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0.xml" ContentType="application/vnd.ms-excel.person+xml"/>
  <Override PartName="/xl/persons/person21.xml" ContentType="application/vnd.ms-excel.person+xml"/>
  <Override PartName="/xl/persons/person41.xml" ContentType="application/vnd.ms-excel.person+xml"/>
  <Override PartName="/xl/persons/person16.xml" ContentType="application/vnd.ms-excel.person+xml"/>
  <Override PartName="/xl/persons/person23.xml" ContentType="application/vnd.ms-excel.person+xml"/>
  <Override PartName="/xl/persons/person3.xml" ContentType="application/vnd.ms-excel.person+xml"/>
  <Override PartName="/xl/persons/person15.xml" ContentType="application/vnd.ms-excel.person+xml"/>
  <Override PartName="/xl/persons/person28.xml" ContentType="application/vnd.ms-excel.person+xml"/>
  <Override PartName="/xl/persons/person35.xml" ContentType="application/vnd.ms-excel.person+xml"/>
  <Override PartName="/xl/persons/person10.xml" ContentType="application/vnd.ms-excel.person+xml"/>
  <Override PartName="/xl/persons/person40.xml" ContentType="application/vnd.ms-excel.person+xml"/>
  <Override PartName="/xl/persons/person5.xml" ContentType="application/vnd.ms-excel.person+xml"/>
  <Override PartName="/xl/persons/person13.xml" ContentType="application/vnd.ms-excel.person+xml"/>
  <Override PartName="/xl/persons/person18.xml" ContentType="application/vnd.ms-excel.person+xml"/>
  <Override PartName="/xl/persons/person27.xml" ContentType="application/vnd.ms-excel.person+xml"/>
  <Override PartName="/xl/persons/person30.xml" ContentType="application/vnd.ms-excel.person+xml"/>
  <Override PartName="/xl/persons/person37.xml" ContentType="application/vnd.ms-excel.person+xml"/>
  <Override PartName="/xl/persons/person31.xml" ContentType="application/vnd.ms-excel.person+xml"/>
  <Override PartName="/xl/persons/person39.xml" ContentType="application/vnd.ms-excel.person+xml"/>
  <Override PartName="/xl/persons/person2.xml" ContentType="application/vnd.ms-excel.person+xml"/>
  <Override PartName="/xl/persons/person24.xml" ContentType="application/vnd.ms-excel.person+xml"/>
  <Override PartName="/xl/persons/person8.xml" ContentType="application/vnd.ms-excel.person+xml"/>
  <Override PartName="/xl/persons/person1.xml" ContentType="application/vnd.ms-excel.person+xml"/>
  <Override PartName="/xl/persons/person20.xml" ContentType="application/vnd.ms-excel.person+xml"/>
  <Override PartName="/xl/persons/person12.xml" ContentType="application/vnd.ms-excel.person+xml"/>
  <Override PartName="/xl/persons/person26.xml" ContentType="application/vnd.ms-excel.person+xml"/>
  <Override PartName="/xl/persons/person36.xml" ContentType="application/vnd.ms-excel.person+xml"/>
  <Override PartName="/xl/persons/person14.xml" ContentType="application/vnd.ms-excel.person+xml"/>
  <Override PartName="/xl/persons/person19.xml" ContentType="application/vnd.ms-excel.person+xml"/>
  <Override PartName="/xl/persons/person4.xml" ContentType="application/vnd.ms-excel.person+xml"/>
  <Override PartName="/xl/persons/person33.xml" ContentType="application/vnd.ms-excel.person+xml"/>
  <Override PartName="/xl/persons/person29.xml" ContentType="application/vnd.ms-excel.person+xml"/>
  <Override PartName="/xl/persons/person6.xml" ContentType="application/vnd.ms-excel.person+xml"/>
  <Override PartName="/xl/persons/person32.xml" ContentType="application/vnd.ms-excel.person+xml"/>
  <Override PartName="/xl/persons/person9.xml" ContentType="application/vnd.ms-excel.person+xml"/>
  <Override PartName="/xl/persons/person17.xml" ContentType="application/vnd.ms-excel.person+xml"/>
  <Override PartName="/xl/persons/person7.xml" ContentType="application/vnd.ms-excel.person+xml"/>
  <Override PartName="/xl/persons/person38.xml" ContentType="application/vnd.ms-excel.person+xml"/>
  <Override PartName="/xl/persons/person22.xml" ContentType="application/vnd.ms-excel.person+xml"/>
  <Override PartName="/xl/persons/person11.xml" ContentType="application/vnd.ms-excel.person+xml"/>
  <Override PartName="/xl/persons/person25.xml" ContentType="application/vnd.ms-excel.person+xml"/>
  <Override PartName="/xl/persons/person34.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mc:AlternateContent xmlns:mc="http://schemas.openxmlformats.org/markup-compatibility/2006">
    <mc:Choice Requires="x15">
      <x15ac:absPath xmlns:x15ac="http://schemas.microsoft.com/office/spreadsheetml/2010/11/ac" url="https://d.docs.live.net/811bd1f4ea0c1c72/Área de Trabalho/SEDET/TREVOS/ORÇAMENTO GERAL DE TREVOS/LOTE 01/"/>
    </mc:Choice>
  </mc:AlternateContent>
  <xr:revisionPtr revIDLastSave="186" documentId="8_{CF53CE1D-1AAB-434A-BFC7-14D125882EC5}" xr6:coauthVersionLast="47" xr6:coauthVersionMax="47" xr10:uidLastSave="{1019CF08-6097-4974-9A3A-6ED4DCA02329}"/>
  <bookViews>
    <workbookView xWindow="-120" yWindow="-120" windowWidth="20730" windowHeight="11040" tabRatio="715" xr2:uid="{00000000-000D-0000-FFFF-FFFF00000000}"/>
  </bookViews>
  <sheets>
    <sheet name="PLAN GERAL" sheetId="1" r:id="rId1"/>
    <sheet name="BM - 01" sheetId="10" state="hidden" r:id="rId2"/>
    <sheet name="MC.BM 01" sheetId="13" state="hidden" r:id="rId3"/>
    <sheet name="COMP UNITÁRIA" sheetId="25" r:id="rId4"/>
    <sheet name="BDI" sheetId="18" r:id="rId5"/>
    <sheet name="ENCARGOS" sheetId="19" r:id="rId6"/>
    <sheet name="CURVA ABC SIMP" sheetId="21" r:id="rId7"/>
    <sheet name="CURVA ABC SERVIÇOS" sheetId="23" r:id="rId8"/>
    <sheet name="CURVA ABC INSUMOS" sheetId="24" r:id="rId9"/>
    <sheet name="CRONOGRAMA" sheetId="22" r:id="rId10"/>
    <sheet name="Planilha1" sheetId="14" state="hidden" r:id="rId11"/>
    <sheet name="COMPOSIÇÃO 01" sheetId="3" state="hidden" r:id="rId12"/>
    <sheet name="COMPOSIÇÃO 02" sheetId="6" state="hidden" r:id="rId13"/>
    <sheet name="COMPOSIÇÃO 03" sheetId="7" state="hidden" r:id="rId14"/>
    <sheet name="COMPOSIÇÃO 04" sheetId="8" state="hidden" r:id="rId15"/>
    <sheet name="COMPOSIÇÃO 05" sheetId="11" state="hidden" r:id="rId16"/>
    <sheet name="SINAPI 2022" sheetId="12" state="hidden" r:id="rId17"/>
  </sheets>
  <externalReferences>
    <externalReference r:id="rId18"/>
  </externalReferences>
  <definedNames>
    <definedName name="_xlnm.Print_Area" localSheetId="4">BDI!$A$1:$C$33</definedName>
    <definedName name="_xlnm.Print_Area" localSheetId="1">'BM - 01'!$A$1:$P$208</definedName>
    <definedName name="_xlnm.Print_Area" localSheetId="3">'COMP UNITÁRIA'!$A$1:$I$2201</definedName>
    <definedName name="_xlnm.Print_Area" localSheetId="11">'COMPOSIÇÃO 01'!$C$2:$K$24</definedName>
    <definedName name="_xlnm.Print_Area" localSheetId="12">'COMPOSIÇÃO 02'!$C$2:$K$25</definedName>
    <definedName name="_xlnm.Print_Area" localSheetId="13">'COMPOSIÇÃO 03'!$C$2:$K$21</definedName>
    <definedName name="_xlnm.Print_Area" localSheetId="14">'COMPOSIÇÃO 04'!$C$2:$K$21</definedName>
    <definedName name="_xlnm.Print_Area" localSheetId="9">CRONOGRAMA!$A$1:$I$31</definedName>
    <definedName name="_xlnm.Print_Area" localSheetId="8">'CURVA ABC INSUMOS'!$A$1:$L$275</definedName>
    <definedName name="_xlnm.Print_Area" localSheetId="7">'CURVA ABC SERVIÇOS'!$A$1:$J$66</definedName>
    <definedName name="_xlnm.Print_Area" localSheetId="6">'CURVA ABC SIMP'!$A$1:$Q$22</definedName>
    <definedName name="_xlnm.Print_Area" localSheetId="5">ENCARGOS!$A$1:$H$44</definedName>
    <definedName name="_xlnm.Print_Area" localSheetId="2">'MC.BM 01'!$A$1:$H$1782</definedName>
    <definedName name="_xlnm.Print_Area" localSheetId="0">'PLAN GERAL'!$A$1:$I$283</definedName>
    <definedName name="SIN">Planilha1!$A$1:$C$7514</definedName>
    <definedName name="SINAPI">'SINAPI 2022'!$A$1:$B$7505</definedName>
    <definedName name="_xlnm.Print_Titles" localSheetId="4">BDI!$1:$2</definedName>
    <definedName name="_xlnm.Print_Titles" localSheetId="1">'BM - 01'!$1:$9</definedName>
    <definedName name="_xlnm.Print_Titles" localSheetId="3">'COMP UNITÁRIA'!$1:$5</definedName>
    <definedName name="_xlnm.Print_Titles" localSheetId="9">CRONOGRAMA!$1:$4</definedName>
    <definedName name="_xlnm.Print_Titles" localSheetId="8">'CURVA ABC INSUMOS'!$1:$4</definedName>
    <definedName name="_xlnm.Print_Titles" localSheetId="7">'CURVA ABC SERVIÇOS'!$1:$4</definedName>
    <definedName name="_xlnm.Print_Titles" localSheetId="6">'CURVA ABC SIMP'!$1:$4</definedName>
    <definedName name="_xlnm.Print_Titles" localSheetId="5">ENCARGOS!$1:$1</definedName>
    <definedName name="_xlnm.Print_Titles" localSheetId="2">'MC.BM 01'!$1:$2</definedName>
    <definedName name="_xlnm.Print_Titles" localSheetId="0">'PLAN GERAL'!$1:$6</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L8" i="24" l="1"/>
  <c r="L9" i="24" s="1"/>
  <c r="L10" i="24" s="1"/>
  <c r="L11" i="24" s="1"/>
  <c r="L12" i="24" s="1"/>
  <c r="L13" i="24" s="1"/>
  <c r="L14" i="24" s="1"/>
  <c r="L15" i="24" s="1"/>
  <c r="L16" i="24" s="1"/>
  <c r="L17" i="24" s="1"/>
  <c r="L18" i="24" s="1"/>
  <c r="L19" i="24" s="1"/>
  <c r="L20" i="24" s="1"/>
  <c r="L21" i="24" s="1"/>
  <c r="L22" i="24" s="1"/>
  <c r="L23" i="24" s="1"/>
  <c r="L24" i="24" s="1"/>
  <c r="L25" i="24" s="1"/>
  <c r="L26" i="24" s="1"/>
  <c r="L27" i="24" s="1"/>
  <c r="L28" i="24" s="1"/>
  <c r="L29" i="24" s="1"/>
  <c r="L30" i="24" s="1"/>
  <c r="L31" i="24" s="1"/>
  <c r="L32" i="24" s="1"/>
  <c r="L33" i="24" s="1"/>
  <c r="L34" i="24" s="1"/>
  <c r="L35" i="24" s="1"/>
  <c r="L36" i="24" s="1"/>
  <c r="L37" i="24" s="1"/>
  <c r="L38" i="24" s="1"/>
  <c r="L39" i="24" s="1"/>
  <c r="L40" i="24" s="1"/>
  <c r="L41" i="24" s="1"/>
  <c r="L42" i="24" s="1"/>
  <c r="L43" i="24" s="1"/>
  <c r="L44" i="24" s="1"/>
  <c r="L45" i="24" s="1"/>
  <c r="L46" i="24" s="1"/>
  <c r="L47" i="24" s="1"/>
  <c r="L48" i="24" s="1"/>
  <c r="L49" i="24" s="1"/>
  <c r="L50" i="24" s="1"/>
  <c r="L51" i="24" s="1"/>
  <c r="L52" i="24" s="1"/>
  <c r="L53" i="24" s="1"/>
  <c r="L54" i="24" s="1"/>
  <c r="L55" i="24" s="1"/>
  <c r="L56" i="24" s="1"/>
  <c r="L57" i="24" s="1"/>
  <c r="L58" i="24" s="1"/>
  <c r="L59" i="24" s="1"/>
  <c r="L60" i="24" s="1"/>
  <c r="L61" i="24" s="1"/>
  <c r="L62" i="24" s="1"/>
  <c r="L63" i="24" s="1"/>
  <c r="L64" i="24" s="1"/>
  <c r="L65" i="24" s="1"/>
  <c r="L66" i="24" s="1"/>
  <c r="L67" i="24" s="1"/>
  <c r="L68" i="24" s="1"/>
  <c r="L69" i="24" s="1"/>
  <c r="L70" i="24" s="1"/>
  <c r="L71" i="24" s="1"/>
  <c r="L72" i="24" s="1"/>
  <c r="L73" i="24" s="1"/>
  <c r="L74" i="24" s="1"/>
  <c r="L75" i="24" s="1"/>
  <c r="L76" i="24" s="1"/>
  <c r="L77" i="24" s="1"/>
  <c r="L78" i="24" s="1"/>
  <c r="L79" i="24" s="1"/>
  <c r="L80" i="24" s="1"/>
  <c r="L81" i="24" s="1"/>
  <c r="L82" i="24" s="1"/>
  <c r="L83" i="24" s="1"/>
  <c r="L84" i="24" s="1"/>
  <c r="L85" i="24" s="1"/>
  <c r="L86" i="24" s="1"/>
  <c r="L87" i="24" s="1"/>
  <c r="L88" i="24" s="1"/>
  <c r="L89" i="24" s="1"/>
  <c r="L90" i="24" s="1"/>
  <c r="L91" i="24" s="1"/>
  <c r="L92" i="24" s="1"/>
  <c r="L93" i="24" s="1"/>
  <c r="L94" i="24" s="1"/>
  <c r="L95" i="24" s="1"/>
  <c r="L96" i="24" s="1"/>
  <c r="L97" i="24" s="1"/>
  <c r="L98" i="24" s="1"/>
  <c r="L99" i="24" s="1"/>
  <c r="L100" i="24" s="1"/>
  <c r="L101" i="24" s="1"/>
  <c r="L102" i="24" s="1"/>
  <c r="L103" i="24" s="1"/>
  <c r="L104" i="24" s="1"/>
  <c r="L105" i="24" s="1"/>
  <c r="L106" i="24" s="1"/>
  <c r="L107" i="24" s="1"/>
  <c r="L108" i="24" s="1"/>
  <c r="L109" i="24" s="1"/>
  <c r="L110" i="24" s="1"/>
  <c r="L111" i="24" s="1"/>
  <c r="L112" i="24" s="1"/>
  <c r="L113" i="24" s="1"/>
  <c r="L114" i="24" s="1"/>
  <c r="L115" i="24" s="1"/>
  <c r="L116" i="24" s="1"/>
  <c r="L117" i="24" s="1"/>
  <c r="L118" i="24" s="1"/>
  <c r="L119" i="24" s="1"/>
  <c r="L120" i="24" s="1"/>
  <c r="L121" i="24" s="1"/>
  <c r="L122" i="24" s="1"/>
  <c r="L123" i="24" s="1"/>
  <c r="L124" i="24" s="1"/>
  <c r="L125" i="24" s="1"/>
  <c r="L126" i="24" s="1"/>
  <c r="L127" i="24" s="1"/>
  <c r="L128" i="24" s="1"/>
  <c r="L129" i="24" s="1"/>
  <c r="L130" i="24" s="1"/>
  <c r="L131" i="24" s="1"/>
  <c r="L132" i="24" s="1"/>
  <c r="L133" i="24" s="1"/>
  <c r="L134" i="24" s="1"/>
  <c r="L135" i="24" s="1"/>
  <c r="L136" i="24" s="1"/>
  <c r="L137" i="24" s="1"/>
  <c r="L138" i="24" s="1"/>
  <c r="L139" i="24" s="1"/>
  <c r="L140" i="24" s="1"/>
  <c r="L141" i="24" s="1"/>
  <c r="L142" i="24" s="1"/>
  <c r="L143" i="24" s="1"/>
  <c r="L144" i="24" s="1"/>
  <c r="L145" i="24" s="1"/>
  <c r="L146" i="24" s="1"/>
  <c r="L147" i="24" s="1"/>
  <c r="L148" i="24" s="1"/>
  <c r="L149" i="24" s="1"/>
  <c r="L150" i="24" s="1"/>
  <c r="L151" i="24" s="1"/>
  <c r="L152" i="24" s="1"/>
  <c r="L153" i="24" s="1"/>
  <c r="L154" i="24" s="1"/>
  <c r="L155" i="24" s="1"/>
  <c r="L156" i="24" s="1"/>
  <c r="L157" i="24" s="1"/>
  <c r="L158" i="24" s="1"/>
  <c r="L159" i="24" s="1"/>
  <c r="L160" i="24" s="1"/>
  <c r="L161" i="24" s="1"/>
  <c r="L162" i="24" s="1"/>
  <c r="L163" i="24" s="1"/>
  <c r="L164" i="24" s="1"/>
  <c r="L165" i="24" s="1"/>
  <c r="L166" i="24" s="1"/>
  <c r="L167" i="24" s="1"/>
  <c r="L168" i="24" s="1"/>
  <c r="L169" i="24" s="1"/>
  <c r="L170" i="24" s="1"/>
  <c r="L171" i="24" s="1"/>
  <c r="L172" i="24" s="1"/>
  <c r="L173" i="24" s="1"/>
  <c r="L174" i="24" s="1"/>
  <c r="L175" i="24" s="1"/>
  <c r="L176" i="24" s="1"/>
  <c r="L177" i="24" s="1"/>
  <c r="L178" i="24" s="1"/>
  <c r="L179" i="24" s="1"/>
  <c r="L180" i="24" s="1"/>
  <c r="L181" i="24" s="1"/>
  <c r="L182" i="24" s="1"/>
  <c r="L183" i="24" s="1"/>
  <c r="L184" i="24" s="1"/>
  <c r="L185" i="24" s="1"/>
  <c r="L186" i="24" s="1"/>
  <c r="L187" i="24" s="1"/>
  <c r="L188" i="24" s="1"/>
  <c r="L189" i="24" s="1"/>
  <c r="L190" i="24" s="1"/>
  <c r="L191" i="24" s="1"/>
  <c r="L192" i="24" s="1"/>
  <c r="L193" i="24" s="1"/>
  <c r="L194" i="24" s="1"/>
  <c r="L195" i="24" s="1"/>
  <c r="L196" i="24" s="1"/>
  <c r="L197" i="24" s="1"/>
  <c r="L198" i="24" s="1"/>
  <c r="L199" i="24" s="1"/>
  <c r="L200" i="24" s="1"/>
  <c r="L201" i="24" s="1"/>
  <c r="L202" i="24" s="1"/>
  <c r="L203" i="24" s="1"/>
  <c r="L204" i="24" s="1"/>
  <c r="L205" i="24" s="1"/>
  <c r="L206" i="24" s="1"/>
  <c r="L207" i="24" s="1"/>
  <c r="L208" i="24" s="1"/>
  <c r="L209" i="24" s="1"/>
  <c r="L210" i="24" s="1"/>
  <c r="L211" i="24" s="1"/>
  <c r="L212" i="24" s="1"/>
  <c r="L213" i="24" s="1"/>
  <c r="L214" i="24" s="1"/>
  <c r="L215" i="24" s="1"/>
  <c r="L216" i="24" s="1"/>
  <c r="L217" i="24" s="1"/>
  <c r="L218" i="24" s="1"/>
  <c r="L219" i="24" s="1"/>
  <c r="L220" i="24" s="1"/>
  <c r="L221" i="24" s="1"/>
  <c r="L222" i="24" s="1"/>
  <c r="L223" i="24" s="1"/>
  <c r="L224" i="24" s="1"/>
  <c r="L225" i="24" s="1"/>
  <c r="L226" i="24" s="1"/>
  <c r="L227" i="24" s="1"/>
  <c r="L228" i="24" s="1"/>
  <c r="L229" i="24" s="1"/>
  <c r="L230" i="24" s="1"/>
  <c r="L231" i="24" s="1"/>
  <c r="L232" i="24" s="1"/>
  <c r="L233" i="24" s="1"/>
  <c r="L234" i="24" s="1"/>
  <c r="L235" i="24" s="1"/>
  <c r="L236" i="24" s="1"/>
  <c r="L237" i="24" s="1"/>
  <c r="L238" i="24" s="1"/>
  <c r="L239" i="24" s="1"/>
  <c r="L240" i="24" s="1"/>
  <c r="L241" i="24" s="1"/>
  <c r="L242" i="24" s="1"/>
  <c r="L243" i="24" s="1"/>
  <c r="L244" i="24" s="1"/>
  <c r="L245" i="24" s="1"/>
  <c r="L246" i="24" s="1"/>
  <c r="L247" i="24" s="1"/>
  <c r="L248" i="24" s="1"/>
  <c r="L249" i="24" s="1"/>
  <c r="L250" i="24" s="1"/>
  <c r="L251" i="24" s="1"/>
  <c r="L7" i="24"/>
  <c r="L6" i="24"/>
  <c r="K6" i="23" l="1"/>
  <c r="K7" i="23"/>
  <c r="K8" i="23"/>
  <c r="K9" i="23"/>
  <c r="K10" i="23"/>
  <c r="K11" i="23"/>
  <c r="K12" i="23"/>
  <c r="K13" i="23"/>
  <c r="K14" i="23"/>
  <c r="K15" i="23"/>
  <c r="K16" i="23"/>
  <c r="K17" i="23"/>
  <c r="K18" i="23"/>
  <c r="K19" i="23"/>
  <c r="K20" i="23"/>
  <c r="K21" i="23"/>
  <c r="K22" i="23"/>
  <c r="K23" i="23"/>
  <c r="K24" i="23"/>
  <c r="K25" i="23"/>
  <c r="K26" i="23"/>
  <c r="K27" i="23"/>
  <c r="K28" i="23"/>
  <c r="K29" i="23"/>
  <c r="K30" i="23"/>
  <c r="K31" i="23"/>
  <c r="K32" i="23"/>
  <c r="K33" i="23"/>
  <c r="K34" i="23"/>
  <c r="K35" i="23"/>
  <c r="K36" i="23"/>
  <c r="K37" i="23"/>
  <c r="K38" i="23"/>
  <c r="K39" i="23"/>
  <c r="K40" i="23"/>
  <c r="K41" i="23"/>
  <c r="K42" i="23"/>
  <c r="K43" i="23"/>
  <c r="K44" i="23"/>
  <c r="K45" i="23"/>
  <c r="K46" i="23"/>
  <c r="K47" i="23"/>
  <c r="K48" i="23"/>
  <c r="K49" i="23"/>
  <c r="K50" i="23"/>
  <c r="K51" i="23"/>
  <c r="K5" i="23"/>
  <c r="J185" i="1" l="1"/>
  <c r="D185" i="1"/>
  <c r="H182" i="1"/>
  <c r="H183" i="1"/>
  <c r="H184" i="1"/>
  <c r="H185" i="1"/>
  <c r="I185" i="1" s="1"/>
  <c r="I182" i="1"/>
  <c r="I183" i="1"/>
  <c r="I184" i="1"/>
  <c r="H266" i="1"/>
  <c r="I266" i="1" s="1"/>
  <c r="H267" i="1"/>
  <c r="I267" i="1" s="1"/>
  <c r="H268" i="1"/>
  <c r="I268" i="1" s="1"/>
  <c r="D268" i="1"/>
  <c r="J265" i="1"/>
  <c r="K46" i="1"/>
  <c r="D46" i="1"/>
  <c r="K45" i="1"/>
  <c r="K44" i="1"/>
  <c r="H43" i="1"/>
  <c r="H44" i="1"/>
  <c r="I44" i="1" s="1"/>
  <c r="H45" i="1"/>
  <c r="I45" i="1" s="1"/>
  <c r="H46" i="1"/>
  <c r="I46" i="1" s="1"/>
  <c r="I43" i="1"/>
  <c r="B15" i="21"/>
  <c r="B12" i="21"/>
  <c r="B11" i="21"/>
  <c r="B6" i="21"/>
  <c r="B7" i="21"/>
  <c r="B8" i="21"/>
  <c r="B9" i="21"/>
  <c r="B10" i="21"/>
  <c r="B13" i="21"/>
  <c r="B14" i="21"/>
  <c r="F281" i="1"/>
  <c r="K6" i="22"/>
  <c r="D282" i="1"/>
  <c r="I180" i="1" l="1"/>
  <c r="K12" i="1"/>
  <c r="K13" i="1"/>
  <c r="K14" i="1"/>
  <c r="K15" i="1"/>
  <c r="K16" i="1"/>
  <c r="K17" i="1"/>
  <c r="K18" i="1"/>
  <c r="K19" i="1"/>
  <c r="K20" i="1"/>
  <c r="K21" i="1"/>
  <c r="K22" i="1"/>
  <c r="K25" i="1"/>
  <c r="K31" i="1"/>
  <c r="K34" i="1"/>
  <c r="K35" i="1"/>
  <c r="K36" i="1"/>
  <c r="K39" i="1"/>
  <c r="K40" i="1"/>
  <c r="K41" i="1"/>
  <c r="K42" i="1"/>
  <c r="K43" i="1"/>
  <c r="K47" i="1"/>
  <c r="K49" i="1"/>
  <c r="K54" i="1"/>
  <c r="K55" i="1"/>
  <c r="K56" i="1"/>
  <c r="K57" i="1"/>
  <c r="K58" i="1"/>
  <c r="K61" i="1"/>
  <c r="K62" i="1"/>
  <c r="K67" i="1"/>
  <c r="K68" i="1"/>
  <c r="K70" i="1"/>
  <c r="K71" i="1"/>
  <c r="K72" i="1"/>
  <c r="K73" i="1"/>
  <c r="K74" i="1"/>
  <c r="K75" i="1"/>
  <c r="K76" i="1"/>
  <c r="K77" i="1"/>
  <c r="K78" i="1"/>
  <c r="K79" i="1"/>
  <c r="K81" i="1"/>
  <c r="K82" i="1"/>
  <c r="K83" i="1"/>
  <c r="K84" i="1"/>
  <c r="K85" i="1"/>
  <c r="K86" i="1"/>
  <c r="K87" i="1"/>
  <c r="K90" i="1"/>
  <c r="K91" i="1"/>
  <c r="K96" i="1"/>
  <c r="K97" i="1"/>
  <c r="K99" i="1"/>
  <c r="K100" i="1"/>
  <c r="K101" i="1"/>
  <c r="K102" i="1"/>
  <c r="K103" i="1"/>
  <c r="K104" i="1"/>
  <c r="K105" i="1"/>
  <c r="K106" i="1"/>
  <c r="K107" i="1"/>
  <c r="K108" i="1"/>
  <c r="K110" i="1"/>
  <c r="K111" i="1"/>
  <c r="K112" i="1"/>
  <c r="K115" i="1"/>
  <c r="K116" i="1"/>
  <c r="K117" i="1"/>
  <c r="K118" i="1"/>
  <c r="K119" i="1"/>
  <c r="K120" i="1"/>
  <c r="K121" i="1"/>
  <c r="K122" i="1"/>
  <c r="K125" i="1"/>
  <c r="K126" i="1"/>
  <c r="K131" i="1"/>
  <c r="K132" i="1"/>
  <c r="K134" i="1"/>
  <c r="K135" i="1"/>
  <c r="K136" i="1"/>
  <c r="K137" i="1"/>
  <c r="K138" i="1"/>
  <c r="K139" i="1"/>
  <c r="K140" i="1"/>
  <c r="K141" i="1"/>
  <c r="K142" i="1"/>
  <c r="K143" i="1"/>
  <c r="K144" i="1"/>
  <c r="K145" i="1"/>
  <c r="K146" i="1"/>
  <c r="K147" i="1"/>
  <c r="K148" i="1"/>
  <c r="K151" i="1"/>
  <c r="K152" i="1"/>
  <c r="K153" i="1"/>
  <c r="K154" i="1"/>
  <c r="K156" i="1"/>
  <c r="K157" i="1"/>
  <c r="K159" i="1"/>
  <c r="K165" i="1"/>
  <c r="K171" i="1"/>
  <c r="K176" i="1"/>
  <c r="K180" i="1"/>
  <c r="K186" i="1"/>
  <c r="K190" i="1"/>
  <c r="K191" i="1"/>
  <c r="K192" i="1"/>
  <c r="K193" i="1"/>
  <c r="K195" i="1"/>
  <c r="K196" i="1"/>
  <c r="K197" i="1"/>
  <c r="K198" i="1"/>
  <c r="K199" i="1"/>
  <c r="K200" i="1"/>
  <c r="K201" i="1"/>
  <c r="K202" i="1"/>
  <c r="K203" i="1"/>
  <c r="K204" i="1"/>
  <c r="K208" i="1"/>
  <c r="K209" i="1"/>
  <c r="K214" i="1"/>
  <c r="K215" i="1"/>
  <c r="K217" i="1"/>
  <c r="K218" i="1"/>
  <c r="K219" i="1"/>
  <c r="K221" i="1"/>
  <c r="K222" i="1"/>
  <c r="K223" i="1"/>
  <c r="K224" i="1"/>
  <c r="K225" i="1"/>
  <c r="K226" i="1"/>
  <c r="K228" i="1"/>
  <c r="K230" i="1"/>
  <c r="K232" i="1"/>
  <c r="K234" i="1"/>
  <c r="K237" i="1"/>
  <c r="K238" i="1"/>
  <c r="K239" i="1"/>
  <c r="K240" i="1"/>
  <c r="K241" i="1"/>
  <c r="K242" i="1"/>
  <c r="K243" i="1"/>
  <c r="K244" i="1"/>
  <c r="K248" i="1"/>
  <c r="K249" i="1"/>
  <c r="K254" i="1"/>
  <c r="K255" i="1"/>
  <c r="K257" i="1"/>
  <c r="K258" i="1"/>
  <c r="K259" i="1"/>
  <c r="K260" i="1"/>
  <c r="K261" i="1"/>
  <c r="K262" i="1"/>
  <c r="K263" i="1"/>
  <c r="K264" i="1"/>
  <c r="K265" i="1"/>
  <c r="K269" i="1"/>
  <c r="K271" i="1"/>
  <c r="K272" i="1"/>
  <c r="K277" i="1"/>
  <c r="K278" i="1"/>
  <c r="K280" i="1"/>
  <c r="K282" i="1"/>
  <c r="B9" i="22"/>
  <c r="B11" i="22"/>
  <c r="B13" i="22"/>
  <c r="B15" i="22"/>
  <c r="B17" i="22"/>
  <c r="B19" i="22"/>
  <c r="B21" i="22"/>
  <c r="B23" i="22"/>
  <c r="B25" i="22"/>
  <c r="B27" i="22"/>
  <c r="B7" i="22"/>
  <c r="H42" i="19"/>
  <c r="G42" i="19"/>
  <c r="H37" i="19"/>
  <c r="G37" i="19"/>
  <c r="H29" i="19"/>
  <c r="G29" i="19"/>
  <c r="H16" i="19"/>
  <c r="H44" i="19" s="1"/>
  <c r="G16" i="19"/>
  <c r="G44" i="19" s="1"/>
  <c r="K281" i="1" l="1"/>
  <c r="D15" i="1"/>
  <c r="H15" i="1"/>
  <c r="I15" i="1" s="1"/>
  <c r="H14" i="1"/>
  <c r="I14" i="1" s="1"/>
  <c r="D14" i="1"/>
  <c r="I13" i="1" l="1"/>
  <c r="C12" i="21" l="1"/>
  <c r="C11" i="22"/>
  <c r="H279" i="1" l="1"/>
  <c r="F279" i="1"/>
  <c r="K279" i="1" s="1"/>
  <c r="D279" i="1"/>
  <c r="H278" i="1"/>
  <c r="I278" i="1" s="1"/>
  <c r="D278" i="1"/>
  <c r="H277" i="1"/>
  <c r="I277" i="1" s="1"/>
  <c r="H276" i="1"/>
  <c r="F276" i="1"/>
  <c r="K276" i="1" s="1"/>
  <c r="D276" i="1"/>
  <c r="H275" i="1"/>
  <c r="D275" i="1"/>
  <c r="H274" i="1"/>
  <c r="F274" i="1"/>
  <c r="K274" i="1" s="1"/>
  <c r="H273" i="1"/>
  <c r="F273" i="1"/>
  <c r="K273" i="1" s="1"/>
  <c r="D273" i="1"/>
  <c r="H272" i="1"/>
  <c r="I272" i="1" s="1"/>
  <c r="D272" i="1"/>
  <c r="H271" i="1"/>
  <c r="I271" i="1" s="1"/>
  <c r="H270" i="1"/>
  <c r="F270" i="1"/>
  <c r="K270" i="1" s="1"/>
  <c r="D270" i="1"/>
  <c r="H242" i="1"/>
  <c r="I242" i="1" s="1"/>
  <c r="H265" i="1"/>
  <c r="I265" i="1" s="1"/>
  <c r="H264" i="1"/>
  <c r="I264" i="1" s="1"/>
  <c r="D264" i="1"/>
  <c r="H262" i="1"/>
  <c r="I262" i="1" s="1"/>
  <c r="H261" i="1"/>
  <c r="I261" i="1" s="1"/>
  <c r="D261" i="1"/>
  <c r="H260" i="1"/>
  <c r="I260" i="1" s="1"/>
  <c r="D260" i="1"/>
  <c r="H258" i="1"/>
  <c r="I258" i="1" s="1"/>
  <c r="D258" i="1"/>
  <c r="H257" i="1"/>
  <c r="I257" i="1" s="1"/>
  <c r="D257" i="1"/>
  <c r="H256" i="1"/>
  <c r="F256" i="1"/>
  <c r="K256" i="1" s="1"/>
  <c r="D256" i="1"/>
  <c r="H255" i="1"/>
  <c r="I255" i="1" s="1"/>
  <c r="H253" i="1"/>
  <c r="H252" i="1"/>
  <c r="H251" i="1"/>
  <c r="D251" i="1"/>
  <c r="H250" i="1"/>
  <c r="F250" i="1"/>
  <c r="H249" i="1"/>
  <c r="I249" i="1" s="1"/>
  <c r="G247" i="1"/>
  <c r="H247" i="1" s="1"/>
  <c r="D247" i="1"/>
  <c r="H246" i="1"/>
  <c r="F246" i="1"/>
  <c r="D246" i="1"/>
  <c r="H245" i="1"/>
  <c r="F245" i="1"/>
  <c r="K245" i="1" s="1"/>
  <c r="D245" i="1"/>
  <c r="H244" i="1"/>
  <c r="I244" i="1" s="1"/>
  <c r="D244" i="1"/>
  <c r="H243" i="1"/>
  <c r="I243" i="1" s="1"/>
  <c r="D243" i="1"/>
  <c r="H240" i="1"/>
  <c r="I240" i="1" s="1"/>
  <c r="I239" i="1" s="1"/>
  <c r="D240" i="1"/>
  <c r="I263" i="1" l="1"/>
  <c r="F247" i="1"/>
  <c r="K247" i="1" s="1"/>
  <c r="K246" i="1"/>
  <c r="F251" i="1"/>
  <c r="K251" i="1" s="1"/>
  <c r="K250" i="1"/>
  <c r="I270" i="1"/>
  <c r="I273" i="1"/>
  <c r="I256" i="1"/>
  <c r="I254" i="1" s="1"/>
  <c r="I274" i="1"/>
  <c r="I279" i="1"/>
  <c r="I276" i="1"/>
  <c r="F275" i="1"/>
  <c r="I250" i="1"/>
  <c r="I245" i="1"/>
  <c r="I246" i="1"/>
  <c r="I259" i="1"/>
  <c r="I247" i="1" l="1"/>
  <c r="I241" i="1" s="1"/>
  <c r="I251" i="1"/>
  <c r="F252" i="1"/>
  <c r="K252" i="1" s="1"/>
  <c r="I275" i="1"/>
  <c r="I269" i="1" s="1"/>
  <c r="K275" i="1"/>
  <c r="I252" i="1" l="1"/>
  <c r="F253" i="1"/>
  <c r="I253" i="1" s="1"/>
  <c r="H237" i="1"/>
  <c r="I237" i="1" s="1"/>
  <c r="D237" i="1"/>
  <c r="H236" i="1"/>
  <c r="F236" i="1"/>
  <c r="K236" i="1" s="1"/>
  <c r="D236" i="1"/>
  <c r="H235" i="1"/>
  <c r="F235" i="1"/>
  <c r="K235" i="1" s="1"/>
  <c r="H234" i="1"/>
  <c r="I234" i="1" s="1"/>
  <c r="H233" i="1"/>
  <c r="F233" i="1"/>
  <c r="K233" i="1" s="1"/>
  <c r="D233" i="1"/>
  <c r="H232" i="1"/>
  <c r="I232" i="1" s="1"/>
  <c r="H231" i="1"/>
  <c r="H230" i="1"/>
  <c r="I230" i="1" s="1"/>
  <c r="D230" i="1"/>
  <c r="H229" i="1"/>
  <c r="F229" i="1"/>
  <c r="D229" i="1"/>
  <c r="H228" i="1"/>
  <c r="I228" i="1" s="1"/>
  <c r="H227" i="1"/>
  <c r="F227" i="1"/>
  <c r="K227" i="1" s="1"/>
  <c r="D227" i="1"/>
  <c r="H225" i="1"/>
  <c r="H224" i="1"/>
  <c r="I224" i="1" s="1"/>
  <c r="D224" i="1"/>
  <c r="D220" i="1"/>
  <c r="F220" i="1"/>
  <c r="K220" i="1" s="1"/>
  <c r="H220" i="1"/>
  <c r="D221" i="1"/>
  <c r="H221" i="1"/>
  <c r="I221" i="1" s="1"/>
  <c r="H222" i="1"/>
  <c r="I222" i="1" s="1"/>
  <c r="H218" i="1"/>
  <c r="I218" i="1" s="1"/>
  <c r="D218" i="1"/>
  <c r="H217" i="1"/>
  <c r="I217" i="1" s="1"/>
  <c r="D217" i="1"/>
  <c r="H216" i="1"/>
  <c r="F216" i="1"/>
  <c r="K216" i="1" s="1"/>
  <c r="D216" i="1"/>
  <c r="H215" i="1"/>
  <c r="I215" i="1" s="1"/>
  <c r="H213" i="1"/>
  <c r="H212" i="1"/>
  <c r="H211" i="1"/>
  <c r="D211" i="1"/>
  <c r="H210" i="1"/>
  <c r="F210" i="1"/>
  <c r="K210" i="1" s="1"/>
  <c r="H209" i="1"/>
  <c r="I209" i="1" s="1"/>
  <c r="G207" i="1"/>
  <c r="H207" i="1" s="1"/>
  <c r="D207" i="1"/>
  <c r="H206" i="1"/>
  <c r="F206" i="1"/>
  <c r="D206" i="1"/>
  <c r="H205" i="1"/>
  <c r="F205" i="1"/>
  <c r="K205" i="1" s="1"/>
  <c r="D205" i="1"/>
  <c r="H204" i="1"/>
  <c r="I204" i="1" s="1"/>
  <c r="D204" i="1"/>
  <c r="H203" i="1"/>
  <c r="I203" i="1" s="1"/>
  <c r="D203" i="1"/>
  <c r="H201" i="1"/>
  <c r="I201" i="1" s="1"/>
  <c r="I200" i="1" s="1"/>
  <c r="D201" i="1"/>
  <c r="K253" i="1" l="1"/>
  <c r="I248" i="1"/>
  <c r="I238" i="1" s="1"/>
  <c r="F231" i="1"/>
  <c r="K231" i="1" s="1"/>
  <c r="K229" i="1"/>
  <c r="F207" i="1"/>
  <c r="K207" i="1" s="1"/>
  <c r="K206" i="1"/>
  <c r="I231" i="1"/>
  <c r="I235" i="1"/>
  <c r="I216" i="1"/>
  <c r="I214" i="1" s="1"/>
  <c r="I220" i="1"/>
  <c r="I219" i="1" s="1"/>
  <c r="I210" i="1"/>
  <c r="I233" i="1"/>
  <c r="I225" i="1"/>
  <c r="I223" i="1" s="1"/>
  <c r="I227" i="1"/>
  <c r="I236" i="1"/>
  <c r="I207" i="1"/>
  <c r="I229" i="1"/>
  <c r="I205" i="1"/>
  <c r="I206" i="1"/>
  <c r="F211" i="1"/>
  <c r="K211" i="1" s="1"/>
  <c r="I226" i="1" l="1"/>
  <c r="I202" i="1"/>
  <c r="I211" i="1"/>
  <c r="F212" i="1"/>
  <c r="K212" i="1" s="1"/>
  <c r="F213" i="1" l="1"/>
  <c r="I212" i="1"/>
  <c r="I213" i="1" l="1"/>
  <c r="I208" i="1" s="1"/>
  <c r="I199" i="1" s="1"/>
  <c r="K213" i="1"/>
  <c r="C7" i="21" l="1"/>
  <c r="H198" i="1"/>
  <c r="I198" i="1" s="1"/>
  <c r="D198" i="1"/>
  <c r="H197" i="1"/>
  <c r="I197" i="1" s="1"/>
  <c r="D197" i="1"/>
  <c r="H196" i="1"/>
  <c r="I196" i="1" s="1"/>
  <c r="D196" i="1"/>
  <c r="F161" i="1"/>
  <c r="F160" i="1"/>
  <c r="K160" i="1" s="1"/>
  <c r="F158" i="1"/>
  <c r="K158" i="1" s="1"/>
  <c r="H195" i="1"/>
  <c r="I195" i="1" s="1"/>
  <c r="H194" i="1"/>
  <c r="F194" i="1"/>
  <c r="K194" i="1" s="1"/>
  <c r="D194" i="1"/>
  <c r="H193" i="1"/>
  <c r="I193" i="1" s="1"/>
  <c r="D193" i="1"/>
  <c r="H192" i="1"/>
  <c r="I192" i="1" s="1"/>
  <c r="F188" i="1"/>
  <c r="K188" i="1" s="1"/>
  <c r="F187" i="1"/>
  <c r="K187" i="1" s="1"/>
  <c r="F182" i="1"/>
  <c r="K182" i="1" s="1"/>
  <c r="F181" i="1"/>
  <c r="K181" i="1" s="1"/>
  <c r="F179" i="1"/>
  <c r="K179" i="1" s="1"/>
  <c r="F178" i="1"/>
  <c r="K178" i="1" s="1"/>
  <c r="F177" i="1"/>
  <c r="K177" i="1" s="1"/>
  <c r="F175" i="1"/>
  <c r="K175" i="1" s="1"/>
  <c r="F174" i="1"/>
  <c r="K174" i="1" s="1"/>
  <c r="F172" i="1"/>
  <c r="F166" i="1"/>
  <c r="H191" i="1"/>
  <c r="I191" i="1" s="1"/>
  <c r="D191" i="1"/>
  <c r="H190" i="1"/>
  <c r="I190" i="1" s="1"/>
  <c r="D190" i="1"/>
  <c r="H189" i="1"/>
  <c r="D189" i="1"/>
  <c r="H188" i="1"/>
  <c r="H187" i="1"/>
  <c r="D187" i="1"/>
  <c r="H181" i="1"/>
  <c r="D181" i="1"/>
  <c r="H179" i="1"/>
  <c r="D179" i="1"/>
  <c r="H178" i="1"/>
  <c r="D178" i="1"/>
  <c r="H177" i="1"/>
  <c r="D177" i="1"/>
  <c r="H175" i="1"/>
  <c r="D175" i="1"/>
  <c r="H174" i="1"/>
  <c r="D174" i="1"/>
  <c r="H173" i="1"/>
  <c r="D173" i="1"/>
  <c r="H172" i="1"/>
  <c r="H170" i="1"/>
  <c r="H169" i="1"/>
  <c r="H168" i="1"/>
  <c r="D168" i="1"/>
  <c r="H167" i="1"/>
  <c r="H166" i="1"/>
  <c r="G164" i="1"/>
  <c r="H164" i="1" s="1"/>
  <c r="D164" i="1"/>
  <c r="H163" i="1"/>
  <c r="D163" i="1"/>
  <c r="H162" i="1"/>
  <c r="D162" i="1"/>
  <c r="H161" i="1"/>
  <c r="D161" i="1"/>
  <c r="H160" i="1"/>
  <c r="D160" i="1"/>
  <c r="H158" i="1"/>
  <c r="D158" i="1"/>
  <c r="F167" i="1" l="1"/>
  <c r="I167" i="1" s="1"/>
  <c r="K166" i="1"/>
  <c r="F162" i="1"/>
  <c r="K162" i="1" s="1"/>
  <c r="K161" i="1"/>
  <c r="F173" i="1"/>
  <c r="K173" i="1" s="1"/>
  <c r="K172" i="1"/>
  <c r="I179" i="1"/>
  <c r="I194" i="1"/>
  <c r="I178" i="1"/>
  <c r="I188" i="1"/>
  <c r="I181" i="1"/>
  <c r="F189" i="1"/>
  <c r="I161" i="1"/>
  <c r="I160" i="1"/>
  <c r="I187" i="1"/>
  <c r="I177" i="1"/>
  <c r="I175" i="1"/>
  <c r="I174" i="1"/>
  <c r="I172" i="1"/>
  <c r="I166" i="1"/>
  <c r="F163" i="1"/>
  <c r="I158" i="1"/>
  <c r="I157" i="1" s="1"/>
  <c r="I162" i="1" l="1"/>
  <c r="F164" i="1"/>
  <c r="K163" i="1"/>
  <c r="I189" i="1"/>
  <c r="I186" i="1" s="1"/>
  <c r="K189" i="1"/>
  <c r="I173" i="1"/>
  <c r="I171" i="1" s="1"/>
  <c r="F168" i="1"/>
  <c r="K167" i="1"/>
  <c r="I176" i="1"/>
  <c r="I163" i="1"/>
  <c r="K168" i="1" l="1"/>
  <c r="F169" i="1"/>
  <c r="I168" i="1"/>
  <c r="I164" i="1"/>
  <c r="I159" i="1" s="1"/>
  <c r="K164" i="1"/>
  <c r="K169" i="1" l="1"/>
  <c r="I169" i="1"/>
  <c r="F170" i="1"/>
  <c r="H155" i="1"/>
  <c r="F155" i="1"/>
  <c r="K155" i="1" s="1"/>
  <c r="D155" i="1"/>
  <c r="H154" i="1"/>
  <c r="I154" i="1" s="1"/>
  <c r="H153" i="1"/>
  <c r="I153" i="1" s="1"/>
  <c r="H152" i="1"/>
  <c r="I152" i="1" s="1"/>
  <c r="H151" i="1"/>
  <c r="I151" i="1" s="1"/>
  <c r="H150" i="1"/>
  <c r="F150" i="1"/>
  <c r="K150" i="1" s="1"/>
  <c r="D150" i="1"/>
  <c r="H149" i="1"/>
  <c r="F149" i="1"/>
  <c r="K149" i="1" s="1"/>
  <c r="D149" i="1"/>
  <c r="H148" i="1"/>
  <c r="I148" i="1" s="1"/>
  <c r="H147" i="1"/>
  <c r="I147" i="1" s="1"/>
  <c r="D147" i="1"/>
  <c r="H146" i="1"/>
  <c r="I146" i="1" s="1"/>
  <c r="D146" i="1"/>
  <c r="H145" i="1"/>
  <c r="I145" i="1" s="1"/>
  <c r="H144" i="1"/>
  <c r="I144" i="1" s="1"/>
  <c r="D144" i="1"/>
  <c r="I170" i="1" l="1"/>
  <c r="I165" i="1" s="1"/>
  <c r="I156" i="1" s="1"/>
  <c r="K170" i="1"/>
  <c r="I150" i="1"/>
  <c r="I155" i="1"/>
  <c r="I149" i="1"/>
  <c r="H142" i="1"/>
  <c r="I142" i="1" s="1"/>
  <c r="H141" i="1"/>
  <c r="I141" i="1" s="1"/>
  <c r="D141" i="1"/>
  <c r="H139" i="1"/>
  <c r="I139" i="1" s="1"/>
  <c r="D139" i="1"/>
  <c r="H138" i="1"/>
  <c r="I138" i="1" s="1"/>
  <c r="D138" i="1"/>
  <c r="H137" i="1"/>
  <c r="I137" i="1" s="1"/>
  <c r="D137" i="1"/>
  <c r="H135" i="1"/>
  <c r="I135" i="1" s="1"/>
  <c r="D135" i="1"/>
  <c r="H134" i="1"/>
  <c r="I134" i="1" s="1"/>
  <c r="D134" i="1"/>
  <c r="H133" i="1"/>
  <c r="F133" i="1"/>
  <c r="K133" i="1" s="1"/>
  <c r="D133" i="1"/>
  <c r="H132" i="1"/>
  <c r="I132" i="1" s="1"/>
  <c r="H130" i="1"/>
  <c r="H129" i="1"/>
  <c r="H128" i="1"/>
  <c r="D128" i="1"/>
  <c r="H127" i="1"/>
  <c r="F127" i="1"/>
  <c r="H126" i="1"/>
  <c r="I126" i="1" s="1"/>
  <c r="G124" i="1"/>
  <c r="H124" i="1" s="1"/>
  <c r="D124" i="1"/>
  <c r="H123" i="1"/>
  <c r="F123" i="1"/>
  <c r="K123" i="1" s="1"/>
  <c r="D123" i="1"/>
  <c r="H122" i="1"/>
  <c r="I122" i="1" s="1"/>
  <c r="D122" i="1"/>
  <c r="H121" i="1"/>
  <c r="I121" i="1" s="1"/>
  <c r="D121" i="1"/>
  <c r="H120" i="1"/>
  <c r="I120" i="1" s="1"/>
  <c r="D120" i="1"/>
  <c r="H118" i="1"/>
  <c r="I118" i="1" s="1"/>
  <c r="I117" i="1" s="1"/>
  <c r="D118" i="1"/>
  <c r="F128" i="1" l="1"/>
  <c r="K128" i="1" s="1"/>
  <c r="K127" i="1"/>
  <c r="I143" i="1"/>
  <c r="I123" i="1"/>
  <c r="I136" i="1"/>
  <c r="I140" i="1"/>
  <c r="I133" i="1"/>
  <c r="I131" i="1" s="1"/>
  <c r="I127" i="1"/>
  <c r="F124" i="1"/>
  <c r="I128" i="1" l="1"/>
  <c r="F129" i="1"/>
  <c r="K129" i="1" s="1"/>
  <c r="I124" i="1"/>
  <c r="I119" i="1" s="1"/>
  <c r="K124" i="1"/>
  <c r="I129" i="1" l="1"/>
  <c r="F130" i="1"/>
  <c r="I130" i="1" s="1"/>
  <c r="I125" i="1" s="1"/>
  <c r="I116" i="1" s="1"/>
  <c r="K130" i="1" l="1"/>
  <c r="H115" i="1" l="1"/>
  <c r="I115" i="1" s="1"/>
  <c r="D115" i="1"/>
  <c r="H114" i="1"/>
  <c r="D114" i="1"/>
  <c r="H113" i="1"/>
  <c r="F113" i="1"/>
  <c r="H112" i="1"/>
  <c r="I112" i="1" s="1"/>
  <c r="D112" i="1"/>
  <c r="H111" i="1"/>
  <c r="I111" i="1" s="1"/>
  <c r="D111" i="1"/>
  <c r="H110" i="1"/>
  <c r="I110" i="1" s="1"/>
  <c r="H109" i="1"/>
  <c r="F109" i="1"/>
  <c r="K109" i="1" s="1"/>
  <c r="D109" i="1"/>
  <c r="H107" i="1"/>
  <c r="I107" i="1" s="1"/>
  <c r="H106" i="1"/>
  <c r="I106" i="1" s="1"/>
  <c r="D106" i="1"/>
  <c r="H104" i="1"/>
  <c r="I104" i="1" s="1"/>
  <c r="D104" i="1"/>
  <c r="H103" i="1"/>
  <c r="I103" i="1" s="1"/>
  <c r="D103" i="1"/>
  <c r="H102" i="1"/>
  <c r="I102" i="1" s="1"/>
  <c r="D102" i="1"/>
  <c r="H100" i="1"/>
  <c r="I100" i="1" s="1"/>
  <c r="D100" i="1"/>
  <c r="H99" i="1"/>
  <c r="I99" i="1" s="1"/>
  <c r="D99" i="1"/>
  <c r="H98" i="1"/>
  <c r="F98" i="1"/>
  <c r="K98" i="1" s="1"/>
  <c r="D98" i="1"/>
  <c r="H97" i="1"/>
  <c r="I97" i="1" s="1"/>
  <c r="H95" i="1"/>
  <c r="H94" i="1"/>
  <c r="H93" i="1"/>
  <c r="D93" i="1"/>
  <c r="H92" i="1"/>
  <c r="F92" i="1"/>
  <c r="H91" i="1"/>
  <c r="I91" i="1" s="1"/>
  <c r="G89" i="1"/>
  <c r="H89" i="1" s="1"/>
  <c r="D89" i="1"/>
  <c r="H88" i="1"/>
  <c r="F88" i="1"/>
  <c r="K88" i="1" s="1"/>
  <c r="D88" i="1"/>
  <c r="H87" i="1"/>
  <c r="I87" i="1" s="1"/>
  <c r="D87" i="1"/>
  <c r="H86" i="1"/>
  <c r="I86" i="1" s="1"/>
  <c r="D86" i="1"/>
  <c r="H85" i="1"/>
  <c r="I85" i="1" s="1"/>
  <c r="D85" i="1"/>
  <c r="H83" i="1"/>
  <c r="I83" i="1" s="1"/>
  <c r="I82" i="1" s="1"/>
  <c r="D83" i="1"/>
  <c r="H281" i="1"/>
  <c r="H282" i="1"/>
  <c r="I282" i="1" s="1"/>
  <c r="F114" i="1" l="1"/>
  <c r="K114" i="1" s="1"/>
  <c r="K113" i="1"/>
  <c r="F93" i="1"/>
  <c r="K93" i="1" s="1"/>
  <c r="K92" i="1"/>
  <c r="I88" i="1"/>
  <c r="I109" i="1"/>
  <c r="I113" i="1"/>
  <c r="I98" i="1"/>
  <c r="I96" i="1" s="1"/>
  <c r="I105" i="1"/>
  <c r="I101" i="1"/>
  <c r="I92" i="1"/>
  <c r="F89" i="1"/>
  <c r="I281" i="1"/>
  <c r="I280" i="1" s="1"/>
  <c r="C27" i="22" l="1"/>
  <c r="I114" i="1"/>
  <c r="I108" i="1" s="1"/>
  <c r="F94" i="1"/>
  <c r="K94" i="1" s="1"/>
  <c r="I89" i="1"/>
  <c r="I84" i="1" s="1"/>
  <c r="K89" i="1"/>
  <c r="I93" i="1"/>
  <c r="I94" i="1"/>
  <c r="F95" i="1"/>
  <c r="G28" i="22" l="1"/>
  <c r="H28" i="22"/>
  <c r="F28" i="22"/>
  <c r="I95" i="1"/>
  <c r="I90" i="1" s="1"/>
  <c r="I81" i="1" s="1"/>
  <c r="K95" i="1"/>
  <c r="C14" i="21" l="1"/>
  <c r="C25" i="22"/>
  <c r="H80" i="1"/>
  <c r="F80" i="1"/>
  <c r="K80" i="1" s="1"/>
  <c r="D80" i="1"/>
  <c r="F59" i="1"/>
  <c r="K59" i="1" s="1"/>
  <c r="H78" i="1"/>
  <c r="I78" i="1" s="1"/>
  <c r="H77" i="1"/>
  <c r="I77" i="1" s="1"/>
  <c r="D77" i="1"/>
  <c r="H75" i="1"/>
  <c r="I75" i="1" s="1"/>
  <c r="D75" i="1"/>
  <c r="H74" i="1"/>
  <c r="I74" i="1" s="1"/>
  <c r="D74" i="1"/>
  <c r="H73" i="1"/>
  <c r="I73" i="1" s="1"/>
  <c r="D73" i="1"/>
  <c r="H71" i="1"/>
  <c r="I71" i="1" s="1"/>
  <c r="D71" i="1"/>
  <c r="H70" i="1"/>
  <c r="I70" i="1" s="1"/>
  <c r="D70" i="1"/>
  <c r="H69" i="1"/>
  <c r="F69" i="1"/>
  <c r="K69" i="1" s="1"/>
  <c r="D69" i="1"/>
  <c r="H68" i="1"/>
  <c r="I68" i="1" s="1"/>
  <c r="H66" i="1"/>
  <c r="H65" i="1"/>
  <c r="H64" i="1"/>
  <c r="D64" i="1"/>
  <c r="H63" i="1"/>
  <c r="F63" i="1"/>
  <c r="H62" i="1"/>
  <c r="I62" i="1" s="1"/>
  <c r="G60" i="1"/>
  <c r="D60" i="1"/>
  <c r="H59" i="1"/>
  <c r="D59" i="1"/>
  <c r="H58" i="1"/>
  <c r="I58" i="1" s="1"/>
  <c r="D58" i="1"/>
  <c r="H56" i="1"/>
  <c r="I56" i="1" s="1"/>
  <c r="I55" i="1" s="1"/>
  <c r="D56" i="1"/>
  <c r="H26" i="22" l="1"/>
  <c r="G26" i="22"/>
  <c r="F26" i="22"/>
  <c r="H60" i="1"/>
  <c r="I60" i="1" s="1"/>
  <c r="K60" i="1"/>
  <c r="F64" i="1"/>
  <c r="K64" i="1" s="1"/>
  <c r="K63" i="1"/>
  <c r="I59" i="1"/>
  <c r="I69" i="1"/>
  <c r="I67" i="1" s="1"/>
  <c r="I80" i="1"/>
  <c r="I79" i="1" s="1"/>
  <c r="I72" i="1"/>
  <c r="I76" i="1"/>
  <c r="I63" i="1"/>
  <c r="I64" i="1" l="1"/>
  <c r="F65" i="1"/>
  <c r="K65" i="1" s="1"/>
  <c r="I57" i="1"/>
  <c r="F66" i="1" l="1"/>
  <c r="I66" i="1" s="1"/>
  <c r="I65" i="1"/>
  <c r="K66" i="1" l="1"/>
  <c r="I61" i="1"/>
  <c r="I54" i="1" s="1"/>
  <c r="C23" i="22"/>
  <c r="C13" i="21" l="1"/>
  <c r="G24" i="22"/>
  <c r="H24" i="22"/>
  <c r="F24" i="22"/>
  <c r="C21" i="22" l="1"/>
  <c r="F22" i="22" l="1"/>
  <c r="G22" i="22"/>
  <c r="H22" i="22"/>
  <c r="C19" i="22" l="1"/>
  <c r="H20" i="22" l="1"/>
  <c r="F20" i="22"/>
  <c r="G20" i="22"/>
  <c r="C17" i="22" l="1"/>
  <c r="D34" i="1"/>
  <c r="H53" i="1" l="1"/>
  <c r="D53" i="1"/>
  <c r="H52" i="1"/>
  <c r="F52" i="1"/>
  <c r="H51" i="1"/>
  <c r="F51" i="1"/>
  <c r="K51" i="1" s="1"/>
  <c r="D51" i="1"/>
  <c r="H50" i="1"/>
  <c r="F50" i="1"/>
  <c r="K50" i="1" s="1"/>
  <c r="D50" i="1"/>
  <c r="H49" i="1"/>
  <c r="I49" i="1" s="1"/>
  <c r="H48" i="1"/>
  <c r="F48" i="1"/>
  <c r="K48" i="1" s="1"/>
  <c r="D48" i="1"/>
  <c r="H42" i="1"/>
  <c r="I42" i="1" s="1"/>
  <c r="I41" i="1" s="1"/>
  <c r="D42" i="1"/>
  <c r="H40" i="1"/>
  <c r="I40" i="1" s="1"/>
  <c r="D40" i="1"/>
  <c r="H39" i="1"/>
  <c r="I39" i="1" s="1"/>
  <c r="D39" i="1"/>
  <c r="H38" i="1"/>
  <c r="F38" i="1"/>
  <c r="K38" i="1" s="1"/>
  <c r="D38" i="1"/>
  <c r="H37" i="1"/>
  <c r="F37" i="1"/>
  <c r="K37" i="1" s="1"/>
  <c r="D37" i="1"/>
  <c r="H35" i="1"/>
  <c r="I35" i="1" s="1"/>
  <c r="D35" i="1"/>
  <c r="H34" i="1"/>
  <c r="I34" i="1" s="1"/>
  <c r="H33" i="1"/>
  <c r="D33" i="1"/>
  <c r="H32" i="1"/>
  <c r="F32" i="1"/>
  <c r="K32" i="1" s="1"/>
  <c r="H30" i="1"/>
  <c r="H29" i="1"/>
  <c r="H28" i="1"/>
  <c r="D28" i="1"/>
  <c r="H27" i="1"/>
  <c r="H26" i="1"/>
  <c r="F26" i="1"/>
  <c r="G24" i="1"/>
  <c r="H24" i="1" s="1"/>
  <c r="D24" i="1"/>
  <c r="H23" i="1"/>
  <c r="F23" i="1"/>
  <c r="K23" i="1" s="1"/>
  <c r="D23" i="1"/>
  <c r="H22" i="1"/>
  <c r="I22" i="1" s="1"/>
  <c r="D22" i="1"/>
  <c r="H21" i="1"/>
  <c r="I21" i="1" s="1"/>
  <c r="D21" i="1"/>
  <c r="H20" i="1"/>
  <c r="I20" i="1" s="1"/>
  <c r="D20" i="1"/>
  <c r="H18" i="1"/>
  <c r="I18" i="1" s="1"/>
  <c r="I17" i="1" s="1"/>
  <c r="D18" i="1"/>
  <c r="F27" i="1" l="1"/>
  <c r="K27" i="1" s="1"/>
  <c r="K26" i="1"/>
  <c r="F53" i="1"/>
  <c r="K53" i="1" s="1"/>
  <c r="K52" i="1"/>
  <c r="I48" i="1"/>
  <c r="I50" i="1"/>
  <c r="I38" i="1"/>
  <c r="I32" i="1"/>
  <c r="I37" i="1"/>
  <c r="I52" i="1"/>
  <c r="I51" i="1"/>
  <c r="F33" i="1"/>
  <c r="F28" i="1"/>
  <c r="K28" i="1" s="1"/>
  <c r="I26" i="1"/>
  <c r="I23" i="1"/>
  <c r="F24" i="1"/>
  <c r="I53" i="1" l="1"/>
  <c r="I47" i="1" s="1"/>
  <c r="I27" i="1"/>
  <c r="I24" i="1"/>
  <c r="I19" i="1" s="1"/>
  <c r="K24" i="1"/>
  <c r="I33" i="1"/>
  <c r="I31" i="1" s="1"/>
  <c r="K33" i="1"/>
  <c r="I36" i="1"/>
  <c r="F29" i="1"/>
  <c r="K29" i="1" s="1"/>
  <c r="I28" i="1"/>
  <c r="F30" i="1" l="1"/>
  <c r="I29" i="1"/>
  <c r="I30" i="1" l="1"/>
  <c r="I25" i="1" s="1"/>
  <c r="I16" i="1" s="1"/>
  <c r="K30" i="1"/>
  <c r="B5" i="21"/>
  <c r="C10" i="21" l="1"/>
  <c r="C8" i="21"/>
  <c r="C13" i="22"/>
  <c r="K9" i="1"/>
  <c r="K8" i="1"/>
  <c r="I7" i="22"/>
  <c r="I27" i="22"/>
  <c r="I25" i="22"/>
  <c r="I23" i="22"/>
  <c r="I21" i="22"/>
  <c r="I19" i="22"/>
  <c r="I17" i="22"/>
  <c r="I15" i="22"/>
  <c r="I13" i="22"/>
  <c r="I11" i="22"/>
  <c r="I9" i="22"/>
  <c r="J1302" i="19" l="1"/>
  <c r="J1094" i="19"/>
  <c r="C28" i="18"/>
  <c r="C33" i="18" s="1"/>
  <c r="M1309" i="18" l="1"/>
  <c r="M1101" i="18"/>
  <c r="H12" i="1"/>
  <c r="I12" i="1" s="1"/>
  <c r="G56" i="10" l="1"/>
  <c r="G11" i="1"/>
  <c r="K11" i="1" s="1"/>
  <c r="D180" i="10"/>
  <c r="D67" i="10"/>
  <c r="D20" i="10"/>
  <c r="I36" i="10"/>
  <c r="I35" i="10"/>
  <c r="I40" i="10"/>
  <c r="I33" i="10"/>
  <c r="I32" i="10"/>
  <c r="I30" i="10"/>
  <c r="I29" i="10"/>
  <c r="I28" i="10"/>
  <c r="I23" i="10"/>
  <c r="I22" i="10"/>
  <c r="I21" i="10"/>
  <c r="I20" i="10"/>
  <c r="I19" i="10"/>
  <c r="A67" i="10"/>
  <c r="B67" i="10"/>
  <c r="C67" i="10"/>
  <c r="E67" i="10"/>
  <c r="G53" i="10"/>
  <c r="G55" i="10"/>
  <c r="G57" i="10"/>
  <c r="G59" i="10"/>
  <c r="G61" i="10"/>
  <c r="G62" i="10"/>
  <c r="G184" i="10"/>
  <c r="K180" i="10"/>
  <c r="K181" i="10"/>
  <c r="K182" i="10"/>
  <c r="K183" i="10"/>
  <c r="K184" i="10"/>
  <c r="A181" i="10"/>
  <c r="B181" i="10"/>
  <c r="C181" i="10"/>
  <c r="E181" i="10"/>
  <c r="F181" i="10"/>
  <c r="L181" i="10" s="1"/>
  <c r="G181" i="10"/>
  <c r="A182" i="10"/>
  <c r="B182" i="10"/>
  <c r="C182" i="10"/>
  <c r="D182" i="10"/>
  <c r="E182" i="10"/>
  <c r="F182" i="10"/>
  <c r="G182" i="10"/>
  <c r="A183" i="10"/>
  <c r="B183" i="10"/>
  <c r="C183" i="10"/>
  <c r="D183" i="10"/>
  <c r="E183" i="10"/>
  <c r="F183" i="10"/>
  <c r="L183" i="10" s="1"/>
  <c r="A184" i="10"/>
  <c r="B184" i="10"/>
  <c r="C184" i="10"/>
  <c r="D184" i="10"/>
  <c r="E184" i="10"/>
  <c r="G180" i="10"/>
  <c r="F180" i="10"/>
  <c r="L180" i="10" s="1"/>
  <c r="E180" i="10"/>
  <c r="C180" i="10"/>
  <c r="B180" i="10"/>
  <c r="A180" i="10"/>
  <c r="B142" i="10"/>
  <c r="C142" i="10"/>
  <c r="E142" i="10"/>
  <c r="G142" i="10"/>
  <c r="B143" i="10"/>
  <c r="C143" i="10"/>
  <c r="E143" i="10"/>
  <c r="G143" i="10"/>
  <c r="B144" i="10"/>
  <c r="C144" i="10"/>
  <c r="D144" i="10"/>
  <c r="E144" i="10"/>
  <c r="F144" i="10"/>
  <c r="B145" i="10"/>
  <c r="C145" i="10"/>
  <c r="D145" i="10"/>
  <c r="E145" i="10"/>
  <c r="G145" i="10"/>
  <c r="B146" i="10"/>
  <c r="C146" i="10"/>
  <c r="D146" i="10"/>
  <c r="E146" i="10"/>
  <c r="B147" i="10"/>
  <c r="C147" i="10"/>
  <c r="D147" i="10"/>
  <c r="E147" i="10"/>
  <c r="G141" i="10"/>
  <c r="C141" i="10"/>
  <c r="E141" i="10"/>
  <c r="B141" i="10"/>
  <c r="A142" i="10"/>
  <c r="A143" i="10"/>
  <c r="A144" i="10"/>
  <c r="A145" i="10"/>
  <c r="A146" i="10"/>
  <c r="A147" i="10"/>
  <c r="K44" i="10"/>
  <c r="K45" i="10"/>
  <c r="K46" i="10"/>
  <c r="A20" i="10"/>
  <c r="B20" i="10"/>
  <c r="C20" i="10"/>
  <c r="E20" i="10"/>
  <c r="G20" i="10"/>
  <c r="A21" i="10"/>
  <c r="B21" i="10"/>
  <c r="C21" i="10"/>
  <c r="D21" i="10"/>
  <c r="E21" i="10"/>
  <c r="G21" i="10"/>
  <c r="A22" i="10"/>
  <c r="B22" i="10"/>
  <c r="C22" i="10"/>
  <c r="D22" i="10"/>
  <c r="E22" i="10"/>
  <c r="G22" i="10"/>
  <c r="A23" i="10"/>
  <c r="B23" i="10"/>
  <c r="C23" i="10"/>
  <c r="D23" i="10"/>
  <c r="E23" i="10"/>
  <c r="G23" i="10"/>
  <c r="A24" i="10"/>
  <c r="B24" i="10"/>
  <c r="C24" i="10"/>
  <c r="D24" i="10"/>
  <c r="E24" i="10"/>
  <c r="G24" i="10"/>
  <c r="A25" i="10"/>
  <c r="B25" i="10"/>
  <c r="C25" i="10"/>
  <c r="D25" i="10"/>
  <c r="E25" i="10"/>
  <c r="A26" i="10"/>
  <c r="B26" i="10"/>
  <c r="C26" i="10"/>
  <c r="E26" i="10"/>
  <c r="G26" i="10"/>
  <c r="A27" i="10"/>
  <c r="B27" i="10"/>
  <c r="C27" i="10"/>
  <c r="D27" i="10"/>
  <c r="E27" i="10"/>
  <c r="A28" i="10"/>
  <c r="B28" i="10"/>
  <c r="C28" i="10"/>
  <c r="D28" i="10"/>
  <c r="E28" i="10"/>
  <c r="A29" i="10"/>
  <c r="B29" i="10"/>
  <c r="C29" i="10"/>
  <c r="D29" i="10"/>
  <c r="E29" i="10"/>
  <c r="A30" i="10"/>
  <c r="B30" i="10"/>
  <c r="C30" i="10"/>
  <c r="D30" i="10"/>
  <c r="E30" i="10"/>
  <c r="G30" i="10"/>
  <c r="A31" i="10"/>
  <c r="B31" i="10"/>
  <c r="C31" i="10"/>
  <c r="D31" i="10"/>
  <c r="E31" i="10"/>
  <c r="G31" i="10"/>
  <c r="A32" i="10"/>
  <c r="B32" i="10"/>
  <c r="C32" i="10"/>
  <c r="D32" i="10"/>
  <c r="E32" i="10"/>
  <c r="G32" i="10"/>
  <c r="A33" i="10"/>
  <c r="B33" i="10"/>
  <c r="C33" i="10"/>
  <c r="D33" i="10"/>
  <c r="E33" i="10"/>
  <c r="A34" i="10"/>
  <c r="B34" i="10"/>
  <c r="C34" i="10"/>
  <c r="D34" i="10"/>
  <c r="E34" i="10"/>
  <c r="A35" i="10"/>
  <c r="B35" i="10"/>
  <c r="C35" i="10"/>
  <c r="D35" i="10"/>
  <c r="E35" i="10"/>
  <c r="G35" i="10"/>
  <c r="A36" i="10"/>
  <c r="B36" i="10"/>
  <c r="C36" i="10"/>
  <c r="D36" i="10"/>
  <c r="E36" i="10"/>
  <c r="G36" i="10"/>
  <c r="A37" i="10"/>
  <c r="B37" i="10"/>
  <c r="C37" i="10"/>
  <c r="D37" i="10"/>
  <c r="E37" i="10"/>
  <c r="A38" i="10"/>
  <c r="B38" i="10"/>
  <c r="C38" i="10"/>
  <c r="D38" i="10"/>
  <c r="E38" i="10"/>
  <c r="G38" i="10"/>
  <c r="A39" i="10"/>
  <c r="B39" i="10"/>
  <c r="C39" i="10"/>
  <c r="D39" i="10"/>
  <c r="E39" i="10"/>
  <c r="G39" i="10"/>
  <c r="A40" i="10"/>
  <c r="B40" i="10"/>
  <c r="C40" i="10"/>
  <c r="D40" i="10"/>
  <c r="E40" i="10"/>
  <c r="G40" i="10"/>
  <c r="A41" i="10"/>
  <c r="B41" i="10"/>
  <c r="C41" i="10"/>
  <c r="D41" i="10"/>
  <c r="E41" i="10"/>
  <c r="G41" i="10"/>
  <c r="A42" i="10"/>
  <c r="B42" i="10"/>
  <c r="C42" i="10"/>
  <c r="D42" i="10"/>
  <c r="E42" i="10"/>
  <c r="A43" i="10"/>
  <c r="B43" i="10"/>
  <c r="C43" i="10"/>
  <c r="E43" i="10"/>
  <c r="G43" i="10"/>
  <c r="A44" i="10"/>
  <c r="B44" i="10"/>
  <c r="C44" i="10"/>
  <c r="D44" i="10"/>
  <c r="E44" i="10"/>
  <c r="A45" i="10"/>
  <c r="B45" i="10"/>
  <c r="C45" i="10"/>
  <c r="D45" i="10"/>
  <c r="E45" i="10"/>
  <c r="G45" i="10"/>
  <c r="N45" i="10" s="1"/>
  <c r="A46" i="10"/>
  <c r="B46" i="10"/>
  <c r="C46" i="10"/>
  <c r="E46" i="10"/>
  <c r="G46" i="10"/>
  <c r="N46" i="10" s="1"/>
  <c r="G19" i="10"/>
  <c r="E19" i="10"/>
  <c r="C19" i="10"/>
  <c r="B19" i="10"/>
  <c r="A19" i="10"/>
  <c r="A194" i="10"/>
  <c r="A195" i="10"/>
  <c r="A196" i="10"/>
  <c r="A197" i="10"/>
  <c r="A198" i="10"/>
  <c r="A199" i="10"/>
  <c r="A200" i="10"/>
  <c r="K200" i="10"/>
  <c r="F200" i="10"/>
  <c r="G200" i="10"/>
  <c r="M200" i="10" s="1"/>
  <c r="E200" i="10"/>
  <c r="D201" i="10"/>
  <c r="C200" i="10"/>
  <c r="B200" i="10"/>
  <c r="K201" i="10"/>
  <c r="E201" i="10"/>
  <c r="C201" i="10"/>
  <c r="B201" i="10"/>
  <c r="H10" i="1" l="1"/>
  <c r="I10" i="1" s="1"/>
  <c r="K10" i="1"/>
  <c r="K283" i="1" s="1"/>
  <c r="H11" i="1"/>
  <c r="I11" i="1" s="1"/>
  <c r="H182" i="10"/>
  <c r="H181" i="10"/>
  <c r="H180" i="10"/>
  <c r="L182" i="10"/>
  <c r="M46" i="10"/>
  <c r="O46" i="10" s="1"/>
  <c r="M45" i="10"/>
  <c r="O45" i="10" s="1"/>
  <c r="H200" i="10"/>
  <c r="N200" i="10"/>
  <c r="O200" i="10" s="1"/>
  <c r="L200" i="10"/>
  <c r="P200" i="10" s="1"/>
  <c r="I142" i="10"/>
  <c r="K142" i="10" s="1"/>
  <c r="F1310" i="13"/>
  <c r="F1309" i="13"/>
  <c r="F1308" i="13"/>
  <c r="F1307" i="13"/>
  <c r="F1311" i="13" s="1"/>
  <c r="N142" i="10"/>
  <c r="D142" i="10"/>
  <c r="D141" i="10"/>
  <c r="E101" i="10"/>
  <c r="D101" i="10"/>
  <c r="C101" i="10"/>
  <c r="B101" i="10"/>
  <c r="A101" i="10"/>
  <c r="K7" i="1" l="1"/>
  <c r="I9" i="1"/>
  <c r="B1305" i="13"/>
  <c r="M142" i="10"/>
  <c r="O142" i="10" s="1"/>
  <c r="E1778" i="13"/>
  <c r="E1777" i="13"/>
  <c r="E1776" i="13"/>
  <c r="E1775" i="13"/>
  <c r="E1774" i="13"/>
  <c r="B1772" i="13"/>
  <c r="E1769" i="13"/>
  <c r="E1768" i="13"/>
  <c r="E1767" i="13"/>
  <c r="E1766" i="13"/>
  <c r="E1765" i="13"/>
  <c r="B1763" i="13"/>
  <c r="A1763" i="13"/>
  <c r="F1760" i="13"/>
  <c r="F1759" i="13"/>
  <c r="F1758" i="13"/>
  <c r="F1757" i="13"/>
  <c r="F1756" i="13"/>
  <c r="F1755" i="13"/>
  <c r="F1754" i="13"/>
  <c r="B1752" i="13"/>
  <c r="A1752" i="13"/>
  <c r="F1749" i="13"/>
  <c r="F1748" i="13"/>
  <c r="F1747" i="13"/>
  <c r="F1746" i="13"/>
  <c r="F1745" i="13"/>
  <c r="B1743" i="13"/>
  <c r="A1743" i="13"/>
  <c r="F1740" i="13"/>
  <c r="F1739" i="13"/>
  <c r="F1738" i="13"/>
  <c r="F1737" i="13"/>
  <c r="F1736" i="13"/>
  <c r="F1735" i="13"/>
  <c r="E1734" i="13"/>
  <c r="F1734" i="13" s="1"/>
  <c r="F1741" i="13" s="1"/>
  <c r="A1732" i="13"/>
  <c r="F1729" i="13"/>
  <c r="F1728" i="13"/>
  <c r="F1727" i="13"/>
  <c r="F1726" i="13"/>
  <c r="F1725" i="13"/>
  <c r="F1724" i="13"/>
  <c r="F1723" i="13"/>
  <c r="B1721" i="13"/>
  <c r="A1721" i="13"/>
  <c r="F1718" i="13"/>
  <c r="F1717" i="13"/>
  <c r="F1716" i="13"/>
  <c r="F1715" i="13"/>
  <c r="F1714" i="13"/>
  <c r="F1713" i="13"/>
  <c r="F1712" i="13"/>
  <c r="B1710" i="13"/>
  <c r="A1710" i="13"/>
  <c r="E1707" i="13"/>
  <c r="E1706" i="13"/>
  <c r="E1705" i="13"/>
  <c r="E1704" i="13"/>
  <c r="E1703" i="13"/>
  <c r="B1701" i="13"/>
  <c r="A1701" i="13"/>
  <c r="F1698" i="13"/>
  <c r="F1697" i="13"/>
  <c r="F1696" i="13"/>
  <c r="F1695" i="13"/>
  <c r="F1694" i="13"/>
  <c r="F1693" i="13"/>
  <c r="F1692" i="13"/>
  <c r="B1690" i="13"/>
  <c r="A1690" i="13"/>
  <c r="E1687" i="13"/>
  <c r="E1686" i="13"/>
  <c r="E1685" i="13"/>
  <c r="E1684" i="13"/>
  <c r="M1683" i="13"/>
  <c r="E1683" i="13"/>
  <c r="B1681" i="13"/>
  <c r="A1681" i="13"/>
  <c r="B1680" i="13"/>
  <c r="A1680" i="13"/>
  <c r="F1677" i="13"/>
  <c r="F1676" i="13"/>
  <c r="F1675" i="13"/>
  <c r="F1674" i="13"/>
  <c r="F1673" i="13"/>
  <c r="F1672" i="13"/>
  <c r="F1671" i="13"/>
  <c r="B1669" i="13"/>
  <c r="A1669" i="13"/>
  <c r="F1666" i="13"/>
  <c r="F1665" i="13"/>
  <c r="F1664" i="13"/>
  <c r="F1663" i="13"/>
  <c r="F1662" i="13"/>
  <c r="F1661" i="13"/>
  <c r="F1660" i="13"/>
  <c r="B1658" i="13"/>
  <c r="A1658" i="13"/>
  <c r="E1655" i="13"/>
  <c r="E1654" i="13"/>
  <c r="E1653" i="13"/>
  <c r="E1652" i="13"/>
  <c r="E1651" i="13"/>
  <c r="B1649" i="13"/>
  <c r="A1649" i="13"/>
  <c r="F1646" i="13"/>
  <c r="F1645" i="13"/>
  <c r="F1644" i="13"/>
  <c r="F1643" i="13"/>
  <c r="F1642" i="13"/>
  <c r="F1641" i="13"/>
  <c r="F1640" i="13"/>
  <c r="B1638" i="13"/>
  <c r="A1638" i="13"/>
  <c r="B1637" i="13"/>
  <c r="A1637" i="13"/>
  <c r="E1634" i="13"/>
  <c r="E1633" i="13"/>
  <c r="E1632" i="13"/>
  <c r="E1631" i="13"/>
  <c r="E1630" i="13"/>
  <c r="E1629" i="13"/>
  <c r="B1626" i="13"/>
  <c r="A1626" i="13"/>
  <c r="E1623" i="13"/>
  <c r="E1622" i="13"/>
  <c r="E1621" i="13"/>
  <c r="E1620" i="13"/>
  <c r="E1619" i="13"/>
  <c r="B1617" i="13"/>
  <c r="B1616" i="13"/>
  <c r="A1616" i="13"/>
  <c r="E1613" i="13"/>
  <c r="E1612" i="13"/>
  <c r="E1611" i="13"/>
  <c r="E1610" i="13"/>
  <c r="E1609" i="13"/>
  <c r="B1607" i="13"/>
  <c r="A1607" i="13"/>
  <c r="E1604" i="13"/>
  <c r="E1603" i="13"/>
  <c r="E1602" i="13"/>
  <c r="E1601" i="13"/>
  <c r="E1600" i="13"/>
  <c r="B1598" i="13"/>
  <c r="A1598" i="13"/>
  <c r="E1595" i="13"/>
  <c r="E1594" i="13"/>
  <c r="E1593" i="13"/>
  <c r="E1592" i="13"/>
  <c r="E1591" i="13"/>
  <c r="B1589" i="13"/>
  <c r="A1589" i="13"/>
  <c r="E1586" i="13"/>
  <c r="E1585" i="13"/>
  <c r="E1584" i="13"/>
  <c r="E1583" i="13"/>
  <c r="E1582" i="13"/>
  <c r="B1580" i="13"/>
  <c r="A1580" i="13"/>
  <c r="E1577" i="13"/>
  <c r="E1576" i="13"/>
  <c r="E1575" i="13"/>
  <c r="E1574" i="13"/>
  <c r="E1573" i="13"/>
  <c r="B1571" i="13"/>
  <c r="A1571" i="13"/>
  <c r="E1568" i="13"/>
  <c r="E1567" i="13"/>
  <c r="E1566" i="13"/>
  <c r="E1565" i="13"/>
  <c r="E1564" i="13"/>
  <c r="B1562" i="13"/>
  <c r="A1562" i="13"/>
  <c r="E1559" i="13"/>
  <c r="E1558" i="13"/>
  <c r="E1557" i="13"/>
  <c r="I172" i="10" s="1"/>
  <c r="E1556" i="13"/>
  <c r="C1555" i="13"/>
  <c r="E1555" i="13" s="1"/>
  <c r="B1553" i="13"/>
  <c r="A1553" i="13"/>
  <c r="E1550" i="13"/>
  <c r="E1549" i="13"/>
  <c r="E1548" i="13"/>
  <c r="E1547" i="13"/>
  <c r="C1546" i="13"/>
  <c r="E1546" i="13" s="1"/>
  <c r="B1544" i="13"/>
  <c r="A1544" i="13"/>
  <c r="E1541" i="13"/>
  <c r="E1540" i="13"/>
  <c r="E1539" i="13"/>
  <c r="E1538" i="13"/>
  <c r="D1537" i="13"/>
  <c r="C1537" i="13"/>
  <c r="B1535" i="13"/>
  <c r="A1535" i="13"/>
  <c r="E1532" i="13"/>
  <c r="E1531" i="13"/>
  <c r="E1530" i="13"/>
  <c r="E1529" i="13"/>
  <c r="E1528" i="13"/>
  <c r="B1526" i="13"/>
  <c r="A1526" i="13"/>
  <c r="E1523" i="13"/>
  <c r="E1522" i="13"/>
  <c r="E1521" i="13"/>
  <c r="E1520" i="13"/>
  <c r="E1519" i="13"/>
  <c r="B1517" i="13"/>
  <c r="A1517" i="13"/>
  <c r="E1514" i="13"/>
  <c r="E1513" i="13"/>
  <c r="E1512" i="13"/>
  <c r="E1511" i="13"/>
  <c r="E1510" i="13"/>
  <c r="B1508" i="13"/>
  <c r="A1508" i="13"/>
  <c r="E1505" i="13"/>
  <c r="E1504" i="13"/>
  <c r="E1503" i="13"/>
  <c r="E1502" i="13"/>
  <c r="E1501" i="13"/>
  <c r="B1499" i="13"/>
  <c r="A1499" i="13"/>
  <c r="E1496" i="13"/>
  <c r="E1495" i="13"/>
  <c r="E1494" i="13"/>
  <c r="E1493" i="13"/>
  <c r="I165" i="10" s="1"/>
  <c r="C1492" i="13"/>
  <c r="E1492" i="13" s="1"/>
  <c r="B1490" i="13"/>
  <c r="A1490" i="13"/>
  <c r="B1489" i="13"/>
  <c r="A1489" i="13"/>
  <c r="F1486" i="13"/>
  <c r="F1485" i="13"/>
  <c r="F1484" i="13"/>
  <c r="F1483" i="13"/>
  <c r="B1478" i="13"/>
  <c r="A1478" i="13"/>
  <c r="E1474" i="13"/>
  <c r="E1473" i="13"/>
  <c r="E1472" i="13"/>
  <c r="E1471" i="13"/>
  <c r="E1470" i="13"/>
  <c r="B1468" i="13"/>
  <c r="A1468" i="13"/>
  <c r="E1465" i="13"/>
  <c r="E1464" i="13"/>
  <c r="E1463" i="13"/>
  <c r="E1462" i="13"/>
  <c r="E1461" i="13"/>
  <c r="B1459" i="13"/>
  <c r="A1459" i="13"/>
  <c r="E1456" i="13"/>
  <c r="E1455" i="13"/>
  <c r="E1454" i="13"/>
  <c r="D1482" i="13" s="1"/>
  <c r="F1482" i="13" s="1"/>
  <c r="E1453" i="13"/>
  <c r="D1481" i="13" s="1"/>
  <c r="F1481" i="13" s="1"/>
  <c r="E1452" i="13"/>
  <c r="D1480" i="13" s="1"/>
  <c r="F1480" i="13" s="1"/>
  <c r="B1450" i="13"/>
  <c r="A1450" i="13"/>
  <c r="E1447" i="13"/>
  <c r="E1446" i="13"/>
  <c r="E1445" i="13"/>
  <c r="E1444" i="13"/>
  <c r="E1443" i="13"/>
  <c r="B1441" i="13"/>
  <c r="A1441" i="13"/>
  <c r="B1440" i="13"/>
  <c r="A1440" i="13"/>
  <c r="E1437" i="13"/>
  <c r="E1436" i="13"/>
  <c r="E1435" i="13"/>
  <c r="E1434" i="13"/>
  <c r="E1433" i="13"/>
  <c r="B1431" i="13"/>
  <c r="A1431" i="13"/>
  <c r="B1430" i="13"/>
  <c r="A1430" i="13"/>
  <c r="E1427" i="13"/>
  <c r="E1426" i="13"/>
  <c r="E1425" i="13"/>
  <c r="E1424" i="13"/>
  <c r="E1423" i="13"/>
  <c r="B1421" i="13"/>
  <c r="A1421" i="13"/>
  <c r="E1418" i="13"/>
  <c r="E1417" i="13"/>
  <c r="E1416" i="13"/>
  <c r="E1415" i="13"/>
  <c r="E1414" i="13"/>
  <c r="B1412" i="13"/>
  <c r="A1412" i="13"/>
  <c r="F1409" i="13"/>
  <c r="F1408" i="13"/>
  <c r="F1407" i="13"/>
  <c r="F1406" i="13"/>
  <c r="F1405" i="13"/>
  <c r="F1404" i="13"/>
  <c r="F1403" i="13"/>
  <c r="B1401" i="13"/>
  <c r="A1401" i="13"/>
  <c r="F1398" i="13"/>
  <c r="F1397" i="13"/>
  <c r="F1396" i="13"/>
  <c r="F1395" i="13"/>
  <c r="F1394" i="13"/>
  <c r="F1393" i="13"/>
  <c r="F1392" i="13"/>
  <c r="B1390" i="13"/>
  <c r="A1390" i="13"/>
  <c r="E1387" i="13"/>
  <c r="E1386" i="13"/>
  <c r="E1385" i="13"/>
  <c r="E1384" i="13"/>
  <c r="E1383" i="13"/>
  <c r="B1381" i="13"/>
  <c r="A1381" i="13"/>
  <c r="E1378" i="13"/>
  <c r="G1378" i="13" s="1"/>
  <c r="E1377" i="13"/>
  <c r="G1377" i="13" s="1"/>
  <c r="E1376" i="13"/>
  <c r="G1376" i="13" s="1"/>
  <c r="E1375" i="13"/>
  <c r="G1375" i="13" s="1"/>
  <c r="E1374" i="13"/>
  <c r="G1374" i="13" s="1"/>
  <c r="E1373" i="13"/>
  <c r="G1373" i="13" s="1"/>
  <c r="E1372" i="13"/>
  <c r="G1372" i="13" s="1"/>
  <c r="B1370" i="13"/>
  <c r="A1370" i="13"/>
  <c r="E1367" i="13"/>
  <c r="G1367" i="13" s="1"/>
  <c r="E1366" i="13"/>
  <c r="G1366" i="13" s="1"/>
  <c r="E1365" i="13"/>
  <c r="G1365" i="13" s="1"/>
  <c r="E1364" i="13"/>
  <c r="G1364" i="13" s="1"/>
  <c r="E1363" i="13"/>
  <c r="G1363" i="13" s="1"/>
  <c r="E1362" i="13"/>
  <c r="G1362" i="13" s="1"/>
  <c r="E1361" i="13"/>
  <c r="B1359" i="13"/>
  <c r="A1359" i="13"/>
  <c r="B1358" i="13"/>
  <c r="A1358" i="13"/>
  <c r="E1355" i="13"/>
  <c r="E1354" i="13"/>
  <c r="E1353" i="13"/>
  <c r="E1352" i="13"/>
  <c r="E1351" i="13"/>
  <c r="B1349" i="13"/>
  <c r="A1349" i="13"/>
  <c r="F1346" i="13"/>
  <c r="F1345" i="13"/>
  <c r="F1344" i="13"/>
  <c r="F1343" i="13"/>
  <c r="F1342" i="13"/>
  <c r="D1341" i="13"/>
  <c r="F1341" i="13" s="1"/>
  <c r="D1340" i="13"/>
  <c r="F1340" i="13" s="1"/>
  <c r="B1338" i="13"/>
  <c r="A1338" i="13"/>
  <c r="F1334" i="13"/>
  <c r="F1333" i="13"/>
  <c r="F1332" i="13"/>
  <c r="F1331" i="13"/>
  <c r="F1330" i="13"/>
  <c r="F1329" i="13"/>
  <c r="F1328" i="13"/>
  <c r="B1326" i="13"/>
  <c r="A1326" i="13"/>
  <c r="F1323" i="13"/>
  <c r="F1322" i="13"/>
  <c r="F1321" i="13"/>
  <c r="F1320" i="13"/>
  <c r="F1319" i="13"/>
  <c r="F1318" i="13"/>
  <c r="F1317" i="13"/>
  <c r="A1315" i="13"/>
  <c r="F1302" i="13"/>
  <c r="F1301" i="13"/>
  <c r="F1300" i="13"/>
  <c r="F1299" i="13"/>
  <c r="F1298" i="13"/>
  <c r="F1297" i="13"/>
  <c r="F1296" i="13"/>
  <c r="B1294" i="13"/>
  <c r="A1294" i="13"/>
  <c r="B1293" i="13"/>
  <c r="A1293" i="13"/>
  <c r="B1284" i="13"/>
  <c r="A1284" i="13"/>
  <c r="B1275" i="13"/>
  <c r="A1275" i="13"/>
  <c r="E1272" i="13"/>
  <c r="C1281" i="13" s="1"/>
  <c r="E1281" i="13" s="1"/>
  <c r="C1290" i="13" s="1"/>
  <c r="E1290" i="13" s="1"/>
  <c r="E1271" i="13"/>
  <c r="C1280" i="13" s="1"/>
  <c r="E1280" i="13" s="1"/>
  <c r="C1289" i="13" s="1"/>
  <c r="E1289" i="13" s="1"/>
  <c r="E1270" i="13"/>
  <c r="C1279" i="13" s="1"/>
  <c r="E1279" i="13" s="1"/>
  <c r="C1288" i="13" s="1"/>
  <c r="E1288" i="13" s="1"/>
  <c r="E1269" i="13"/>
  <c r="C1278" i="13" s="1"/>
  <c r="E1278" i="13" s="1"/>
  <c r="C1287" i="13" s="1"/>
  <c r="E1287" i="13" s="1"/>
  <c r="E1268" i="13"/>
  <c r="B1266" i="13"/>
  <c r="A1266" i="13"/>
  <c r="B1265" i="13"/>
  <c r="A1265" i="13"/>
  <c r="E1262" i="13"/>
  <c r="E1261" i="13"/>
  <c r="E1260" i="13"/>
  <c r="E1259" i="13"/>
  <c r="E1258" i="13"/>
  <c r="B1256" i="13"/>
  <c r="A1256" i="13"/>
  <c r="E1253" i="13"/>
  <c r="E1252" i="13"/>
  <c r="E1251" i="13"/>
  <c r="E1250" i="13"/>
  <c r="E1249" i="13"/>
  <c r="B1247" i="13"/>
  <c r="A1247" i="13"/>
  <c r="E1244" i="13"/>
  <c r="E1243" i="13"/>
  <c r="E1242" i="13"/>
  <c r="E1241" i="13"/>
  <c r="E1240" i="13"/>
  <c r="B1238" i="13"/>
  <c r="A1238" i="13"/>
  <c r="E1235" i="13"/>
  <c r="E1234" i="13"/>
  <c r="E1233" i="13"/>
  <c r="E1232" i="13"/>
  <c r="E1236" i="13" s="1"/>
  <c r="E1231" i="13"/>
  <c r="B1229" i="13"/>
  <c r="A1229" i="13"/>
  <c r="E1226" i="13"/>
  <c r="E1225" i="13"/>
  <c r="E1224" i="13"/>
  <c r="C1223" i="13"/>
  <c r="E1223" i="13" s="1"/>
  <c r="E1222" i="13"/>
  <c r="B1220" i="13"/>
  <c r="A1220" i="13"/>
  <c r="E1217" i="13"/>
  <c r="E1216" i="13"/>
  <c r="E1215" i="13"/>
  <c r="E1214" i="13"/>
  <c r="E1213" i="13"/>
  <c r="B1211" i="13"/>
  <c r="A1211" i="13"/>
  <c r="E1208" i="13"/>
  <c r="E1207" i="13"/>
  <c r="E1206" i="13"/>
  <c r="E1205" i="13"/>
  <c r="E1204" i="13"/>
  <c r="B1202" i="13"/>
  <c r="A1202" i="13"/>
  <c r="H1199" i="13"/>
  <c r="H1198" i="13"/>
  <c r="H1197" i="13"/>
  <c r="H1196" i="13"/>
  <c r="H1195" i="13"/>
  <c r="B1193" i="13"/>
  <c r="A1193" i="13"/>
  <c r="F1190" i="13"/>
  <c r="F1189" i="13"/>
  <c r="F1188" i="13"/>
  <c r="F1187" i="13"/>
  <c r="F1186" i="13"/>
  <c r="F1185" i="13"/>
  <c r="F1184" i="13"/>
  <c r="B1182" i="13"/>
  <c r="A1182" i="13"/>
  <c r="F1179" i="13"/>
  <c r="F1178" i="13"/>
  <c r="F1177" i="13"/>
  <c r="F1176" i="13"/>
  <c r="F1175" i="13"/>
  <c r="F1174" i="13"/>
  <c r="F1173" i="13"/>
  <c r="B1171" i="13"/>
  <c r="A1171" i="13"/>
  <c r="B1170" i="13"/>
  <c r="A1170" i="13"/>
  <c r="F1167" i="13"/>
  <c r="F1166" i="13"/>
  <c r="F1165" i="13"/>
  <c r="F1164" i="13"/>
  <c r="F1163" i="13"/>
  <c r="F1162" i="13"/>
  <c r="F1161" i="13"/>
  <c r="B1159" i="13"/>
  <c r="A1159" i="13"/>
  <c r="F1156" i="13"/>
  <c r="F1155" i="13"/>
  <c r="F1154" i="13"/>
  <c r="F1153" i="13"/>
  <c r="F1152" i="13"/>
  <c r="F1151" i="13"/>
  <c r="F1150" i="13"/>
  <c r="B1148" i="13"/>
  <c r="A1148" i="13"/>
  <c r="F1145" i="13"/>
  <c r="F1144" i="13"/>
  <c r="F1143" i="13"/>
  <c r="F1142" i="13"/>
  <c r="F1141" i="13"/>
  <c r="F1140" i="13"/>
  <c r="E1139" i="13"/>
  <c r="F1139" i="13" s="1"/>
  <c r="I123" i="10" s="1"/>
  <c r="B1137" i="13"/>
  <c r="A1137" i="13"/>
  <c r="F1134" i="13"/>
  <c r="F1133" i="13"/>
  <c r="F1132" i="13"/>
  <c r="I122" i="10" s="1"/>
  <c r="F1131" i="13"/>
  <c r="F1130" i="13"/>
  <c r="F1129" i="13"/>
  <c r="F1128" i="13"/>
  <c r="B1126" i="13"/>
  <c r="A1126" i="13"/>
  <c r="F1123" i="13"/>
  <c r="F1122" i="13"/>
  <c r="F1121" i="13"/>
  <c r="F1120" i="13"/>
  <c r="F1119" i="13"/>
  <c r="F1118" i="13"/>
  <c r="F1117" i="13"/>
  <c r="B1115" i="13"/>
  <c r="A1115" i="13"/>
  <c r="F1112" i="13"/>
  <c r="F1111" i="13"/>
  <c r="F1110" i="13"/>
  <c r="F1109" i="13"/>
  <c r="F1108" i="13"/>
  <c r="F1107" i="13"/>
  <c r="F1106" i="13"/>
  <c r="B1104" i="13"/>
  <c r="A1104" i="13"/>
  <c r="F1101" i="13"/>
  <c r="F1100" i="13"/>
  <c r="F1099" i="13"/>
  <c r="F1098" i="13"/>
  <c r="F1097" i="13"/>
  <c r="F1096" i="13"/>
  <c r="F1095" i="13"/>
  <c r="B1093" i="13"/>
  <c r="A1093" i="13"/>
  <c r="F1090" i="13"/>
  <c r="F1089" i="13"/>
  <c r="F1088" i="13"/>
  <c r="F1087" i="13"/>
  <c r="F1086" i="13"/>
  <c r="F1085" i="13"/>
  <c r="F1084" i="13"/>
  <c r="B1082" i="13"/>
  <c r="A1082" i="13"/>
  <c r="F1079" i="13"/>
  <c r="F1078" i="13"/>
  <c r="F1077" i="13"/>
  <c r="F1076" i="13"/>
  <c r="F1075" i="13"/>
  <c r="F1074" i="13"/>
  <c r="F1073" i="13"/>
  <c r="B1071" i="13"/>
  <c r="A1071" i="13"/>
  <c r="F1068" i="13"/>
  <c r="F1067" i="13"/>
  <c r="F1066" i="13"/>
  <c r="F1065" i="13"/>
  <c r="F1064" i="13"/>
  <c r="F1063" i="13"/>
  <c r="F1062" i="13"/>
  <c r="B1060" i="13"/>
  <c r="A1060" i="13"/>
  <c r="F1057" i="13"/>
  <c r="F1056" i="13"/>
  <c r="F1055" i="13"/>
  <c r="F1054" i="13"/>
  <c r="F1053" i="13"/>
  <c r="F1052" i="13"/>
  <c r="F1051" i="13"/>
  <c r="B1049" i="13"/>
  <c r="A1049" i="13"/>
  <c r="F1046" i="13"/>
  <c r="F1045" i="13"/>
  <c r="F1044" i="13"/>
  <c r="F1043" i="13"/>
  <c r="F1042" i="13"/>
  <c r="F1041" i="13"/>
  <c r="F1040" i="13"/>
  <c r="B1038" i="13"/>
  <c r="A1038" i="13"/>
  <c r="F1035" i="13"/>
  <c r="F1034" i="13"/>
  <c r="F1033" i="13"/>
  <c r="F1032" i="13"/>
  <c r="F1031" i="13"/>
  <c r="F1030" i="13"/>
  <c r="F1029" i="13"/>
  <c r="B1027" i="13"/>
  <c r="A1027" i="13"/>
  <c r="F1024" i="13"/>
  <c r="F1023" i="13"/>
  <c r="F1022" i="13"/>
  <c r="F1021" i="13"/>
  <c r="F1020" i="13"/>
  <c r="F1019" i="13"/>
  <c r="F1018" i="13"/>
  <c r="B1016" i="13"/>
  <c r="A1016" i="13"/>
  <c r="F1013" i="13"/>
  <c r="F1012" i="13"/>
  <c r="F1011" i="13"/>
  <c r="F1010" i="13"/>
  <c r="F1009" i="13"/>
  <c r="F1008" i="13"/>
  <c r="F1007" i="13"/>
  <c r="B1005" i="13"/>
  <c r="A1005" i="13"/>
  <c r="F1002" i="13"/>
  <c r="F1001" i="13"/>
  <c r="F1000" i="13"/>
  <c r="F999" i="13"/>
  <c r="F998" i="13"/>
  <c r="F997" i="13"/>
  <c r="F996" i="13"/>
  <c r="B994" i="13"/>
  <c r="A994" i="13"/>
  <c r="F991" i="13"/>
  <c r="F990" i="13"/>
  <c r="F989" i="13"/>
  <c r="F988" i="13"/>
  <c r="F987" i="13"/>
  <c r="F986" i="13"/>
  <c r="F985" i="13"/>
  <c r="B983" i="13"/>
  <c r="A983" i="13"/>
  <c r="F980" i="13"/>
  <c r="F979" i="13"/>
  <c r="F978" i="13"/>
  <c r="F977" i="13"/>
  <c r="F976" i="13"/>
  <c r="F975" i="13"/>
  <c r="F974" i="13"/>
  <c r="B972" i="13"/>
  <c r="A972" i="13"/>
  <c r="F969" i="13"/>
  <c r="F968" i="13"/>
  <c r="F967" i="13"/>
  <c r="F966" i="13"/>
  <c r="F965" i="13"/>
  <c r="F964" i="13"/>
  <c r="F963" i="13"/>
  <c r="F962" i="13"/>
  <c r="F961" i="13"/>
  <c r="B959" i="13"/>
  <c r="A959" i="13"/>
  <c r="F956" i="13"/>
  <c r="F955" i="13"/>
  <c r="F954" i="13"/>
  <c r="F953" i="13"/>
  <c r="F952" i="13"/>
  <c r="F951" i="13"/>
  <c r="I105" i="10" s="1"/>
  <c r="B949" i="13"/>
  <c r="A949" i="13"/>
  <c r="F946" i="13"/>
  <c r="F945" i="13"/>
  <c r="F944" i="13"/>
  <c r="F943" i="13"/>
  <c r="F942" i="13"/>
  <c r="F941" i="13"/>
  <c r="I104" i="10" s="1"/>
  <c r="F940" i="13"/>
  <c r="B938" i="13"/>
  <c r="A938" i="13"/>
  <c r="F935" i="13"/>
  <c r="F934" i="13"/>
  <c r="F933" i="13"/>
  <c r="F932" i="13"/>
  <c r="F931" i="13"/>
  <c r="I103" i="10" s="1"/>
  <c r="F930" i="13"/>
  <c r="F929" i="13"/>
  <c r="B927" i="13"/>
  <c r="A927" i="13"/>
  <c r="B926" i="13"/>
  <c r="A926" i="13"/>
  <c r="F922" i="13"/>
  <c r="F921" i="13"/>
  <c r="F920" i="13"/>
  <c r="F919" i="13"/>
  <c r="F918" i="13"/>
  <c r="F917" i="13"/>
  <c r="I101" i="10" s="1"/>
  <c r="K101" i="10" s="1"/>
  <c r="L101" i="10" s="1"/>
  <c r="F916" i="13"/>
  <c r="B914" i="13"/>
  <c r="F911" i="13"/>
  <c r="F910" i="13"/>
  <c r="F909" i="13"/>
  <c r="F908" i="13"/>
  <c r="F907" i="13"/>
  <c r="F906" i="13"/>
  <c r="I100" i="10" s="1"/>
  <c r="F905" i="13"/>
  <c r="B903" i="13"/>
  <c r="A903" i="13"/>
  <c r="F900" i="13"/>
  <c r="F899" i="13"/>
  <c r="F898" i="13"/>
  <c r="F897" i="13"/>
  <c r="F896" i="13"/>
  <c r="F895" i="13"/>
  <c r="F894" i="13"/>
  <c r="I99" i="10" s="1"/>
  <c r="B892" i="13"/>
  <c r="A892" i="13"/>
  <c r="B890" i="13"/>
  <c r="A890" i="13"/>
  <c r="E887" i="13"/>
  <c r="E886" i="13"/>
  <c r="E885" i="13"/>
  <c r="E884" i="13"/>
  <c r="E883" i="13"/>
  <c r="E882" i="13"/>
  <c r="E881" i="13"/>
  <c r="B879" i="13"/>
  <c r="A879" i="13"/>
  <c r="E876" i="13"/>
  <c r="E875" i="13"/>
  <c r="E874" i="13"/>
  <c r="E873" i="13"/>
  <c r="E872" i="13"/>
  <c r="E871" i="13"/>
  <c r="E870" i="13"/>
  <c r="B868" i="13"/>
  <c r="A868" i="13"/>
  <c r="F865" i="13"/>
  <c r="F864" i="13"/>
  <c r="F863" i="13"/>
  <c r="F862" i="13"/>
  <c r="F861" i="13"/>
  <c r="F860" i="13"/>
  <c r="F859" i="13"/>
  <c r="B857" i="13"/>
  <c r="A857" i="13"/>
  <c r="F853" i="13"/>
  <c r="F852" i="13"/>
  <c r="F851" i="13"/>
  <c r="F850" i="13"/>
  <c r="F849" i="13"/>
  <c r="F848" i="13"/>
  <c r="F847" i="13"/>
  <c r="B845" i="13"/>
  <c r="A845" i="13"/>
  <c r="F842" i="13"/>
  <c r="F841" i="13"/>
  <c r="F840" i="13"/>
  <c r="F839" i="13"/>
  <c r="F838" i="13"/>
  <c r="F837" i="13"/>
  <c r="F836" i="13"/>
  <c r="B834" i="13"/>
  <c r="A834" i="13"/>
  <c r="F830" i="13"/>
  <c r="F829" i="13"/>
  <c r="F828" i="13"/>
  <c r="F827" i="13"/>
  <c r="F826" i="13"/>
  <c r="F825" i="13"/>
  <c r="F824" i="13"/>
  <c r="B822" i="13"/>
  <c r="A822" i="13"/>
  <c r="F819" i="13"/>
  <c r="F818" i="13"/>
  <c r="F817" i="13"/>
  <c r="F816" i="13"/>
  <c r="F815" i="13"/>
  <c r="F814" i="13"/>
  <c r="F813" i="13"/>
  <c r="B811" i="13"/>
  <c r="A811" i="13"/>
  <c r="F808" i="13"/>
  <c r="F807" i="13"/>
  <c r="F806" i="13"/>
  <c r="F805" i="13"/>
  <c r="F804" i="13"/>
  <c r="F803" i="13"/>
  <c r="F802" i="13"/>
  <c r="B800" i="13"/>
  <c r="A800" i="13"/>
  <c r="F797" i="13"/>
  <c r="F796" i="13"/>
  <c r="F795" i="13"/>
  <c r="F794" i="13"/>
  <c r="F793" i="13"/>
  <c r="F792" i="13"/>
  <c r="F791" i="13"/>
  <c r="B789" i="13"/>
  <c r="A789" i="13"/>
  <c r="F786" i="13"/>
  <c r="F785" i="13"/>
  <c r="F784" i="13"/>
  <c r="F783" i="13"/>
  <c r="F782" i="13"/>
  <c r="F781" i="13"/>
  <c r="F780" i="13"/>
  <c r="B778" i="13"/>
  <c r="A778" i="13"/>
  <c r="F775" i="13"/>
  <c r="F774" i="13"/>
  <c r="F773" i="13"/>
  <c r="F772" i="13"/>
  <c r="F771" i="13"/>
  <c r="F770" i="13"/>
  <c r="F769" i="13"/>
  <c r="B767" i="13"/>
  <c r="A767" i="13"/>
  <c r="F764" i="13"/>
  <c r="F763" i="13"/>
  <c r="F762" i="13"/>
  <c r="F761" i="13"/>
  <c r="F760" i="13"/>
  <c r="F759" i="13"/>
  <c r="F758" i="13"/>
  <c r="B756" i="13"/>
  <c r="A756" i="13"/>
  <c r="F753" i="13"/>
  <c r="F752" i="13"/>
  <c r="F751" i="13"/>
  <c r="F750" i="13"/>
  <c r="F749" i="13"/>
  <c r="F748" i="13"/>
  <c r="F747" i="13"/>
  <c r="B745" i="13"/>
  <c r="A745" i="13"/>
  <c r="F742" i="13"/>
  <c r="F741" i="13"/>
  <c r="F740" i="13"/>
  <c r="F739" i="13"/>
  <c r="F738" i="13"/>
  <c r="F737" i="13"/>
  <c r="F736" i="13"/>
  <c r="B734" i="13"/>
  <c r="A734" i="13"/>
  <c r="F731" i="13"/>
  <c r="F730" i="13"/>
  <c r="F729" i="13"/>
  <c r="F728" i="13"/>
  <c r="F727" i="13"/>
  <c r="F726" i="13"/>
  <c r="F725" i="13"/>
  <c r="B723" i="13"/>
  <c r="A723" i="13"/>
  <c r="F720" i="13"/>
  <c r="F719" i="13"/>
  <c r="F718" i="13"/>
  <c r="F717" i="13"/>
  <c r="F716" i="13"/>
  <c r="F715" i="13"/>
  <c r="F714" i="13"/>
  <c r="B712" i="13"/>
  <c r="A712" i="13"/>
  <c r="F709" i="13"/>
  <c r="F708" i="13"/>
  <c r="F707" i="13"/>
  <c r="F706" i="13"/>
  <c r="F705" i="13"/>
  <c r="F704" i="13"/>
  <c r="F703" i="13"/>
  <c r="B701" i="13"/>
  <c r="A701" i="13"/>
  <c r="F698" i="13"/>
  <c r="F697" i="13"/>
  <c r="F696" i="13"/>
  <c r="F695" i="13"/>
  <c r="F694" i="13"/>
  <c r="F693" i="13"/>
  <c r="F692" i="13"/>
  <c r="B690" i="13"/>
  <c r="A690" i="13"/>
  <c r="F687" i="13"/>
  <c r="F686" i="13"/>
  <c r="F685" i="13"/>
  <c r="F684" i="13"/>
  <c r="F683" i="13"/>
  <c r="F682" i="13"/>
  <c r="F681" i="13"/>
  <c r="B679" i="13"/>
  <c r="A679" i="13"/>
  <c r="F676" i="13"/>
  <c r="F675" i="13"/>
  <c r="F674" i="13"/>
  <c r="F673" i="13"/>
  <c r="F672" i="13"/>
  <c r="F671" i="13"/>
  <c r="F670" i="13"/>
  <c r="B668" i="13"/>
  <c r="A668" i="13"/>
  <c r="F665" i="13"/>
  <c r="F664" i="13"/>
  <c r="F663" i="13"/>
  <c r="F662" i="13"/>
  <c r="F661" i="13"/>
  <c r="F660" i="13"/>
  <c r="F659" i="13"/>
  <c r="B657" i="13"/>
  <c r="A657" i="13"/>
  <c r="F654" i="13"/>
  <c r="F653" i="13"/>
  <c r="F652" i="13"/>
  <c r="F651" i="13"/>
  <c r="F650" i="13"/>
  <c r="F649" i="13"/>
  <c r="F648" i="13"/>
  <c r="B646" i="13"/>
  <c r="A646" i="13"/>
  <c r="F643" i="13"/>
  <c r="F642" i="13"/>
  <c r="F641" i="13"/>
  <c r="F640" i="13"/>
  <c r="F639" i="13"/>
  <c r="F638" i="13"/>
  <c r="F637" i="13"/>
  <c r="B635" i="13"/>
  <c r="A635" i="13"/>
  <c r="F632" i="13"/>
  <c r="F631" i="13"/>
  <c r="F630" i="13"/>
  <c r="F629" i="13"/>
  <c r="F628" i="13"/>
  <c r="F627" i="13"/>
  <c r="F626" i="13"/>
  <c r="B624" i="13"/>
  <c r="A624" i="13"/>
  <c r="F621" i="13"/>
  <c r="F620" i="13"/>
  <c r="F619" i="13"/>
  <c r="F618" i="13"/>
  <c r="F617" i="13"/>
  <c r="F616" i="13"/>
  <c r="F615" i="13"/>
  <c r="B613" i="13"/>
  <c r="A613" i="13"/>
  <c r="F610" i="13"/>
  <c r="F609" i="13"/>
  <c r="F608" i="13"/>
  <c r="F607" i="13"/>
  <c r="F606" i="13"/>
  <c r="F605" i="13"/>
  <c r="F604" i="13"/>
  <c r="B602" i="13"/>
  <c r="A602" i="13"/>
  <c r="F599" i="13"/>
  <c r="F598" i="13"/>
  <c r="F597" i="13"/>
  <c r="F596" i="13"/>
  <c r="F595" i="13"/>
  <c r="F594" i="13"/>
  <c r="F593" i="13"/>
  <c r="B591" i="13"/>
  <c r="A591" i="13"/>
  <c r="F588" i="13"/>
  <c r="F587" i="13"/>
  <c r="F586" i="13"/>
  <c r="F585" i="13"/>
  <c r="F584" i="13"/>
  <c r="F583" i="13"/>
  <c r="F582" i="13"/>
  <c r="B580" i="13"/>
  <c r="A580" i="13"/>
  <c r="F577" i="13"/>
  <c r="F576" i="13"/>
  <c r="F575" i="13"/>
  <c r="F574" i="13"/>
  <c r="F573" i="13"/>
  <c r="F572" i="13"/>
  <c r="F571" i="13"/>
  <c r="B569" i="13"/>
  <c r="A569" i="13"/>
  <c r="F566" i="13"/>
  <c r="F565" i="13"/>
  <c r="F564" i="13"/>
  <c r="F563" i="13"/>
  <c r="F562" i="13"/>
  <c r="F561" i="13"/>
  <c r="F560" i="13"/>
  <c r="B558" i="13"/>
  <c r="F555" i="13"/>
  <c r="F554" i="13"/>
  <c r="F553" i="13"/>
  <c r="F552" i="13"/>
  <c r="F551" i="13"/>
  <c r="F550" i="13"/>
  <c r="F549" i="13"/>
  <c r="B547" i="13"/>
  <c r="A547" i="13"/>
  <c r="F544" i="13"/>
  <c r="F543" i="13"/>
  <c r="F542" i="13"/>
  <c r="F541" i="13"/>
  <c r="F540" i="13"/>
  <c r="F539" i="13"/>
  <c r="F538" i="13"/>
  <c r="B536" i="13"/>
  <c r="A536" i="13"/>
  <c r="E533" i="13"/>
  <c r="E532" i="13"/>
  <c r="E531" i="13"/>
  <c r="B529" i="13"/>
  <c r="A529" i="13"/>
  <c r="E526" i="13"/>
  <c r="E525" i="13"/>
  <c r="E524" i="13"/>
  <c r="C523" i="13"/>
  <c r="E523" i="13" s="1"/>
  <c r="E522" i="13"/>
  <c r="B520" i="13"/>
  <c r="A520" i="13"/>
  <c r="E517" i="13"/>
  <c r="E516" i="13"/>
  <c r="E515" i="13"/>
  <c r="E514" i="13"/>
  <c r="E513" i="13"/>
  <c r="B511" i="13"/>
  <c r="A511" i="13"/>
  <c r="E508" i="13"/>
  <c r="E507" i="13"/>
  <c r="E506" i="13"/>
  <c r="E505" i="13"/>
  <c r="E504" i="13"/>
  <c r="B502" i="13"/>
  <c r="A502" i="13"/>
  <c r="E499" i="13"/>
  <c r="E498" i="13"/>
  <c r="E497" i="13"/>
  <c r="E496" i="13"/>
  <c r="B494" i="13"/>
  <c r="A494" i="13"/>
  <c r="F491" i="13"/>
  <c r="F490" i="13"/>
  <c r="F489" i="13"/>
  <c r="F488" i="13"/>
  <c r="F487" i="13"/>
  <c r="F486" i="13"/>
  <c r="F485" i="13"/>
  <c r="B483" i="13"/>
  <c r="A483" i="13"/>
  <c r="E480" i="13"/>
  <c r="E479" i="13"/>
  <c r="E478" i="13"/>
  <c r="E477" i="13"/>
  <c r="E476" i="13"/>
  <c r="B474" i="13"/>
  <c r="A474" i="13"/>
  <c r="F471" i="13"/>
  <c r="F470" i="13"/>
  <c r="F469" i="13"/>
  <c r="F468" i="13"/>
  <c r="F467" i="13"/>
  <c r="F466" i="13"/>
  <c r="F465" i="13"/>
  <c r="B463" i="13"/>
  <c r="A463" i="13"/>
  <c r="E460" i="13"/>
  <c r="F460" i="13" s="1"/>
  <c r="F461" i="13" s="1"/>
  <c r="B458" i="13"/>
  <c r="A458" i="13"/>
  <c r="F455" i="13"/>
  <c r="F454" i="13"/>
  <c r="F453" i="13"/>
  <c r="F452" i="13"/>
  <c r="F451" i="13"/>
  <c r="F450" i="13"/>
  <c r="F449" i="13"/>
  <c r="B447" i="13"/>
  <c r="A447" i="13"/>
  <c r="E444" i="13"/>
  <c r="E443" i="13"/>
  <c r="E442" i="13"/>
  <c r="E441" i="13"/>
  <c r="E440" i="13"/>
  <c r="B438" i="13"/>
  <c r="A438" i="13"/>
  <c r="F435" i="13"/>
  <c r="F434" i="13"/>
  <c r="F433" i="13"/>
  <c r="F432" i="13"/>
  <c r="F431" i="13"/>
  <c r="F430" i="13"/>
  <c r="F429" i="13"/>
  <c r="B427" i="13"/>
  <c r="A427" i="13"/>
  <c r="F424" i="13"/>
  <c r="F423" i="13"/>
  <c r="F422" i="13"/>
  <c r="F421" i="13"/>
  <c r="F420" i="13"/>
  <c r="F419" i="13"/>
  <c r="F418" i="13"/>
  <c r="B416" i="13"/>
  <c r="A416" i="13"/>
  <c r="B415" i="13"/>
  <c r="A415" i="13"/>
  <c r="C412" i="13"/>
  <c r="E412" i="13" s="1"/>
  <c r="E413" i="13" s="1"/>
  <c r="B410" i="13"/>
  <c r="A410" i="13"/>
  <c r="C407" i="13"/>
  <c r="F407" i="13" s="1"/>
  <c r="F408" i="13" s="1"/>
  <c r="B405" i="13"/>
  <c r="A405" i="13"/>
  <c r="E402" i="13"/>
  <c r="E401" i="13"/>
  <c r="E400" i="13"/>
  <c r="E399" i="13"/>
  <c r="E398" i="13"/>
  <c r="E397" i="13"/>
  <c r="E396" i="13"/>
  <c r="B394" i="13"/>
  <c r="A394" i="13"/>
  <c r="B393" i="13"/>
  <c r="A393" i="13"/>
  <c r="B388" i="13"/>
  <c r="A388" i="13"/>
  <c r="E385" i="13"/>
  <c r="E384" i="13"/>
  <c r="E383" i="13"/>
  <c r="E382" i="13"/>
  <c r="C381" i="13"/>
  <c r="C390" i="13" s="1"/>
  <c r="E390" i="13" s="1"/>
  <c r="E391" i="13" s="1"/>
  <c r="E380" i="13"/>
  <c r="E379" i="13"/>
  <c r="B377" i="13"/>
  <c r="A377" i="13"/>
  <c r="E373" i="13"/>
  <c r="E372" i="13"/>
  <c r="E371" i="13"/>
  <c r="E370" i="13"/>
  <c r="C369" i="13"/>
  <c r="E369" i="13" s="1"/>
  <c r="E368" i="13"/>
  <c r="E367" i="13"/>
  <c r="A365" i="13"/>
  <c r="E362" i="13"/>
  <c r="E361" i="13"/>
  <c r="E360" i="13"/>
  <c r="E359" i="13"/>
  <c r="E358" i="13"/>
  <c r="E357" i="13"/>
  <c r="C356" i="13"/>
  <c r="E356" i="13" s="1"/>
  <c r="A354" i="13"/>
  <c r="F351" i="13"/>
  <c r="F350" i="13"/>
  <c r="F349" i="13"/>
  <c r="F348" i="13"/>
  <c r="F347" i="13"/>
  <c r="F346" i="13"/>
  <c r="F345" i="13"/>
  <c r="B343" i="13"/>
  <c r="A343" i="13"/>
  <c r="E340" i="13"/>
  <c r="E339" i="13"/>
  <c r="E338" i="13"/>
  <c r="E337" i="13"/>
  <c r="E336" i="13"/>
  <c r="E335" i="13"/>
  <c r="M334" i="13"/>
  <c r="C334" i="13"/>
  <c r="E334" i="13" s="1"/>
  <c r="B332" i="13"/>
  <c r="A332" i="13"/>
  <c r="F329" i="13"/>
  <c r="F328" i="13"/>
  <c r="F327" i="13"/>
  <c r="F326" i="13"/>
  <c r="F325" i="13"/>
  <c r="F324" i="13"/>
  <c r="F323" i="13"/>
  <c r="B321" i="13"/>
  <c r="A321" i="13"/>
  <c r="E318" i="13"/>
  <c r="E317" i="13"/>
  <c r="E316" i="13"/>
  <c r="E315" i="13"/>
  <c r="E314" i="13"/>
  <c r="E313" i="13"/>
  <c r="E312" i="13"/>
  <c r="B310" i="13"/>
  <c r="A310" i="13"/>
  <c r="E307" i="13"/>
  <c r="E306" i="13"/>
  <c r="E305" i="13"/>
  <c r="E304" i="13"/>
  <c r="E303" i="13"/>
  <c r="E302" i="13"/>
  <c r="C301" i="13"/>
  <c r="E301" i="13" s="1"/>
  <c r="B299" i="13"/>
  <c r="A299" i="13"/>
  <c r="F296" i="13"/>
  <c r="F295" i="13"/>
  <c r="F294" i="13"/>
  <c r="F293" i="13"/>
  <c r="F292" i="13"/>
  <c r="F291" i="13"/>
  <c r="F290" i="13"/>
  <c r="B288" i="13"/>
  <c r="A288" i="13"/>
  <c r="F285" i="13"/>
  <c r="F284" i="13"/>
  <c r="F283" i="13"/>
  <c r="F282" i="13"/>
  <c r="F281" i="13"/>
  <c r="F280" i="13"/>
  <c r="F279" i="13"/>
  <c r="B277" i="13"/>
  <c r="A277" i="13"/>
  <c r="F274" i="13"/>
  <c r="F273" i="13"/>
  <c r="F272" i="13"/>
  <c r="F271" i="13"/>
  <c r="F270" i="13"/>
  <c r="F269" i="13"/>
  <c r="F268" i="13"/>
  <c r="B266" i="13"/>
  <c r="A266" i="13"/>
  <c r="F263" i="13"/>
  <c r="F262" i="13"/>
  <c r="F261" i="13"/>
  <c r="F260" i="13"/>
  <c r="F259" i="13"/>
  <c r="F258" i="13"/>
  <c r="F257" i="13"/>
  <c r="B255" i="13"/>
  <c r="A255" i="13"/>
  <c r="E250" i="13"/>
  <c r="E249" i="13"/>
  <c r="E248" i="13"/>
  <c r="E247" i="13"/>
  <c r="E246" i="13"/>
  <c r="E245" i="13"/>
  <c r="E244" i="13"/>
  <c r="E239" i="13"/>
  <c r="E238" i="13"/>
  <c r="E237" i="13"/>
  <c r="E236" i="13"/>
  <c r="E235" i="13"/>
  <c r="E234" i="13"/>
  <c r="C233" i="13"/>
  <c r="E233" i="13" s="1"/>
  <c r="B230" i="13"/>
  <c r="A230" i="13"/>
  <c r="E225" i="13"/>
  <c r="E224" i="13"/>
  <c r="E223" i="13"/>
  <c r="E222" i="13"/>
  <c r="E221" i="13"/>
  <c r="E220" i="13"/>
  <c r="E219" i="13"/>
  <c r="E214" i="13"/>
  <c r="E213" i="13"/>
  <c r="E212" i="13"/>
  <c r="E211" i="13"/>
  <c r="E210" i="13"/>
  <c r="E209" i="13"/>
  <c r="E208" i="13"/>
  <c r="B205" i="13"/>
  <c r="A205" i="13"/>
  <c r="E202" i="13"/>
  <c r="E201" i="13"/>
  <c r="E200" i="13"/>
  <c r="E199" i="13"/>
  <c r="E198" i="13"/>
  <c r="E197" i="13"/>
  <c r="E196" i="13"/>
  <c r="B194" i="13"/>
  <c r="A194" i="13"/>
  <c r="F191" i="13"/>
  <c r="F190" i="13"/>
  <c r="F189" i="13"/>
  <c r="F188" i="13"/>
  <c r="F187" i="13"/>
  <c r="F186" i="13"/>
  <c r="F185" i="13"/>
  <c r="B183" i="13"/>
  <c r="A183" i="13"/>
  <c r="F180" i="13"/>
  <c r="F179" i="13"/>
  <c r="F178" i="13"/>
  <c r="F177" i="13"/>
  <c r="F176" i="13"/>
  <c r="F175" i="13"/>
  <c r="F174" i="13"/>
  <c r="B172" i="13"/>
  <c r="A172" i="13"/>
  <c r="F169" i="13"/>
  <c r="F168" i="13"/>
  <c r="F167" i="13"/>
  <c r="F166" i="13"/>
  <c r="F165" i="13"/>
  <c r="F164" i="13"/>
  <c r="F163" i="13"/>
  <c r="B161" i="13"/>
  <c r="A161" i="13"/>
  <c r="E157" i="13"/>
  <c r="E159" i="13" s="1"/>
  <c r="E150" i="13"/>
  <c r="E151" i="13" s="1"/>
  <c r="M146" i="13"/>
  <c r="E145" i="13"/>
  <c r="E144" i="13"/>
  <c r="E143" i="13"/>
  <c r="E142" i="13"/>
  <c r="E141" i="13"/>
  <c r="E140" i="13"/>
  <c r="E139" i="13"/>
  <c r="A136" i="13"/>
  <c r="E133" i="13"/>
  <c r="G133" i="13" s="1"/>
  <c r="E132" i="13"/>
  <c r="G132" i="13" s="1"/>
  <c r="E131" i="13"/>
  <c r="G131" i="13" s="1"/>
  <c r="E130" i="13"/>
  <c r="G130" i="13" s="1"/>
  <c r="E129" i="13"/>
  <c r="G129" i="13" s="1"/>
  <c r="E128" i="13"/>
  <c r="G128" i="13" s="1"/>
  <c r="E127" i="13"/>
  <c r="G127" i="13" s="1"/>
  <c r="B125" i="13"/>
  <c r="A125" i="13"/>
  <c r="E120" i="13"/>
  <c r="E119" i="13"/>
  <c r="E118" i="13"/>
  <c r="E117" i="13"/>
  <c r="E116" i="13"/>
  <c r="E115" i="13"/>
  <c r="E114" i="13"/>
  <c r="E109" i="13"/>
  <c r="E108" i="13"/>
  <c r="E107" i="13"/>
  <c r="E106" i="13"/>
  <c r="E105" i="13"/>
  <c r="E104" i="13"/>
  <c r="E103" i="13"/>
  <c r="E102" i="13"/>
  <c r="E101" i="13"/>
  <c r="E100" i="13"/>
  <c r="E99" i="13"/>
  <c r="E98" i="13"/>
  <c r="E97" i="13"/>
  <c r="E96" i="13"/>
  <c r="E95" i="13"/>
  <c r="E94" i="13"/>
  <c r="B91" i="13"/>
  <c r="A91" i="13"/>
  <c r="E88" i="13"/>
  <c r="G88" i="13" s="1"/>
  <c r="E87" i="13"/>
  <c r="G87" i="13" s="1"/>
  <c r="E86" i="13"/>
  <c r="G86" i="13" s="1"/>
  <c r="E85" i="13"/>
  <c r="G85" i="13" s="1"/>
  <c r="E84" i="13"/>
  <c r="G84" i="13" s="1"/>
  <c r="E83" i="13"/>
  <c r="G83" i="13" s="1"/>
  <c r="E82" i="13"/>
  <c r="G82" i="13" s="1"/>
  <c r="B80" i="13"/>
  <c r="A80" i="13"/>
  <c r="E77" i="13"/>
  <c r="G77" i="13" s="1"/>
  <c r="E76" i="13"/>
  <c r="G76" i="13" s="1"/>
  <c r="E75" i="13"/>
  <c r="G75" i="13" s="1"/>
  <c r="E74" i="13"/>
  <c r="G74" i="13" s="1"/>
  <c r="E73" i="13"/>
  <c r="G73" i="13" s="1"/>
  <c r="E72" i="13"/>
  <c r="G72" i="13" s="1"/>
  <c r="C71" i="13"/>
  <c r="E71" i="13" s="1"/>
  <c r="G71" i="13" s="1"/>
  <c r="B69" i="13"/>
  <c r="A69" i="13"/>
  <c r="E66" i="13"/>
  <c r="E65" i="13"/>
  <c r="E64" i="13"/>
  <c r="E63" i="13"/>
  <c r="E62" i="13"/>
  <c r="E61" i="13"/>
  <c r="E60" i="13"/>
  <c r="B58" i="13"/>
  <c r="A58" i="13"/>
  <c r="E55" i="13"/>
  <c r="E54" i="13"/>
  <c r="E53" i="13"/>
  <c r="E52" i="13"/>
  <c r="E51" i="13"/>
  <c r="E50" i="13"/>
  <c r="E49" i="13"/>
  <c r="B47" i="13"/>
  <c r="A47" i="13"/>
  <c r="E44" i="13"/>
  <c r="E43" i="13"/>
  <c r="E42" i="13"/>
  <c r="E41" i="13"/>
  <c r="E40" i="13"/>
  <c r="E39" i="13"/>
  <c r="E38" i="13"/>
  <c r="A36" i="13"/>
  <c r="B35" i="13"/>
  <c r="A35" i="13"/>
  <c r="C32" i="13"/>
  <c r="C33" i="13" s="1"/>
  <c r="B30" i="13"/>
  <c r="A30" i="13"/>
  <c r="E27" i="13"/>
  <c r="E28" i="13" s="1"/>
  <c r="C27" i="13"/>
  <c r="B25" i="13"/>
  <c r="A25" i="13"/>
  <c r="E22" i="13"/>
  <c r="E23" i="13" s="1"/>
  <c r="C22" i="13"/>
  <c r="B20" i="13"/>
  <c r="A20" i="13"/>
  <c r="E17" i="13"/>
  <c r="E18" i="13" s="1"/>
  <c r="C17" i="13"/>
  <c r="B15" i="13"/>
  <c r="A15" i="13"/>
  <c r="E12" i="13"/>
  <c r="E13" i="13" s="1"/>
  <c r="C12" i="13"/>
  <c r="B10" i="13"/>
  <c r="A10" i="13"/>
  <c r="B9" i="13"/>
  <c r="A9" i="13"/>
  <c r="B4" i="13"/>
  <c r="A4" i="13"/>
  <c r="B3" i="13"/>
  <c r="A3" i="13"/>
  <c r="C11" i="21" l="1"/>
  <c r="C6" i="21"/>
  <c r="C9" i="22"/>
  <c r="G10" i="22" s="1"/>
  <c r="E28" i="22"/>
  <c r="G63" i="10"/>
  <c r="G67" i="10"/>
  <c r="G101" i="10"/>
  <c r="P101" i="10" s="1"/>
  <c r="G144" i="10"/>
  <c r="H144" i="10" s="1"/>
  <c r="G52" i="10"/>
  <c r="G64" i="10"/>
  <c r="G146" i="10"/>
  <c r="G54" i="10"/>
  <c r="G65" i="10"/>
  <c r="G147" i="10"/>
  <c r="G183" i="10"/>
  <c r="H183" i="10" s="1"/>
  <c r="G201" i="10"/>
  <c r="N201" i="10" s="1"/>
  <c r="G25" i="10"/>
  <c r="G34" i="10"/>
  <c r="G28" i="10"/>
  <c r="G37" i="10"/>
  <c r="G29" i="10"/>
  <c r="G42" i="10"/>
  <c r="G33" i="10"/>
  <c r="G44" i="10"/>
  <c r="N44" i="10" s="1"/>
  <c r="G58" i="10"/>
  <c r="G66" i="10"/>
  <c r="F142" i="10"/>
  <c r="L142" i="10" s="1"/>
  <c r="P142" i="10" s="1"/>
  <c r="E1587" i="13"/>
  <c r="E1419" i="13"/>
  <c r="F1399" i="13"/>
  <c r="I152" i="10" s="1"/>
  <c r="E1438" i="13"/>
  <c r="G1361" i="13"/>
  <c r="G1368" i="13" s="1"/>
  <c r="I149" i="10"/>
  <c r="E381" i="13"/>
  <c r="E386" i="13" s="1"/>
  <c r="E1624" i="13"/>
  <c r="F1667" i="13"/>
  <c r="E121" i="13"/>
  <c r="F472" i="13"/>
  <c r="E509" i="13"/>
  <c r="F688" i="13"/>
  <c r="F732" i="13"/>
  <c r="F776" i="13"/>
  <c r="F820" i="13"/>
  <c r="F866" i="13"/>
  <c r="F912" i="13"/>
  <c r="F947" i="13"/>
  <c r="F1003" i="13"/>
  <c r="F1047" i="13"/>
  <c r="F1091" i="13"/>
  <c r="F1135" i="13"/>
  <c r="F1157" i="13"/>
  <c r="F1168" i="13"/>
  <c r="E1218" i="13"/>
  <c r="E56" i="13"/>
  <c r="E67" i="13"/>
  <c r="E363" i="13"/>
  <c r="E534" i="13"/>
  <c r="E1515" i="13"/>
  <c r="E1537" i="13"/>
  <c r="E1542" i="13" s="1"/>
  <c r="E146" i="13"/>
  <c r="E153" i="13" s="1"/>
  <c r="E203" i="13"/>
  <c r="F264" i="13"/>
  <c r="F297" i="13"/>
  <c r="F330" i="13"/>
  <c r="E481" i="13"/>
  <c r="E500" i="13"/>
  <c r="F545" i="13"/>
  <c r="F622" i="13"/>
  <c r="F666" i="13"/>
  <c r="F677" i="13"/>
  <c r="F721" i="13"/>
  <c r="F809" i="13"/>
  <c r="F901" i="13"/>
  <c r="F992" i="13"/>
  <c r="F1191" i="13"/>
  <c r="E1263" i="13"/>
  <c r="E1273" i="13"/>
  <c r="E1356" i="13"/>
  <c r="E1448" i="13"/>
  <c r="E1578" i="13"/>
  <c r="E1688" i="13"/>
  <c r="F1719" i="13"/>
  <c r="F1750" i="13"/>
  <c r="D12" i="13"/>
  <c r="D27" i="13"/>
  <c r="E45" i="13"/>
  <c r="E226" i="13"/>
  <c r="E240" i="13"/>
  <c r="E251" i="13"/>
  <c r="E308" i="13"/>
  <c r="E374" i="13"/>
  <c r="F456" i="13"/>
  <c r="F578" i="13"/>
  <c r="I69" i="10" s="1"/>
  <c r="F710" i="13"/>
  <c r="F754" i="13"/>
  <c r="F798" i="13"/>
  <c r="F843" i="13"/>
  <c r="E888" i="13"/>
  <c r="F936" i="13"/>
  <c r="F970" i="13"/>
  <c r="I108" i="10" s="1"/>
  <c r="F981" i="13"/>
  <c r="I109" i="10" s="1"/>
  <c r="F1025" i="13"/>
  <c r="F1069" i="13"/>
  <c r="F1113" i="13"/>
  <c r="H1200" i="13"/>
  <c r="E1254" i="13"/>
  <c r="F1324" i="13"/>
  <c r="E1475" i="13"/>
  <c r="E1497" i="13"/>
  <c r="E1533" i="13"/>
  <c r="E1569" i="13"/>
  <c r="E1605" i="13"/>
  <c r="E1656" i="13"/>
  <c r="F1678" i="13"/>
  <c r="F1730" i="13"/>
  <c r="E1770" i="13"/>
  <c r="G134" i="13"/>
  <c r="F192" i="13"/>
  <c r="E341" i="13"/>
  <c r="E403" i="13"/>
  <c r="F425" i="13"/>
  <c r="F589" i="13"/>
  <c r="I70" i="10" s="1"/>
  <c r="F633" i="13"/>
  <c r="F765" i="13"/>
  <c r="F854" i="13"/>
  <c r="F957" i="13"/>
  <c r="F1036" i="13"/>
  <c r="F1080" i="13"/>
  <c r="F1124" i="13"/>
  <c r="E1209" i="13"/>
  <c r="F1335" i="13"/>
  <c r="E1506" i="13"/>
  <c r="E1614" i="13"/>
  <c r="F1647" i="13"/>
  <c r="F1699" i="13"/>
  <c r="D22" i="13"/>
  <c r="E110" i="13"/>
  <c r="F170" i="13"/>
  <c r="F181" i="13"/>
  <c r="E215" i="13"/>
  <c r="F275" i="13"/>
  <c r="F286" i="13"/>
  <c r="E319" i="13"/>
  <c r="F352" i="13"/>
  <c r="F436" i="13"/>
  <c r="E445" i="13"/>
  <c r="F492" i="13"/>
  <c r="E518" i="13"/>
  <c r="E527" i="13"/>
  <c r="F556" i="13"/>
  <c r="F567" i="13"/>
  <c r="F600" i="13"/>
  <c r="I71" i="10" s="1"/>
  <c r="F611" i="13"/>
  <c r="F644" i="13"/>
  <c r="F655" i="13"/>
  <c r="I76" i="10" s="1"/>
  <c r="F699" i="13"/>
  <c r="F743" i="13"/>
  <c r="F787" i="13"/>
  <c r="F831" i="13"/>
  <c r="E877" i="13"/>
  <c r="F923" i="13"/>
  <c r="F1014" i="13"/>
  <c r="F1058" i="13"/>
  <c r="F1102" i="13"/>
  <c r="F1146" i="13"/>
  <c r="F1180" i="13"/>
  <c r="E1227" i="13"/>
  <c r="E1245" i="13"/>
  <c r="F1303" i="13"/>
  <c r="E1388" i="13"/>
  <c r="F1410" i="13"/>
  <c r="E1428" i="13"/>
  <c r="E1466" i="13"/>
  <c r="E1524" i="13"/>
  <c r="E1551" i="13"/>
  <c r="E1560" i="13"/>
  <c r="E1596" i="13"/>
  <c r="E1635" i="13"/>
  <c r="E1708" i="13"/>
  <c r="F1761" i="13"/>
  <c r="E1779" i="13"/>
  <c r="G1379" i="13"/>
  <c r="G78" i="13"/>
  <c r="G89" i="13"/>
  <c r="F1347" i="13"/>
  <c r="F1487" i="13"/>
  <c r="D17" i="13"/>
  <c r="E1457" i="13"/>
  <c r="C1277" i="13"/>
  <c r="E1277" i="13" s="1"/>
  <c r="B1732" i="13"/>
  <c r="D46" i="10"/>
  <c r="I106" i="10"/>
  <c r="H10" i="22" l="1"/>
  <c r="F10" i="22"/>
  <c r="E10" i="22"/>
  <c r="I28" i="22"/>
  <c r="E26" i="22"/>
  <c r="N101" i="10"/>
  <c r="M201" i="10"/>
  <c r="O201" i="10" s="1"/>
  <c r="M101" i="10"/>
  <c r="H101" i="10"/>
  <c r="M44" i="10"/>
  <c r="O44" i="10" s="1"/>
  <c r="G60" i="10"/>
  <c r="H142" i="10"/>
  <c r="B1315" i="13"/>
  <c r="D143" i="10"/>
  <c r="B365" i="13"/>
  <c r="E123" i="13"/>
  <c r="E228" i="13"/>
  <c r="E253" i="13"/>
  <c r="E1282" i="13"/>
  <c r="C1286" i="13"/>
  <c r="E1286" i="13" s="1"/>
  <c r="E1291" i="13" s="1"/>
  <c r="I18" i="11"/>
  <c r="K18" i="11" s="1"/>
  <c r="D14" i="11"/>
  <c r="I17" i="11"/>
  <c r="K17" i="11" s="1"/>
  <c r="I10" i="22" l="1"/>
  <c r="I26" i="22"/>
  <c r="O101" i="10"/>
  <c r="F27" i="10"/>
  <c r="B36" i="13"/>
  <c r="D19" i="10"/>
  <c r="B136" i="13"/>
  <c r="D26" i="10"/>
  <c r="F46" i="10"/>
  <c r="F67" i="10"/>
  <c r="H67" i="10" s="1"/>
  <c r="F201" i="10"/>
  <c r="K19" i="11"/>
  <c r="K21" i="11" s="1"/>
  <c r="D200" i="10"/>
  <c r="D181" i="10"/>
  <c r="D43" i="10"/>
  <c r="K19" i="3"/>
  <c r="I19" i="3"/>
  <c r="I20" i="3"/>
  <c r="K20" i="3" s="1"/>
  <c r="A193" i="10"/>
  <c r="B193" i="10"/>
  <c r="C193" i="10"/>
  <c r="D193" i="10"/>
  <c r="E193" i="10"/>
  <c r="G193" i="10"/>
  <c r="K193" i="10"/>
  <c r="B194" i="10"/>
  <c r="C194" i="10"/>
  <c r="D194" i="10"/>
  <c r="E194" i="10"/>
  <c r="G194" i="10"/>
  <c r="K194" i="10"/>
  <c r="B195" i="10"/>
  <c r="C195" i="10"/>
  <c r="D195" i="10"/>
  <c r="E195" i="10"/>
  <c r="G195" i="10"/>
  <c r="K195" i="10"/>
  <c r="B196" i="10"/>
  <c r="C196" i="10"/>
  <c r="D196" i="10"/>
  <c r="E196" i="10"/>
  <c r="G196" i="10"/>
  <c r="K196" i="10"/>
  <c r="B197" i="10"/>
  <c r="C197" i="10"/>
  <c r="D197" i="10"/>
  <c r="E197" i="10"/>
  <c r="G197" i="10"/>
  <c r="K197" i="10"/>
  <c r="B198" i="10"/>
  <c r="C198" i="10"/>
  <c r="D198" i="10"/>
  <c r="E198" i="10"/>
  <c r="G198" i="10"/>
  <c r="K198" i="10"/>
  <c r="B199" i="10"/>
  <c r="C199" i="10"/>
  <c r="D199" i="10"/>
  <c r="E199" i="10"/>
  <c r="G199" i="10"/>
  <c r="K199" i="10"/>
  <c r="K192" i="10"/>
  <c r="G192" i="10"/>
  <c r="E192" i="10"/>
  <c r="D192" i="10"/>
  <c r="C192" i="10"/>
  <c r="B192" i="10"/>
  <c r="A192" i="10"/>
  <c r="D191" i="10"/>
  <c r="A191" i="10"/>
  <c r="A188" i="10"/>
  <c r="B188" i="10"/>
  <c r="C188" i="10"/>
  <c r="D188" i="10"/>
  <c r="E188" i="10"/>
  <c r="G188" i="10"/>
  <c r="K188" i="10"/>
  <c r="A189" i="10"/>
  <c r="B189" i="10"/>
  <c r="C189" i="10"/>
  <c r="D189" i="10"/>
  <c r="E189" i="10"/>
  <c r="G189" i="10"/>
  <c r="K189" i="10"/>
  <c r="A190" i="10"/>
  <c r="B190" i="10"/>
  <c r="C190" i="10"/>
  <c r="D190" i="10"/>
  <c r="E190" i="10"/>
  <c r="G190" i="10"/>
  <c r="K190" i="10"/>
  <c r="K187" i="10"/>
  <c r="G187" i="10"/>
  <c r="E187" i="10"/>
  <c r="D187" i="10"/>
  <c r="C187" i="10"/>
  <c r="B187" i="10"/>
  <c r="A187" i="10"/>
  <c r="D186" i="10"/>
  <c r="A186" i="10"/>
  <c r="A185" i="10"/>
  <c r="B185" i="10"/>
  <c r="C185" i="10"/>
  <c r="D185" i="10"/>
  <c r="E185" i="10"/>
  <c r="G185" i="10"/>
  <c r="K185" i="10"/>
  <c r="D179" i="10"/>
  <c r="A179" i="10"/>
  <c r="A166" i="10"/>
  <c r="B166" i="10"/>
  <c r="C166" i="10"/>
  <c r="D166" i="10"/>
  <c r="E166" i="10"/>
  <c r="G166" i="10"/>
  <c r="K166" i="10"/>
  <c r="A167" i="10"/>
  <c r="B167" i="10"/>
  <c r="C167" i="10"/>
  <c r="D167" i="10"/>
  <c r="E167" i="10"/>
  <c r="G167" i="10"/>
  <c r="K167" i="10"/>
  <c r="A168" i="10"/>
  <c r="B168" i="10"/>
  <c r="C168" i="10"/>
  <c r="D168" i="10"/>
  <c r="E168" i="10"/>
  <c r="G168" i="10"/>
  <c r="K168" i="10"/>
  <c r="A169" i="10"/>
  <c r="B169" i="10"/>
  <c r="C169" i="10"/>
  <c r="D169" i="10"/>
  <c r="E169" i="10"/>
  <c r="G169" i="10"/>
  <c r="K169" i="10"/>
  <c r="A170" i="10"/>
  <c r="B170" i="10"/>
  <c r="C170" i="10"/>
  <c r="D170" i="10"/>
  <c r="E170" i="10"/>
  <c r="G170" i="10"/>
  <c r="K170" i="10"/>
  <c r="A171" i="10"/>
  <c r="B171" i="10"/>
  <c r="C171" i="10"/>
  <c r="D171" i="10"/>
  <c r="E171" i="10"/>
  <c r="G171" i="10"/>
  <c r="K171" i="10"/>
  <c r="A172" i="10"/>
  <c r="B172" i="10"/>
  <c r="C172" i="10"/>
  <c r="D172" i="10"/>
  <c r="E172" i="10"/>
  <c r="G172" i="10"/>
  <c r="K172" i="10"/>
  <c r="A173" i="10"/>
  <c r="B173" i="10"/>
  <c r="C173" i="10"/>
  <c r="D173" i="10"/>
  <c r="E173" i="10"/>
  <c r="G173" i="10"/>
  <c r="K173" i="10"/>
  <c r="A174" i="10"/>
  <c r="B174" i="10"/>
  <c r="C174" i="10"/>
  <c r="D174" i="10"/>
  <c r="E174" i="10"/>
  <c r="G174" i="10"/>
  <c r="K174" i="10"/>
  <c r="A175" i="10"/>
  <c r="B175" i="10"/>
  <c r="C175" i="10"/>
  <c r="D175" i="10"/>
  <c r="E175" i="10"/>
  <c r="G175" i="10"/>
  <c r="K175" i="10"/>
  <c r="A176" i="10"/>
  <c r="B176" i="10"/>
  <c r="C176" i="10"/>
  <c r="D176" i="10"/>
  <c r="E176" i="10"/>
  <c r="G176" i="10"/>
  <c r="K176" i="10"/>
  <c r="A177" i="10"/>
  <c r="B177" i="10"/>
  <c r="C177" i="10"/>
  <c r="D177" i="10"/>
  <c r="E177" i="10"/>
  <c r="G177" i="10"/>
  <c r="K177" i="10"/>
  <c r="A178" i="10"/>
  <c r="B178" i="10"/>
  <c r="C178" i="10"/>
  <c r="D178" i="10"/>
  <c r="E178" i="10"/>
  <c r="G178" i="10"/>
  <c r="K178" i="10"/>
  <c r="K165" i="10"/>
  <c r="G165" i="10"/>
  <c r="E165" i="10"/>
  <c r="D165" i="10"/>
  <c r="C165" i="10"/>
  <c r="B165" i="10"/>
  <c r="A165" i="10"/>
  <c r="D164" i="10"/>
  <c r="A164" i="10"/>
  <c r="A159" i="10"/>
  <c r="B159" i="10"/>
  <c r="C159" i="10"/>
  <c r="D159" i="10"/>
  <c r="E159" i="10"/>
  <c r="G159" i="10"/>
  <c r="K159" i="10"/>
  <c r="A160" i="10"/>
  <c r="B160" i="10"/>
  <c r="C160" i="10"/>
  <c r="D160" i="10"/>
  <c r="E160" i="10"/>
  <c r="G160" i="10"/>
  <c r="K160" i="10"/>
  <c r="A161" i="10"/>
  <c r="B161" i="10"/>
  <c r="C161" i="10"/>
  <c r="D161" i="10"/>
  <c r="E161" i="10"/>
  <c r="G161" i="10"/>
  <c r="K161" i="10"/>
  <c r="A162" i="10"/>
  <c r="B162" i="10"/>
  <c r="C162" i="10"/>
  <c r="D162" i="10"/>
  <c r="E162" i="10"/>
  <c r="G162" i="10"/>
  <c r="K162" i="10"/>
  <c r="A163" i="10"/>
  <c r="B163" i="10"/>
  <c r="C163" i="10"/>
  <c r="D163" i="10"/>
  <c r="E163" i="10"/>
  <c r="G163" i="10"/>
  <c r="K163" i="10"/>
  <c r="D158" i="10"/>
  <c r="A158" i="10"/>
  <c r="A157" i="10"/>
  <c r="B157" i="10"/>
  <c r="C157" i="10"/>
  <c r="D157" i="10"/>
  <c r="E157" i="10"/>
  <c r="G157" i="10"/>
  <c r="K157" i="10"/>
  <c r="D156" i="10"/>
  <c r="A156" i="10"/>
  <c r="A150" i="10"/>
  <c r="B150" i="10"/>
  <c r="C150" i="10"/>
  <c r="D150" i="10"/>
  <c r="E150" i="10"/>
  <c r="G150" i="10"/>
  <c r="K150" i="10"/>
  <c r="A151" i="10"/>
  <c r="B151" i="10"/>
  <c r="C151" i="10"/>
  <c r="D151" i="10"/>
  <c r="E151" i="10"/>
  <c r="G151" i="10"/>
  <c r="K151" i="10"/>
  <c r="A152" i="10"/>
  <c r="B152" i="10"/>
  <c r="C152" i="10"/>
  <c r="D152" i="10"/>
  <c r="E152" i="10"/>
  <c r="G152" i="10"/>
  <c r="K152" i="10"/>
  <c r="A153" i="10"/>
  <c r="B153" i="10"/>
  <c r="C153" i="10"/>
  <c r="D153" i="10"/>
  <c r="E153" i="10"/>
  <c r="G153" i="10"/>
  <c r="K153" i="10"/>
  <c r="A154" i="10"/>
  <c r="B154" i="10"/>
  <c r="C154" i="10"/>
  <c r="D154" i="10"/>
  <c r="E154" i="10"/>
  <c r="G154" i="10"/>
  <c r="K154" i="10"/>
  <c r="A155" i="10"/>
  <c r="B155" i="10"/>
  <c r="C155" i="10"/>
  <c r="D155" i="10"/>
  <c r="E155" i="10"/>
  <c r="G155" i="10"/>
  <c r="K155" i="10"/>
  <c r="K149" i="10"/>
  <c r="G149" i="10"/>
  <c r="E149" i="10"/>
  <c r="D149" i="10"/>
  <c r="C149" i="10"/>
  <c r="B149" i="10"/>
  <c r="A149" i="10"/>
  <c r="D148" i="10"/>
  <c r="A148" i="10"/>
  <c r="K143" i="10"/>
  <c r="K144" i="10"/>
  <c r="K145" i="10"/>
  <c r="K141" i="10"/>
  <c r="D140" i="10"/>
  <c r="A140" i="10"/>
  <c r="A138" i="10"/>
  <c r="B138" i="10"/>
  <c r="C138" i="10"/>
  <c r="D138" i="10"/>
  <c r="E138" i="10"/>
  <c r="G138" i="10"/>
  <c r="K138" i="10"/>
  <c r="A139" i="10"/>
  <c r="B139" i="10"/>
  <c r="C139" i="10"/>
  <c r="D139" i="10"/>
  <c r="E139" i="10"/>
  <c r="G139" i="10"/>
  <c r="K139" i="10"/>
  <c r="K137" i="10"/>
  <c r="G137" i="10"/>
  <c r="E137" i="10"/>
  <c r="D137" i="10"/>
  <c r="C137" i="10"/>
  <c r="B137" i="10"/>
  <c r="A137" i="10"/>
  <c r="D136" i="10"/>
  <c r="A136" i="10"/>
  <c r="A127" i="10"/>
  <c r="B127" i="10"/>
  <c r="C127" i="10"/>
  <c r="D127" i="10"/>
  <c r="E127" i="10"/>
  <c r="K127" i="10"/>
  <c r="A128" i="10"/>
  <c r="B128" i="10"/>
  <c r="C128" i="10"/>
  <c r="D128" i="10"/>
  <c r="E128" i="10"/>
  <c r="G128" i="10"/>
  <c r="K128" i="10"/>
  <c r="A129" i="10"/>
  <c r="B129" i="10"/>
  <c r="C129" i="10"/>
  <c r="D129" i="10"/>
  <c r="E129" i="10"/>
  <c r="G129" i="10"/>
  <c r="K129" i="10"/>
  <c r="A130" i="10"/>
  <c r="B130" i="10"/>
  <c r="C130" i="10"/>
  <c r="D130" i="10"/>
  <c r="E130" i="10"/>
  <c r="G130" i="10"/>
  <c r="K130" i="10"/>
  <c r="A131" i="10"/>
  <c r="B131" i="10"/>
  <c r="C131" i="10"/>
  <c r="D131" i="10"/>
  <c r="E131" i="10"/>
  <c r="G131" i="10"/>
  <c r="K131" i="10"/>
  <c r="A132" i="10"/>
  <c r="B132" i="10"/>
  <c r="C132" i="10"/>
  <c r="D132" i="10"/>
  <c r="E132" i="10"/>
  <c r="G132" i="10"/>
  <c r="K132" i="10"/>
  <c r="A133" i="10"/>
  <c r="B133" i="10"/>
  <c r="C133" i="10"/>
  <c r="D133" i="10"/>
  <c r="E133" i="10"/>
  <c r="G133" i="10"/>
  <c r="K133" i="10"/>
  <c r="A134" i="10"/>
  <c r="B134" i="10"/>
  <c r="C134" i="10"/>
  <c r="D134" i="10"/>
  <c r="E134" i="10"/>
  <c r="G134" i="10"/>
  <c r="K134" i="10"/>
  <c r="A135" i="10"/>
  <c r="B135" i="10"/>
  <c r="C135" i="10"/>
  <c r="D135" i="10"/>
  <c r="E135" i="10"/>
  <c r="G135" i="10"/>
  <c r="K135" i="10"/>
  <c r="K126" i="10"/>
  <c r="G126" i="10"/>
  <c r="E126" i="10"/>
  <c r="D126" i="10"/>
  <c r="C126" i="10"/>
  <c r="B126" i="10"/>
  <c r="A126" i="10"/>
  <c r="D125" i="10"/>
  <c r="A125" i="10"/>
  <c r="A104" i="10"/>
  <c r="B104" i="10"/>
  <c r="C104" i="10"/>
  <c r="D104" i="10"/>
  <c r="E104" i="10"/>
  <c r="G104" i="10"/>
  <c r="K104" i="10"/>
  <c r="A105" i="10"/>
  <c r="B105" i="10"/>
  <c r="C105" i="10"/>
  <c r="D105" i="10"/>
  <c r="E105" i="10"/>
  <c r="G105" i="10"/>
  <c r="K105" i="10"/>
  <c r="A106" i="10"/>
  <c r="B106" i="10"/>
  <c r="C106" i="10"/>
  <c r="D106" i="10"/>
  <c r="E106" i="10"/>
  <c r="G106" i="10"/>
  <c r="K106" i="10"/>
  <c r="A107" i="10"/>
  <c r="B107" i="10"/>
  <c r="C107" i="10"/>
  <c r="D107" i="10"/>
  <c r="E107" i="10"/>
  <c r="G107" i="10"/>
  <c r="K107" i="10"/>
  <c r="A108" i="10"/>
  <c r="B108" i="10"/>
  <c r="C108" i="10"/>
  <c r="D108" i="10"/>
  <c r="E108" i="10"/>
  <c r="G108" i="10"/>
  <c r="K108" i="10"/>
  <c r="A109" i="10"/>
  <c r="B109" i="10"/>
  <c r="C109" i="10"/>
  <c r="D109" i="10"/>
  <c r="E109" i="10"/>
  <c r="G109" i="10"/>
  <c r="M109" i="10" s="1"/>
  <c r="K109" i="10"/>
  <c r="A110" i="10"/>
  <c r="B110" i="10"/>
  <c r="C110" i="10"/>
  <c r="D110" i="10"/>
  <c r="E110" i="10"/>
  <c r="G110" i="10"/>
  <c r="K110" i="10"/>
  <c r="A111" i="10"/>
  <c r="B111" i="10"/>
  <c r="C111" i="10"/>
  <c r="D111" i="10"/>
  <c r="E111" i="10"/>
  <c r="G111" i="10"/>
  <c r="K111" i="10"/>
  <c r="A112" i="10"/>
  <c r="B112" i="10"/>
  <c r="C112" i="10"/>
  <c r="D112" i="10"/>
  <c r="E112" i="10"/>
  <c r="G112" i="10"/>
  <c r="K112" i="10"/>
  <c r="A113" i="10"/>
  <c r="B113" i="10"/>
  <c r="C113" i="10"/>
  <c r="D113" i="10"/>
  <c r="E113" i="10"/>
  <c r="G113" i="10"/>
  <c r="K113" i="10"/>
  <c r="A114" i="10"/>
  <c r="B114" i="10"/>
  <c r="C114" i="10"/>
  <c r="D114" i="10"/>
  <c r="E114" i="10"/>
  <c r="G114" i="10"/>
  <c r="K114" i="10"/>
  <c r="A115" i="10"/>
  <c r="B115" i="10"/>
  <c r="C115" i="10"/>
  <c r="D115" i="10"/>
  <c r="E115" i="10"/>
  <c r="G115" i="10"/>
  <c r="K115" i="10"/>
  <c r="A116" i="10"/>
  <c r="B116" i="10"/>
  <c r="C116" i="10"/>
  <c r="D116" i="10"/>
  <c r="E116" i="10"/>
  <c r="G116" i="10"/>
  <c r="K116" i="10"/>
  <c r="A117" i="10"/>
  <c r="B117" i="10"/>
  <c r="C117" i="10"/>
  <c r="D117" i="10"/>
  <c r="E117" i="10"/>
  <c r="G117" i="10"/>
  <c r="K117" i="10"/>
  <c r="A118" i="10"/>
  <c r="B118" i="10"/>
  <c r="C118" i="10"/>
  <c r="D118" i="10"/>
  <c r="E118" i="10"/>
  <c r="G118" i="10"/>
  <c r="K118" i="10"/>
  <c r="A119" i="10"/>
  <c r="B119" i="10"/>
  <c r="C119" i="10"/>
  <c r="D119" i="10"/>
  <c r="E119" i="10"/>
  <c r="G119" i="10"/>
  <c r="K119" i="10"/>
  <c r="A120" i="10"/>
  <c r="B120" i="10"/>
  <c r="C120" i="10"/>
  <c r="D120" i="10"/>
  <c r="E120" i="10"/>
  <c r="G120" i="10"/>
  <c r="K120" i="10"/>
  <c r="A121" i="10"/>
  <c r="B121" i="10"/>
  <c r="C121" i="10"/>
  <c r="D121" i="10"/>
  <c r="E121" i="10"/>
  <c r="G121" i="10"/>
  <c r="K121" i="10"/>
  <c r="A122" i="10"/>
  <c r="B122" i="10"/>
  <c r="C122" i="10"/>
  <c r="D122" i="10"/>
  <c r="E122" i="10"/>
  <c r="G122" i="10"/>
  <c r="K122" i="10"/>
  <c r="A123" i="10"/>
  <c r="B123" i="10"/>
  <c r="C123" i="10"/>
  <c r="D123" i="10"/>
  <c r="E123" i="10"/>
  <c r="G123" i="10"/>
  <c r="K123" i="10"/>
  <c r="A124" i="10"/>
  <c r="B124" i="10"/>
  <c r="C124" i="10"/>
  <c r="D124" i="10"/>
  <c r="E124" i="10"/>
  <c r="G124" i="10"/>
  <c r="K124" i="10"/>
  <c r="K103" i="10"/>
  <c r="G103" i="10"/>
  <c r="E103" i="10"/>
  <c r="D103" i="10"/>
  <c r="C103" i="10"/>
  <c r="B103" i="10"/>
  <c r="A103" i="10"/>
  <c r="D102" i="10"/>
  <c r="A102" i="10"/>
  <c r="A99" i="10"/>
  <c r="B99" i="10"/>
  <c r="C99" i="10"/>
  <c r="D99" i="10"/>
  <c r="E99" i="10"/>
  <c r="G99" i="10"/>
  <c r="K99" i="10"/>
  <c r="A100" i="10"/>
  <c r="B100" i="10"/>
  <c r="C100" i="10"/>
  <c r="D100" i="10"/>
  <c r="E100" i="10"/>
  <c r="G100" i="10"/>
  <c r="K100" i="10"/>
  <c r="D98" i="10"/>
  <c r="A98" i="10"/>
  <c r="A70" i="10"/>
  <c r="B70" i="10"/>
  <c r="C70" i="10"/>
  <c r="D70" i="10"/>
  <c r="E70" i="10"/>
  <c r="G70" i="10"/>
  <c r="K70" i="10"/>
  <c r="A71" i="10"/>
  <c r="B71" i="10"/>
  <c r="C71" i="10"/>
  <c r="D71" i="10"/>
  <c r="E71" i="10"/>
  <c r="G71" i="10"/>
  <c r="K71" i="10"/>
  <c r="A72" i="10"/>
  <c r="B72" i="10"/>
  <c r="C72" i="10"/>
  <c r="D72" i="10"/>
  <c r="E72" i="10"/>
  <c r="G72" i="10"/>
  <c r="K72" i="10"/>
  <c r="A73" i="10"/>
  <c r="B73" i="10"/>
  <c r="C73" i="10"/>
  <c r="D73" i="10"/>
  <c r="E73" i="10"/>
  <c r="G73" i="10"/>
  <c r="K73" i="10"/>
  <c r="A74" i="10"/>
  <c r="B74" i="10"/>
  <c r="C74" i="10"/>
  <c r="D74" i="10"/>
  <c r="E74" i="10"/>
  <c r="G74" i="10"/>
  <c r="K74" i="10"/>
  <c r="A75" i="10"/>
  <c r="B75" i="10"/>
  <c r="C75" i="10"/>
  <c r="D75" i="10"/>
  <c r="E75" i="10"/>
  <c r="G75" i="10"/>
  <c r="K75" i="10"/>
  <c r="A76" i="10"/>
  <c r="B76" i="10"/>
  <c r="C76" i="10"/>
  <c r="D76" i="10"/>
  <c r="E76" i="10"/>
  <c r="G76" i="10"/>
  <c r="K76" i="10"/>
  <c r="A77" i="10"/>
  <c r="B77" i="10"/>
  <c r="C77" i="10"/>
  <c r="D77" i="10"/>
  <c r="E77" i="10"/>
  <c r="G77" i="10"/>
  <c r="K77" i="10"/>
  <c r="A78" i="10"/>
  <c r="B78" i="10"/>
  <c r="C78" i="10"/>
  <c r="D78" i="10"/>
  <c r="E78" i="10"/>
  <c r="G78" i="10"/>
  <c r="K78" i="10"/>
  <c r="A79" i="10"/>
  <c r="B79" i="10"/>
  <c r="C79" i="10"/>
  <c r="D79" i="10"/>
  <c r="E79" i="10"/>
  <c r="G79" i="10"/>
  <c r="K79" i="10"/>
  <c r="A80" i="10"/>
  <c r="B80" i="10"/>
  <c r="C80" i="10"/>
  <c r="D80" i="10"/>
  <c r="E80" i="10"/>
  <c r="G80" i="10"/>
  <c r="K80" i="10"/>
  <c r="A81" i="10"/>
  <c r="B81" i="10"/>
  <c r="C81" i="10"/>
  <c r="D81" i="10"/>
  <c r="E81" i="10"/>
  <c r="G81" i="10"/>
  <c r="K81" i="10"/>
  <c r="A82" i="10"/>
  <c r="B82" i="10"/>
  <c r="C82" i="10"/>
  <c r="D82" i="10"/>
  <c r="E82" i="10"/>
  <c r="G82" i="10"/>
  <c r="K82" i="10"/>
  <c r="A83" i="10"/>
  <c r="B83" i="10"/>
  <c r="C83" i="10"/>
  <c r="D83" i="10"/>
  <c r="E83" i="10"/>
  <c r="G83" i="10"/>
  <c r="K83" i="10"/>
  <c r="A84" i="10"/>
  <c r="B84" i="10"/>
  <c r="C84" i="10"/>
  <c r="D84" i="10"/>
  <c r="E84" i="10"/>
  <c r="G84" i="10"/>
  <c r="K84" i="10"/>
  <c r="A85" i="10"/>
  <c r="B85" i="10"/>
  <c r="C85" i="10"/>
  <c r="D85" i="10"/>
  <c r="E85" i="10"/>
  <c r="G85" i="10"/>
  <c r="K85" i="10"/>
  <c r="A86" i="10"/>
  <c r="B86" i="10"/>
  <c r="C86" i="10"/>
  <c r="D86" i="10"/>
  <c r="E86" i="10"/>
  <c r="G86" i="10"/>
  <c r="K86" i="10"/>
  <c r="A87" i="10"/>
  <c r="B87" i="10"/>
  <c r="C87" i="10"/>
  <c r="D87" i="10"/>
  <c r="E87" i="10"/>
  <c r="G87" i="10"/>
  <c r="K87" i="10"/>
  <c r="A88" i="10"/>
  <c r="B88" i="10"/>
  <c r="C88" i="10"/>
  <c r="D88" i="10"/>
  <c r="E88" i="10"/>
  <c r="G88" i="10"/>
  <c r="K88" i="10"/>
  <c r="A89" i="10"/>
  <c r="B89" i="10"/>
  <c r="C89" i="10"/>
  <c r="D89" i="10"/>
  <c r="E89" i="10"/>
  <c r="G89" i="10"/>
  <c r="K89" i="10"/>
  <c r="A90" i="10"/>
  <c r="B90" i="10"/>
  <c r="C90" i="10"/>
  <c r="D90" i="10"/>
  <c r="E90" i="10"/>
  <c r="G90" i="10"/>
  <c r="K90" i="10"/>
  <c r="A91" i="10"/>
  <c r="B91" i="10"/>
  <c r="C91" i="10"/>
  <c r="D91" i="10"/>
  <c r="E91" i="10"/>
  <c r="G91" i="10"/>
  <c r="K91" i="10"/>
  <c r="A92" i="10"/>
  <c r="B92" i="10"/>
  <c r="C92" i="10"/>
  <c r="D92" i="10"/>
  <c r="E92" i="10"/>
  <c r="G92" i="10"/>
  <c r="K92" i="10"/>
  <c r="A93" i="10"/>
  <c r="B93" i="10"/>
  <c r="C93" i="10"/>
  <c r="D93" i="10"/>
  <c r="E93" i="10"/>
  <c r="G93" i="10"/>
  <c r="K93" i="10"/>
  <c r="A94" i="10"/>
  <c r="B94" i="10"/>
  <c r="C94" i="10"/>
  <c r="D94" i="10"/>
  <c r="E94" i="10"/>
  <c r="G94" i="10"/>
  <c r="K94" i="10"/>
  <c r="A95" i="10"/>
  <c r="B95" i="10"/>
  <c r="C95" i="10"/>
  <c r="D95" i="10"/>
  <c r="E95" i="10"/>
  <c r="G95" i="10"/>
  <c r="K95" i="10"/>
  <c r="A96" i="10"/>
  <c r="B96" i="10"/>
  <c r="C96" i="10"/>
  <c r="D96" i="10"/>
  <c r="E96" i="10"/>
  <c r="G96" i="10"/>
  <c r="K96" i="10"/>
  <c r="A97" i="10"/>
  <c r="B97" i="10"/>
  <c r="C97" i="10"/>
  <c r="D97" i="10"/>
  <c r="E97" i="10"/>
  <c r="G97" i="10"/>
  <c r="K97" i="10"/>
  <c r="K69" i="10"/>
  <c r="G69" i="10"/>
  <c r="E69" i="10"/>
  <c r="D69" i="10"/>
  <c r="C69" i="10"/>
  <c r="B69" i="10"/>
  <c r="A69" i="10"/>
  <c r="D68" i="10"/>
  <c r="A68" i="10"/>
  <c r="A53" i="10"/>
  <c r="B53" i="10"/>
  <c r="C53" i="10"/>
  <c r="D53" i="10"/>
  <c r="E53" i="10"/>
  <c r="K53" i="10"/>
  <c r="A54" i="10"/>
  <c r="B54" i="10"/>
  <c r="C54" i="10"/>
  <c r="D54" i="10"/>
  <c r="E54" i="10"/>
  <c r="K54" i="10"/>
  <c r="A55" i="10"/>
  <c r="B55" i="10"/>
  <c r="C55" i="10"/>
  <c r="D55" i="10"/>
  <c r="E55" i="10"/>
  <c r="K55" i="10"/>
  <c r="A56" i="10"/>
  <c r="B56" i="10"/>
  <c r="C56" i="10"/>
  <c r="D56" i="10"/>
  <c r="E56" i="10"/>
  <c r="K56" i="10"/>
  <c r="A57" i="10"/>
  <c r="B57" i="10"/>
  <c r="C57" i="10"/>
  <c r="D57" i="10"/>
  <c r="E57" i="10"/>
  <c r="K57" i="10"/>
  <c r="A58" i="10"/>
  <c r="B58" i="10"/>
  <c r="C58" i="10"/>
  <c r="D58" i="10"/>
  <c r="E58" i="10"/>
  <c r="K58" i="10"/>
  <c r="A59" i="10"/>
  <c r="B59" i="10"/>
  <c r="C59" i="10"/>
  <c r="D59" i="10"/>
  <c r="E59" i="10"/>
  <c r="K59" i="10"/>
  <c r="A60" i="10"/>
  <c r="B60" i="10"/>
  <c r="C60" i="10"/>
  <c r="D60" i="10"/>
  <c r="E60" i="10"/>
  <c r="K60" i="10"/>
  <c r="A61" i="10"/>
  <c r="B61" i="10"/>
  <c r="C61" i="10"/>
  <c r="D61" i="10"/>
  <c r="E61" i="10"/>
  <c r="K61" i="10"/>
  <c r="A62" i="10"/>
  <c r="B62" i="10"/>
  <c r="C62" i="10"/>
  <c r="D62" i="10"/>
  <c r="E62" i="10"/>
  <c r="K62" i="10"/>
  <c r="A63" i="10"/>
  <c r="B63" i="10"/>
  <c r="C63" i="10"/>
  <c r="D63" i="10"/>
  <c r="E63" i="10"/>
  <c r="K63" i="10"/>
  <c r="A64" i="10"/>
  <c r="B64" i="10"/>
  <c r="C64" i="10"/>
  <c r="D64" i="10"/>
  <c r="E64" i="10"/>
  <c r="K64" i="10"/>
  <c r="A65" i="10"/>
  <c r="B65" i="10"/>
  <c r="C65" i="10"/>
  <c r="D65" i="10"/>
  <c r="E65" i="10"/>
  <c r="K65" i="10"/>
  <c r="A66" i="10"/>
  <c r="B66" i="10"/>
  <c r="C66" i="10"/>
  <c r="D66" i="10"/>
  <c r="E66" i="10"/>
  <c r="K66" i="10"/>
  <c r="K52" i="10"/>
  <c r="E52" i="10"/>
  <c r="D52" i="10"/>
  <c r="C52" i="10"/>
  <c r="B52" i="10"/>
  <c r="A52" i="10"/>
  <c r="D51" i="10"/>
  <c r="A51" i="10"/>
  <c r="A49" i="10"/>
  <c r="B49" i="10"/>
  <c r="C49" i="10"/>
  <c r="D49" i="10"/>
  <c r="E49" i="10"/>
  <c r="G49" i="10"/>
  <c r="K49" i="10"/>
  <c r="A50" i="10"/>
  <c r="B50" i="10"/>
  <c r="C50" i="10"/>
  <c r="D50" i="10"/>
  <c r="E50" i="10"/>
  <c r="G50" i="10"/>
  <c r="K50" i="10"/>
  <c r="K48" i="10"/>
  <c r="G48" i="10"/>
  <c r="E48" i="10"/>
  <c r="D48" i="10"/>
  <c r="C48" i="10"/>
  <c r="B48" i="10"/>
  <c r="A48" i="10"/>
  <c r="D47" i="10"/>
  <c r="A47" i="10"/>
  <c r="K19" i="10"/>
  <c r="K20" i="10"/>
  <c r="K21" i="10"/>
  <c r="K22" i="10"/>
  <c r="K23" i="10"/>
  <c r="K24" i="10"/>
  <c r="K25" i="10"/>
  <c r="K26" i="10"/>
  <c r="K27" i="10"/>
  <c r="K28" i="10"/>
  <c r="K29" i="10"/>
  <c r="K30" i="10"/>
  <c r="K31" i="10"/>
  <c r="K32" i="10"/>
  <c r="K33" i="10"/>
  <c r="K34" i="10"/>
  <c r="K35" i="10"/>
  <c r="K36" i="10"/>
  <c r="K37" i="10"/>
  <c r="K38" i="10"/>
  <c r="K39" i="10"/>
  <c r="K40" i="10"/>
  <c r="K41" i="10"/>
  <c r="K42" i="10"/>
  <c r="K43" i="10"/>
  <c r="D18" i="10"/>
  <c r="A18" i="10"/>
  <c r="A14" i="10"/>
  <c r="B14" i="10"/>
  <c r="C14" i="10"/>
  <c r="D14" i="10"/>
  <c r="E14" i="10"/>
  <c r="F14" i="10"/>
  <c r="G14" i="10"/>
  <c r="K14" i="10"/>
  <c r="A15" i="10"/>
  <c r="B15" i="10"/>
  <c r="C15" i="10"/>
  <c r="D15" i="10"/>
  <c r="E15" i="10"/>
  <c r="F15" i="10"/>
  <c r="G15" i="10"/>
  <c r="K15" i="10"/>
  <c r="A16" i="10"/>
  <c r="B16" i="10"/>
  <c r="C16" i="10"/>
  <c r="D16" i="10"/>
  <c r="E16" i="10"/>
  <c r="F16" i="10"/>
  <c r="G16" i="10"/>
  <c r="K16" i="10"/>
  <c r="A17" i="10"/>
  <c r="B17" i="10"/>
  <c r="C17" i="10"/>
  <c r="D17" i="10"/>
  <c r="E17" i="10"/>
  <c r="F17" i="10"/>
  <c r="G17" i="10"/>
  <c r="K17" i="10"/>
  <c r="K13" i="10"/>
  <c r="G13" i="10"/>
  <c r="F13" i="10"/>
  <c r="E13" i="10"/>
  <c r="D13" i="10"/>
  <c r="C13" i="10"/>
  <c r="B13" i="10"/>
  <c r="A13" i="10"/>
  <c r="D12" i="10"/>
  <c r="A12" i="10"/>
  <c r="F11" i="10"/>
  <c r="E11" i="10"/>
  <c r="D11" i="10"/>
  <c r="C11" i="10"/>
  <c r="B11" i="10"/>
  <c r="A11" i="10"/>
  <c r="D10" i="10"/>
  <c r="A10" i="10"/>
  <c r="A1" i="10"/>
  <c r="E24" i="22" l="1"/>
  <c r="G27" i="10"/>
  <c r="M27" i="10" s="1"/>
  <c r="L201" i="10"/>
  <c r="P201" i="10" s="1"/>
  <c r="H201" i="10"/>
  <c r="L46" i="10"/>
  <c r="P46" i="10" s="1"/>
  <c r="H46" i="10"/>
  <c r="N50" i="10"/>
  <c r="M52" i="10"/>
  <c r="N96" i="10"/>
  <c r="N118" i="10"/>
  <c r="N110" i="10"/>
  <c r="N129" i="10"/>
  <c r="M138" i="10"/>
  <c r="N145" i="10"/>
  <c r="N165" i="10"/>
  <c r="M175" i="10"/>
  <c r="M14" i="10"/>
  <c r="M37" i="10"/>
  <c r="M21" i="10"/>
  <c r="N65" i="10"/>
  <c r="N61" i="10"/>
  <c r="M54" i="10"/>
  <c r="N69" i="10"/>
  <c r="M86" i="10"/>
  <c r="N78" i="10"/>
  <c r="N70" i="10"/>
  <c r="M99" i="10"/>
  <c r="M124" i="10"/>
  <c r="N120" i="10"/>
  <c r="N116" i="10"/>
  <c r="M104" i="10"/>
  <c r="M135" i="10"/>
  <c r="N131" i="10"/>
  <c r="N137" i="10"/>
  <c r="M155" i="10"/>
  <c r="N177" i="10"/>
  <c r="M173" i="10"/>
  <c r="N188" i="10"/>
  <c r="M196" i="10"/>
  <c r="M39" i="10"/>
  <c r="N35" i="10"/>
  <c r="N31" i="10"/>
  <c r="N23" i="10"/>
  <c r="N19" i="10"/>
  <c r="N92" i="10"/>
  <c r="N80" i="10"/>
  <c r="N76" i="10"/>
  <c r="N106" i="10"/>
  <c r="M160" i="10"/>
  <c r="M17" i="10"/>
  <c r="N16" i="10"/>
  <c r="M41" i="10"/>
  <c r="M29" i="10"/>
  <c r="M25" i="10"/>
  <c r="M42" i="10"/>
  <c r="N38" i="10"/>
  <c r="N34" i="10"/>
  <c r="N30" i="10"/>
  <c r="M26" i="10"/>
  <c r="M22" i="10"/>
  <c r="N49" i="10"/>
  <c r="N66" i="10"/>
  <c r="M62" i="10"/>
  <c r="N59" i="10"/>
  <c r="N55" i="10"/>
  <c r="N95" i="10"/>
  <c r="N87" i="10"/>
  <c r="M83" i="10"/>
  <c r="M79" i="10"/>
  <c r="M75" i="10"/>
  <c r="M71" i="10"/>
  <c r="M100" i="10"/>
  <c r="N103" i="10"/>
  <c r="N121" i="10"/>
  <c r="N117" i="10"/>
  <c r="M113" i="10"/>
  <c r="M105" i="10"/>
  <c r="N126" i="10"/>
  <c r="N132" i="10"/>
  <c r="N144" i="10"/>
  <c r="N149" i="10"/>
  <c r="N152" i="10"/>
  <c r="M178" i="10"/>
  <c r="N170" i="10"/>
  <c r="M166" i="10"/>
  <c r="N43" i="10"/>
  <c r="M88" i="10"/>
  <c r="N72" i="10"/>
  <c r="M122" i="10"/>
  <c r="N114" i="10"/>
  <c r="N190" i="10"/>
  <c r="N194" i="10"/>
  <c r="M36" i="10"/>
  <c r="N32" i="10"/>
  <c r="N28" i="10"/>
  <c r="M24" i="10"/>
  <c r="M20" i="10"/>
  <c r="N48" i="10"/>
  <c r="M64" i="10"/>
  <c r="N57" i="10"/>
  <c r="M53" i="10"/>
  <c r="M97" i="10"/>
  <c r="N93" i="10"/>
  <c r="N89" i="10"/>
  <c r="N85" i="10"/>
  <c r="M77" i="10"/>
  <c r="M73" i="10"/>
  <c r="N119" i="10"/>
  <c r="M115" i="10"/>
  <c r="N111" i="10"/>
  <c r="M107" i="10"/>
  <c r="N134" i="10"/>
  <c r="M130" i="10"/>
  <c r="N139" i="10"/>
  <c r="N141" i="10"/>
  <c r="N161" i="10"/>
  <c r="N176" i="10"/>
  <c r="N172" i="10"/>
  <c r="M168" i="10"/>
  <c r="M199" i="10"/>
  <c r="M195" i="10"/>
  <c r="B354" i="13"/>
  <c r="N178" i="10"/>
  <c r="N99" i="10"/>
  <c r="N124" i="10"/>
  <c r="M106" i="10"/>
  <c r="N105" i="10"/>
  <c r="M145" i="10"/>
  <c r="M190" i="10"/>
  <c r="N39" i="10"/>
  <c r="N25" i="10"/>
  <c r="M65" i="10"/>
  <c r="N100" i="10"/>
  <c r="N26" i="10"/>
  <c r="N77" i="10"/>
  <c r="N54" i="10"/>
  <c r="N83" i="10"/>
  <c r="M119" i="10"/>
  <c r="M111" i="10"/>
  <c r="M132" i="10"/>
  <c r="N130" i="10"/>
  <c r="M129" i="10"/>
  <c r="M137" i="10"/>
  <c r="M43" i="10"/>
  <c r="M38" i="10"/>
  <c r="M34" i="10"/>
  <c r="N53" i="10"/>
  <c r="M134" i="10"/>
  <c r="M139" i="10"/>
  <c r="N138" i="10"/>
  <c r="M152" i="10"/>
  <c r="N173" i="10"/>
  <c r="M188" i="10"/>
  <c r="N155" i="10"/>
  <c r="N168" i="10"/>
  <c r="N166" i="10"/>
  <c r="N199" i="10"/>
  <c r="N196" i="10"/>
  <c r="N195" i="10"/>
  <c r="H14" i="10"/>
  <c r="M31" i="10"/>
  <c r="M59" i="10"/>
  <c r="N73" i="10"/>
  <c r="M72" i="10"/>
  <c r="M194" i="10"/>
  <c r="M121" i="10"/>
  <c r="M114" i="10"/>
  <c r="N109" i="10"/>
  <c r="O109" i="10" s="1"/>
  <c r="M161" i="10"/>
  <c r="N160" i="10"/>
  <c r="M176" i="10"/>
  <c r="N175" i="10"/>
  <c r="M172" i="10"/>
  <c r="N174" i="10"/>
  <c r="M174" i="10"/>
  <c r="M171" i="10"/>
  <c r="M189" i="10"/>
  <c r="N198" i="10"/>
  <c r="M198" i="10"/>
  <c r="M193" i="10"/>
  <c r="L16" i="10"/>
  <c r="P16" i="10" s="1"/>
  <c r="N22" i="10"/>
  <c r="N64" i="10"/>
  <c r="M61" i="10"/>
  <c r="M80" i="10"/>
  <c r="N122" i="10"/>
  <c r="M117" i="10"/>
  <c r="N113" i="10"/>
  <c r="N104" i="10"/>
  <c r="N135" i="10"/>
  <c r="M131" i="10"/>
  <c r="N163" i="10"/>
  <c r="M163" i="10"/>
  <c r="M162" i="10"/>
  <c r="N162" i="10"/>
  <c r="M177" i="10"/>
  <c r="N167" i="10"/>
  <c r="M167" i="10"/>
  <c r="M40" i="10"/>
  <c r="M28" i="10"/>
  <c r="N21" i="10"/>
  <c r="N90" i="10"/>
  <c r="M87" i="10"/>
  <c r="M76" i="10"/>
  <c r="M116" i="10"/>
  <c r="M110" i="10"/>
  <c r="M150" i="10"/>
  <c r="N150" i="10"/>
  <c r="N171" i="10"/>
  <c r="N189" i="10"/>
  <c r="N197" i="10"/>
  <c r="M197" i="10"/>
  <c r="N193" i="10"/>
  <c r="N40" i="10"/>
  <c r="N88" i="10"/>
  <c r="M143" i="10"/>
  <c r="N143" i="10"/>
  <c r="N159" i="10"/>
  <c r="M159" i="10"/>
  <c r="N169" i="10"/>
  <c r="M169" i="10"/>
  <c r="N185" i="10"/>
  <c r="M185" i="10"/>
  <c r="M170" i="10"/>
  <c r="N192" i="10"/>
  <c r="M192" i="10"/>
  <c r="N187" i="10"/>
  <c r="M187" i="10"/>
  <c r="N82" i="10"/>
  <c r="M82" i="10"/>
  <c r="N123" i="10"/>
  <c r="M123" i="10"/>
  <c r="N112" i="10"/>
  <c r="M112" i="10"/>
  <c r="H17" i="10"/>
  <c r="L14" i="10"/>
  <c r="P14" i="10" s="1"/>
  <c r="N42" i="10"/>
  <c r="N36" i="10"/>
  <c r="N20" i="10"/>
  <c r="M56" i="10"/>
  <c r="N56" i="10"/>
  <c r="N75" i="10"/>
  <c r="N74" i="10"/>
  <c r="M74" i="10"/>
  <c r="N37" i="10"/>
  <c r="M32" i="10"/>
  <c r="N29" i="10"/>
  <c r="M49" i="10"/>
  <c r="N62" i="10"/>
  <c r="N58" i="10"/>
  <c r="M58" i="10"/>
  <c r="N91" i="10"/>
  <c r="M85" i="10"/>
  <c r="M120" i="10"/>
  <c r="N107" i="10"/>
  <c r="M128" i="10"/>
  <c r="N128" i="10"/>
  <c r="N17" i="10"/>
  <c r="N63" i="10"/>
  <c r="N79" i="10"/>
  <c r="N71" i="10"/>
  <c r="L15" i="10"/>
  <c r="P15" i="10" s="1"/>
  <c r="M23" i="10"/>
  <c r="M57" i="10"/>
  <c r="N97" i="10"/>
  <c r="N94" i="10"/>
  <c r="N86" i="10"/>
  <c r="M84" i="10"/>
  <c r="N84" i="10"/>
  <c r="M81" i="10"/>
  <c r="M78" i="10"/>
  <c r="M70" i="10"/>
  <c r="M118" i="10"/>
  <c r="N108" i="10"/>
  <c r="M108" i="10"/>
  <c r="N133" i="10"/>
  <c r="M133" i="10"/>
  <c r="N153" i="10"/>
  <c r="M153" i="10"/>
  <c r="M151" i="10"/>
  <c r="N151" i="10"/>
  <c r="N115" i="10"/>
  <c r="M154" i="10"/>
  <c r="N154" i="10"/>
  <c r="N157" i="10"/>
  <c r="M157" i="10"/>
  <c r="M144" i="10"/>
  <c r="M165" i="10"/>
  <c r="M149" i="10"/>
  <c r="M141" i="10"/>
  <c r="M126" i="10"/>
  <c r="M103" i="10"/>
  <c r="M96" i="10"/>
  <c r="M95" i="10"/>
  <c r="M94" i="10"/>
  <c r="M93" i="10"/>
  <c r="M92" i="10"/>
  <c r="M91" i="10"/>
  <c r="M90" i="10"/>
  <c r="M89" i="10"/>
  <c r="N81" i="10"/>
  <c r="M69" i="10"/>
  <c r="N15" i="10"/>
  <c r="M15" i="10"/>
  <c r="H13" i="10"/>
  <c r="M13" i="10"/>
  <c r="N24" i="10"/>
  <c r="L17" i="10"/>
  <c r="P17" i="10" s="1"/>
  <c r="M30" i="10"/>
  <c r="M19" i="10"/>
  <c r="M50" i="10"/>
  <c r="M66" i="10"/>
  <c r="M63" i="10"/>
  <c r="M55" i="10"/>
  <c r="N41" i="10"/>
  <c r="N14" i="10"/>
  <c r="N52" i="10"/>
  <c r="M48" i="10"/>
  <c r="N33" i="10"/>
  <c r="M33" i="10"/>
  <c r="M35" i="10"/>
  <c r="L13" i="10"/>
  <c r="P13" i="10" s="1"/>
  <c r="M16" i="10"/>
  <c r="H16" i="10"/>
  <c r="H15" i="10"/>
  <c r="N13" i="10"/>
  <c r="K11" i="10"/>
  <c r="L11" i="10" s="1"/>
  <c r="I24" i="22" l="1"/>
  <c r="O121" i="10"/>
  <c r="O168" i="10"/>
  <c r="O115" i="10"/>
  <c r="O23" i="10"/>
  <c r="N27" i="10"/>
  <c r="O27" i="10" s="1"/>
  <c r="O76" i="10"/>
  <c r="O54" i="10"/>
  <c r="O145" i="10"/>
  <c r="O86" i="10"/>
  <c r="O177" i="10"/>
  <c r="O129" i="10"/>
  <c r="O39" i="10"/>
  <c r="O130" i="10"/>
  <c r="O73" i="10"/>
  <c r="O97" i="10"/>
  <c r="O30" i="10"/>
  <c r="O135" i="10"/>
  <c r="O175" i="10"/>
  <c r="O66" i="10"/>
  <c r="O79" i="10"/>
  <c r="O104" i="10"/>
  <c r="O80" i="10"/>
  <c r="O114" i="10"/>
  <c r="O152" i="10"/>
  <c r="O111" i="10"/>
  <c r="O77" i="10"/>
  <c r="O25" i="10"/>
  <c r="O14" i="10"/>
  <c r="O22" i="10"/>
  <c r="O21" i="10"/>
  <c r="F43" i="10"/>
  <c r="F184" i="10"/>
  <c r="H12" i="10"/>
  <c r="O95" i="10"/>
  <c r="O17" i="10"/>
  <c r="O32" i="10"/>
  <c r="O75" i="10"/>
  <c r="O172" i="10"/>
  <c r="O124" i="10"/>
  <c r="O176" i="10"/>
  <c r="O195" i="10"/>
  <c r="O53" i="10"/>
  <c r="O105" i="10"/>
  <c r="O96" i="10"/>
  <c r="O50" i="10"/>
  <c r="O19" i="10"/>
  <c r="O120" i="10"/>
  <c r="O88" i="10"/>
  <c r="O87" i="10"/>
  <c r="O131" i="10"/>
  <c r="O117" i="10"/>
  <c r="O190" i="10"/>
  <c r="O35" i="10"/>
  <c r="O71" i="10"/>
  <c r="O110" i="10"/>
  <c r="O122" i="10"/>
  <c r="O166" i="10"/>
  <c r="O173" i="10"/>
  <c r="O132" i="10"/>
  <c r="O16" i="10"/>
  <c r="O78" i="10"/>
  <c r="O107" i="10"/>
  <c r="O29" i="10"/>
  <c r="O61" i="10"/>
  <c r="O196" i="10"/>
  <c r="O155" i="10"/>
  <c r="O138" i="10"/>
  <c r="O106" i="10"/>
  <c r="O24" i="10"/>
  <c r="O116" i="10"/>
  <c r="O137" i="10"/>
  <c r="O92" i="10"/>
  <c r="O118" i="10"/>
  <c r="O113" i="10"/>
  <c r="O160" i="10"/>
  <c r="O59" i="10"/>
  <c r="O89" i="10"/>
  <c r="O70" i="10"/>
  <c r="O57" i="10"/>
  <c r="O161" i="10"/>
  <c r="O194" i="10"/>
  <c r="O31" i="10"/>
  <c r="O38" i="10"/>
  <c r="N47" i="10"/>
  <c r="O85" i="10"/>
  <c r="O34" i="10"/>
  <c r="O119" i="10"/>
  <c r="O26" i="10"/>
  <c r="O178" i="10"/>
  <c r="O62" i="10"/>
  <c r="O36" i="10"/>
  <c r="O41" i="10"/>
  <c r="O93" i="10"/>
  <c r="O49" i="10"/>
  <c r="O42" i="10"/>
  <c r="O64" i="10"/>
  <c r="O199" i="10"/>
  <c r="O188" i="10"/>
  <c r="O139" i="10"/>
  <c r="O83" i="10"/>
  <c r="O100" i="10"/>
  <c r="O37" i="10"/>
  <c r="O28" i="10"/>
  <c r="O55" i="10"/>
  <c r="O144" i="10"/>
  <c r="O20" i="10"/>
  <c r="O170" i="10"/>
  <c r="O72" i="10"/>
  <c r="O134" i="10"/>
  <c r="O43" i="10"/>
  <c r="O65" i="10"/>
  <c r="O99" i="10"/>
  <c r="O90" i="10"/>
  <c r="O91" i="10"/>
  <c r="O81" i="10"/>
  <c r="O40" i="10"/>
  <c r="O58" i="10"/>
  <c r="N98" i="10"/>
  <c r="O163" i="10"/>
  <c r="N136" i="10"/>
  <c r="O84" i="10"/>
  <c r="N186" i="10"/>
  <c r="M136" i="10"/>
  <c r="O112" i="10"/>
  <c r="O94" i="10"/>
  <c r="N156" i="10"/>
  <c r="O133" i="10"/>
  <c r="M179" i="10"/>
  <c r="M158" i="10"/>
  <c r="O123" i="10"/>
  <c r="O143" i="10"/>
  <c r="O150" i="10"/>
  <c r="N158" i="10"/>
  <c r="M140" i="10"/>
  <c r="O197" i="10"/>
  <c r="O162" i="10"/>
  <c r="O189" i="10"/>
  <c r="O151" i="10"/>
  <c r="N179" i="10"/>
  <c r="N191" i="10"/>
  <c r="O174" i="10"/>
  <c r="F111" i="10"/>
  <c r="F110" i="10"/>
  <c r="F112" i="10"/>
  <c r="F116" i="10"/>
  <c r="F114" i="10"/>
  <c r="F113" i="10"/>
  <c r="F120" i="10"/>
  <c r="F119" i="10"/>
  <c r="M47" i="10"/>
  <c r="O193" i="10"/>
  <c r="M164" i="10"/>
  <c r="O154" i="10"/>
  <c r="O185" i="10"/>
  <c r="O171" i="10"/>
  <c r="O15" i="10"/>
  <c r="O159" i="10"/>
  <c r="O153" i="10"/>
  <c r="O108" i="10"/>
  <c r="N140" i="10"/>
  <c r="M186" i="10"/>
  <c r="O74" i="10"/>
  <c r="O56" i="10"/>
  <c r="M191" i="10"/>
  <c r="O169" i="10"/>
  <c r="O167" i="10"/>
  <c r="N164" i="10"/>
  <c r="O198" i="10"/>
  <c r="O192" i="10"/>
  <c r="O187" i="10"/>
  <c r="N102" i="10"/>
  <c r="N12" i="10"/>
  <c r="M68" i="10"/>
  <c r="O128" i="10"/>
  <c r="M18" i="10"/>
  <c r="N148" i="10"/>
  <c r="N68" i="10"/>
  <c r="O63" i="10"/>
  <c r="M98" i="10"/>
  <c r="M102" i="10"/>
  <c r="M148" i="10"/>
  <c r="M156" i="10"/>
  <c r="O157" i="10"/>
  <c r="O82" i="10"/>
  <c r="O165" i="10"/>
  <c r="O149" i="10"/>
  <c r="O141" i="10"/>
  <c r="O126" i="10"/>
  <c r="O103" i="10"/>
  <c r="O69" i="10"/>
  <c r="N18" i="10"/>
  <c r="M12" i="10"/>
  <c r="O33" i="10"/>
  <c r="O52" i="10"/>
  <c r="O48" i="10"/>
  <c r="O13" i="10"/>
  <c r="L184" i="10" l="1"/>
  <c r="H184" i="10"/>
  <c r="O47" i="10"/>
  <c r="O158" i="10"/>
  <c r="O12" i="10"/>
  <c r="O136" i="10"/>
  <c r="O102" i="10"/>
  <c r="O164" i="10"/>
  <c r="O179" i="10"/>
  <c r="O140" i="10"/>
  <c r="P12" i="10"/>
  <c r="L114" i="10"/>
  <c r="P114" i="10" s="1"/>
  <c r="H114" i="10"/>
  <c r="H116" i="10"/>
  <c r="L116" i="10"/>
  <c r="P116" i="10" s="1"/>
  <c r="H113" i="10"/>
  <c r="L113" i="10"/>
  <c r="P113" i="10" s="1"/>
  <c r="H110" i="10"/>
  <c r="L110" i="10"/>
  <c r="P110" i="10" s="1"/>
  <c r="H119" i="10"/>
  <c r="L119" i="10"/>
  <c r="P119" i="10" s="1"/>
  <c r="L112" i="10"/>
  <c r="P112" i="10" s="1"/>
  <c r="H112" i="10"/>
  <c r="H111" i="10"/>
  <c r="L111" i="10"/>
  <c r="P111" i="10" s="1"/>
  <c r="H120" i="10"/>
  <c r="L120" i="10"/>
  <c r="P120" i="10" s="1"/>
  <c r="O148" i="10"/>
  <c r="O186" i="10"/>
  <c r="O191" i="10"/>
  <c r="O156" i="10"/>
  <c r="O98" i="10"/>
  <c r="O18" i="10"/>
  <c r="O68" i="10"/>
  <c r="F56" i="10" l="1"/>
  <c r="H56" i="10" s="1"/>
  <c r="F50" i="10"/>
  <c r="F135" i="10" l="1"/>
  <c r="L135" i="10" s="1"/>
  <c r="P135" i="10" s="1"/>
  <c r="F66" i="10"/>
  <c r="H66" i="10" s="1"/>
  <c r="F61" i="10"/>
  <c r="H61" i="10" s="1"/>
  <c r="F57" i="10"/>
  <c r="H57" i="10" s="1"/>
  <c r="F195" i="10"/>
  <c r="H195" i="10" s="1"/>
  <c r="F192" i="10"/>
  <c r="L192" i="10" s="1"/>
  <c r="P192" i="10" s="1"/>
  <c r="F187" i="10"/>
  <c r="L187" i="10" s="1"/>
  <c r="P187" i="10" s="1"/>
  <c r="F149" i="10"/>
  <c r="L149" i="10" s="1"/>
  <c r="P149" i="10" s="1"/>
  <c r="F127" i="10"/>
  <c r="L127" i="10" s="1"/>
  <c r="F146" i="10"/>
  <c r="H146" i="10" s="1"/>
  <c r="F147" i="10"/>
  <c r="H147" i="10" s="1"/>
  <c r="F53" i="10"/>
  <c r="H53" i="10" s="1"/>
  <c r="F131" i="10"/>
  <c r="L131" i="10" s="1"/>
  <c r="P131" i="10" s="1"/>
  <c r="F133" i="10"/>
  <c r="H133" i="10" s="1"/>
  <c r="F129" i="10"/>
  <c r="L129" i="10" s="1"/>
  <c r="P129" i="10" s="1"/>
  <c r="F198" i="10"/>
  <c r="H198" i="10" s="1"/>
  <c r="F194" i="10"/>
  <c r="H194" i="10" s="1"/>
  <c r="F172" i="10"/>
  <c r="L172" i="10" s="1"/>
  <c r="P172" i="10" s="1"/>
  <c r="F175" i="10"/>
  <c r="L175" i="10" s="1"/>
  <c r="P175" i="10" s="1"/>
  <c r="F174" i="10"/>
  <c r="L174" i="10" s="1"/>
  <c r="P174" i="10" s="1"/>
  <c r="F199" i="10"/>
  <c r="H199" i="10" s="1"/>
  <c r="F128" i="10"/>
  <c r="L128" i="10" s="1"/>
  <c r="P128" i="10" s="1"/>
  <c r="F137" i="10"/>
  <c r="H137" i="10" s="1"/>
  <c r="F64" i="10"/>
  <c r="H64" i="10" s="1"/>
  <c r="F60" i="10"/>
  <c r="H60" i="10" s="1"/>
  <c r="F143" i="10"/>
  <c r="H143" i="10" s="1"/>
  <c r="F134" i="10"/>
  <c r="L134" i="10" s="1"/>
  <c r="P134" i="10" s="1"/>
  <c r="F59" i="10"/>
  <c r="H59" i="10" s="1"/>
  <c r="F159" i="10"/>
  <c r="L159" i="10" s="1"/>
  <c r="P159" i="10" s="1"/>
  <c r="F173" i="10"/>
  <c r="H173" i="10" s="1"/>
  <c r="F188" i="10"/>
  <c r="H188" i="10" s="1"/>
  <c r="F189" i="10"/>
  <c r="L189" i="10" s="1"/>
  <c r="P189" i="10" s="1"/>
  <c r="F166" i="10"/>
  <c r="L166" i="10" s="1"/>
  <c r="P166" i="10" s="1"/>
  <c r="F171" i="10"/>
  <c r="H171" i="10" s="1"/>
  <c r="F193" i="10"/>
  <c r="L193" i="10" s="1"/>
  <c r="P193" i="10" s="1"/>
  <c r="F170" i="10"/>
  <c r="L170" i="10" s="1"/>
  <c r="P170" i="10" s="1"/>
  <c r="F130" i="10"/>
  <c r="H130" i="10" s="1"/>
  <c r="F132" i="10"/>
  <c r="L132" i="10" s="1"/>
  <c r="P132" i="10" s="1"/>
  <c r="F63" i="10"/>
  <c r="H63" i="10" s="1"/>
  <c r="F55" i="10"/>
  <c r="H55" i="10" s="1"/>
  <c r="F141" i="10"/>
  <c r="H141" i="10" s="1"/>
  <c r="F126" i="10"/>
  <c r="H126" i="10" s="1"/>
  <c r="F58" i="10"/>
  <c r="H58" i="10" s="1"/>
  <c r="F161" i="10"/>
  <c r="H161" i="10" s="1"/>
  <c r="F167" i="10"/>
  <c r="L167" i="10" s="1"/>
  <c r="P167" i="10" s="1"/>
  <c r="F169" i="10"/>
  <c r="H169" i="10" s="1"/>
  <c r="F178" i="10"/>
  <c r="H178" i="10" s="1"/>
  <c r="F160" i="10"/>
  <c r="L160" i="10" s="1"/>
  <c r="P160" i="10" s="1"/>
  <c r="F162" i="10"/>
  <c r="H162" i="10" s="1"/>
  <c r="F177" i="10"/>
  <c r="L177" i="10" s="1"/>
  <c r="P177" i="10" s="1"/>
  <c r="F168" i="10"/>
  <c r="L168" i="10" s="1"/>
  <c r="P168" i="10" s="1"/>
  <c r="F103" i="10"/>
  <c r="L103" i="10" s="1"/>
  <c r="P103" i="10" s="1"/>
  <c r="F62" i="10"/>
  <c r="H62" i="10" s="1"/>
  <c r="F54" i="10"/>
  <c r="H54" i="10" s="1"/>
  <c r="F52" i="10"/>
  <c r="H52" i="10" s="1"/>
  <c r="F185" i="10"/>
  <c r="L185" i="10" s="1"/>
  <c r="P185" i="10" s="1"/>
  <c r="F176" i="10"/>
  <c r="L176" i="10" s="1"/>
  <c r="P176" i="10" s="1"/>
  <c r="F190" i="10"/>
  <c r="L190" i="10" s="1"/>
  <c r="P190" i="10" s="1"/>
  <c r="F196" i="10"/>
  <c r="H196" i="10" s="1"/>
  <c r="F163" i="10"/>
  <c r="H163" i="10" s="1"/>
  <c r="F165" i="10"/>
  <c r="L165" i="10" s="1"/>
  <c r="P165" i="10" s="1"/>
  <c r="F65" i="10"/>
  <c r="H65" i="10" s="1"/>
  <c r="F145" i="10"/>
  <c r="H145" i="10" s="1"/>
  <c r="F121" i="10"/>
  <c r="F106" i="10"/>
  <c r="F97" i="10"/>
  <c r="F78" i="10"/>
  <c r="F109" i="10"/>
  <c r="F74" i="10"/>
  <c r="F138" i="10"/>
  <c r="F122" i="10"/>
  <c r="F96" i="10"/>
  <c r="F91" i="10"/>
  <c r="F153" i="10"/>
  <c r="F77" i="10"/>
  <c r="F123" i="10"/>
  <c r="F157" i="10"/>
  <c r="F86" i="10"/>
  <c r="L56" i="10"/>
  <c r="P56" i="10" s="1"/>
  <c r="F105" i="10"/>
  <c r="F70" i="10"/>
  <c r="F99" i="10"/>
  <c r="F95" i="10"/>
  <c r="F90" i="10"/>
  <c r="F73" i="10"/>
  <c r="F155" i="10"/>
  <c r="F107" i="10"/>
  <c r="F115" i="10"/>
  <c r="F94" i="10"/>
  <c r="F82" i="10"/>
  <c r="F100" i="10"/>
  <c r="F92" i="10"/>
  <c r="F83" i="10"/>
  <c r="F69" i="10"/>
  <c r="F118" i="10"/>
  <c r="F93" i="10"/>
  <c r="F88" i="10"/>
  <c r="F75" i="10"/>
  <c r="F150" i="10"/>
  <c r="F151" i="10"/>
  <c r="F84" i="10"/>
  <c r="F154" i="10"/>
  <c r="L50" i="10"/>
  <c r="P50" i="10" s="1"/>
  <c r="H50" i="10"/>
  <c r="F124" i="10"/>
  <c r="F108" i="10"/>
  <c r="F87" i="10"/>
  <c r="F80" i="10"/>
  <c r="F117" i="10"/>
  <c r="F89" i="10"/>
  <c r="F76" i="10"/>
  <c r="F139" i="10"/>
  <c r="F104" i="10"/>
  <c r="F85" i="10"/>
  <c r="F71" i="10"/>
  <c r="F81" i="10"/>
  <c r="F152" i="10"/>
  <c r="F72" i="10"/>
  <c r="F79" i="10"/>
  <c r="H168" i="10" l="1"/>
  <c r="H172" i="10"/>
  <c r="L133" i="10"/>
  <c r="P133" i="10" s="1"/>
  <c r="H189" i="10"/>
  <c r="L126" i="10"/>
  <c r="P126" i="10" s="1"/>
  <c r="H174" i="10"/>
  <c r="H165" i="10"/>
  <c r="L137" i="10"/>
  <c r="P137" i="10" s="1"/>
  <c r="H135" i="10"/>
  <c r="H192" i="10"/>
  <c r="L196" i="10"/>
  <c r="P196" i="10" s="1"/>
  <c r="L171" i="10"/>
  <c r="P171" i="10" s="1"/>
  <c r="L162" i="10"/>
  <c r="P162" i="10" s="1"/>
  <c r="L163" i="10"/>
  <c r="P163" i="10" s="1"/>
  <c r="H131" i="10"/>
  <c r="H187" i="10"/>
  <c r="L195" i="10"/>
  <c r="P195" i="10" s="1"/>
  <c r="L199" i="10"/>
  <c r="P199" i="10" s="1"/>
  <c r="L161" i="10"/>
  <c r="P161" i="10" s="1"/>
  <c r="H166" i="10"/>
  <c r="L169" i="10"/>
  <c r="P169" i="10" s="1"/>
  <c r="H170" i="10"/>
  <c r="H132" i="10"/>
  <c r="L173" i="10"/>
  <c r="P173" i="10" s="1"/>
  <c r="L198" i="10"/>
  <c r="P198" i="10" s="1"/>
  <c r="H128" i="10"/>
  <c r="H190" i="10"/>
  <c r="H103" i="10"/>
  <c r="H177" i="10"/>
  <c r="H185" i="10"/>
  <c r="H179" i="10" s="1"/>
  <c r="H160" i="10"/>
  <c r="H149" i="10"/>
  <c r="H140" i="10"/>
  <c r="H51" i="10"/>
  <c r="H193" i="10"/>
  <c r="H129" i="10"/>
  <c r="L60" i="10"/>
  <c r="H175" i="10"/>
  <c r="H176" i="10"/>
  <c r="L194" i="10"/>
  <c r="P194" i="10" s="1"/>
  <c r="H167" i="10"/>
  <c r="H134" i="10"/>
  <c r="L130" i="10"/>
  <c r="P130" i="10" s="1"/>
  <c r="L178" i="10"/>
  <c r="P178" i="10" s="1"/>
  <c r="H159" i="10"/>
  <c r="L188" i="10"/>
  <c r="P188" i="10" s="1"/>
  <c r="L52" i="10"/>
  <c r="P52" i="10" s="1"/>
  <c r="L141" i="10"/>
  <c r="P141" i="10" s="1"/>
  <c r="F197" i="10"/>
  <c r="H197" i="10" s="1"/>
  <c r="F49" i="10"/>
  <c r="H79" i="10"/>
  <c r="L79" i="10"/>
  <c r="P79" i="10" s="1"/>
  <c r="H72" i="10"/>
  <c r="L72" i="10"/>
  <c r="P72" i="10" s="1"/>
  <c r="L152" i="10"/>
  <c r="P152" i="10" s="1"/>
  <c r="H152" i="10"/>
  <c r="L81" i="10"/>
  <c r="P81" i="10" s="1"/>
  <c r="H81" i="10"/>
  <c r="L59" i="10"/>
  <c r="P59" i="10" s="1"/>
  <c r="H85" i="10"/>
  <c r="L85" i="10"/>
  <c r="P85" i="10" s="1"/>
  <c r="H139" i="10"/>
  <c r="L139" i="10"/>
  <c r="P139" i="10" s="1"/>
  <c r="L145" i="10"/>
  <c r="P145" i="10" s="1"/>
  <c r="H76" i="10"/>
  <c r="L76" i="10"/>
  <c r="P76" i="10" s="1"/>
  <c r="L87" i="10"/>
  <c r="P87" i="10" s="1"/>
  <c r="H87" i="10"/>
  <c r="L108" i="10"/>
  <c r="P108" i="10" s="1"/>
  <c r="H108" i="10"/>
  <c r="L57" i="10"/>
  <c r="P57" i="10" s="1"/>
  <c r="L151" i="10"/>
  <c r="P151" i="10" s="1"/>
  <c r="H151" i="10"/>
  <c r="L75" i="10"/>
  <c r="P75" i="10" s="1"/>
  <c r="H75" i="10"/>
  <c r="L93" i="10"/>
  <c r="P93" i="10" s="1"/>
  <c r="H93" i="10"/>
  <c r="H118" i="10"/>
  <c r="L118" i="10"/>
  <c r="P118" i="10" s="1"/>
  <c r="L55" i="10"/>
  <c r="P55" i="10" s="1"/>
  <c r="L63" i="10"/>
  <c r="P63" i="10" s="1"/>
  <c r="L69" i="10"/>
  <c r="P69" i="10" s="1"/>
  <c r="H69" i="10"/>
  <c r="L92" i="10"/>
  <c r="P92" i="10" s="1"/>
  <c r="H92" i="10"/>
  <c r="H82" i="10"/>
  <c r="L82" i="10"/>
  <c r="P82" i="10" s="1"/>
  <c r="H73" i="10"/>
  <c r="L73" i="10"/>
  <c r="P73" i="10" s="1"/>
  <c r="L95" i="10"/>
  <c r="P95" i="10" s="1"/>
  <c r="H95" i="10"/>
  <c r="L143" i="10"/>
  <c r="P143" i="10" s="1"/>
  <c r="L70" i="10"/>
  <c r="P70" i="10" s="1"/>
  <c r="H70" i="10"/>
  <c r="H105" i="10"/>
  <c r="L105" i="10"/>
  <c r="P105" i="10" s="1"/>
  <c r="H86" i="10"/>
  <c r="L86" i="10"/>
  <c r="P86" i="10" s="1"/>
  <c r="L157" i="10"/>
  <c r="P157" i="10" s="1"/>
  <c r="H157" i="10"/>
  <c r="H156" i="10" s="1"/>
  <c r="L123" i="10"/>
  <c r="P123" i="10" s="1"/>
  <c r="H123" i="10"/>
  <c r="H96" i="10"/>
  <c r="L96" i="10"/>
  <c r="P96" i="10" s="1"/>
  <c r="H122" i="10"/>
  <c r="L122" i="10"/>
  <c r="P122" i="10" s="1"/>
  <c r="H138" i="10"/>
  <c r="L138" i="10"/>
  <c r="P138" i="10" s="1"/>
  <c r="L64" i="10"/>
  <c r="P64" i="10" s="1"/>
  <c r="H74" i="10"/>
  <c r="L74" i="10"/>
  <c r="P74" i="10" s="1"/>
  <c r="H106" i="10"/>
  <c r="L106" i="10"/>
  <c r="P106" i="10" s="1"/>
  <c r="H71" i="10"/>
  <c r="L71" i="10"/>
  <c r="P71" i="10" s="1"/>
  <c r="L104" i="10"/>
  <c r="P104" i="10" s="1"/>
  <c r="H104" i="10"/>
  <c r="L54" i="10"/>
  <c r="P54" i="10" s="1"/>
  <c r="L66" i="10"/>
  <c r="P66" i="10" s="1"/>
  <c r="H89" i="10"/>
  <c r="L89" i="10"/>
  <c r="P89" i="10" s="1"/>
  <c r="L117" i="10"/>
  <c r="P117" i="10" s="1"/>
  <c r="H117" i="10"/>
  <c r="H80" i="10"/>
  <c r="L80" i="10"/>
  <c r="P80" i="10" s="1"/>
  <c r="H124" i="10"/>
  <c r="L124" i="10"/>
  <c r="P124" i="10" s="1"/>
  <c r="H154" i="10"/>
  <c r="L154" i="10"/>
  <c r="P154" i="10" s="1"/>
  <c r="H84" i="10"/>
  <c r="L84" i="10"/>
  <c r="P84" i="10" s="1"/>
  <c r="H150" i="10"/>
  <c r="L150" i="10"/>
  <c r="P150" i="10" s="1"/>
  <c r="H88" i="10"/>
  <c r="L88" i="10"/>
  <c r="P88" i="10" s="1"/>
  <c r="H83" i="10"/>
  <c r="L83" i="10"/>
  <c r="P83" i="10" s="1"/>
  <c r="H100" i="10"/>
  <c r="L100" i="10"/>
  <c r="P100" i="10" s="1"/>
  <c r="L94" i="10"/>
  <c r="P94" i="10" s="1"/>
  <c r="H94" i="10"/>
  <c r="H115" i="10"/>
  <c r="L115" i="10"/>
  <c r="P115" i="10" s="1"/>
  <c r="L65" i="10"/>
  <c r="P65" i="10" s="1"/>
  <c r="H107" i="10"/>
  <c r="L107" i="10"/>
  <c r="P107" i="10" s="1"/>
  <c r="H155" i="10"/>
  <c r="L155" i="10"/>
  <c r="P155" i="10" s="1"/>
  <c r="L53" i="10"/>
  <c r="P53" i="10" s="1"/>
  <c r="H90" i="10"/>
  <c r="L90" i="10"/>
  <c r="P90" i="10" s="1"/>
  <c r="L99" i="10"/>
  <c r="P99" i="10" s="1"/>
  <c r="H99" i="10"/>
  <c r="L61" i="10"/>
  <c r="P61" i="10" s="1"/>
  <c r="H77" i="10"/>
  <c r="L77" i="10"/>
  <c r="P77" i="10" s="1"/>
  <c r="L153" i="10"/>
  <c r="P153" i="10" s="1"/>
  <c r="H153" i="10"/>
  <c r="L58" i="10"/>
  <c r="P58" i="10" s="1"/>
  <c r="H91" i="10"/>
  <c r="L91" i="10"/>
  <c r="P91" i="10" s="1"/>
  <c r="L62" i="10"/>
  <c r="P62" i="10" s="1"/>
  <c r="H109" i="10"/>
  <c r="L109" i="10"/>
  <c r="P109" i="10" s="1"/>
  <c r="L78" i="10"/>
  <c r="P78" i="10" s="1"/>
  <c r="H78" i="10"/>
  <c r="L97" i="10"/>
  <c r="P97" i="10" s="1"/>
  <c r="H97" i="10"/>
  <c r="H121" i="10"/>
  <c r="L121" i="10"/>
  <c r="P121" i="10" s="1"/>
  <c r="L144" i="10"/>
  <c r="P144" i="10" s="1"/>
  <c r="C15" i="22" l="1"/>
  <c r="C9" i="21"/>
  <c r="F14" i="22"/>
  <c r="E18" i="22"/>
  <c r="H18" i="22"/>
  <c r="H14" i="22"/>
  <c r="G14" i="22"/>
  <c r="F18" i="22"/>
  <c r="E14" i="22"/>
  <c r="G18" i="22"/>
  <c r="H186" i="10"/>
  <c r="H191" i="10"/>
  <c r="H158" i="10"/>
  <c r="L197" i="10"/>
  <c r="P197" i="10" s="1"/>
  <c r="P191" i="10" s="1"/>
  <c r="H164" i="10"/>
  <c r="F45" i="10"/>
  <c r="H45" i="10" s="1"/>
  <c r="H136" i="10"/>
  <c r="H148" i="10"/>
  <c r="H102" i="10"/>
  <c r="H68" i="10"/>
  <c r="H98" i="10"/>
  <c r="P98" i="10"/>
  <c r="P102" i="10"/>
  <c r="P186" i="10"/>
  <c r="H49" i="10"/>
  <c r="L49" i="10"/>
  <c r="P49" i="10" s="1"/>
  <c r="P164" i="10"/>
  <c r="P158" i="10"/>
  <c r="E16" i="22" l="1"/>
  <c r="E20" i="22"/>
  <c r="F16" i="22"/>
  <c r="H16" i="22"/>
  <c r="E22" i="22"/>
  <c r="I14" i="22"/>
  <c r="G16" i="22"/>
  <c r="I18" i="22"/>
  <c r="L45" i="10"/>
  <c r="P45" i="10" s="1"/>
  <c r="F21" i="10"/>
  <c r="F22" i="10"/>
  <c r="F34" i="10"/>
  <c r="F23" i="10"/>
  <c r="F25" i="10"/>
  <c r="F41" i="10"/>
  <c r="F38" i="10"/>
  <c r="F28" i="10"/>
  <c r="F30" i="10"/>
  <c r="F39" i="10"/>
  <c r="F29" i="10"/>
  <c r="F35" i="10"/>
  <c r="F40" i="10"/>
  <c r="F36" i="10"/>
  <c r="F31" i="10"/>
  <c r="F44" i="10"/>
  <c r="H44" i="10" s="1"/>
  <c r="F20" i="10"/>
  <c r="F19" i="10"/>
  <c r="F42" i="10"/>
  <c r="F37" i="10"/>
  <c r="P179" i="10"/>
  <c r="P156" i="10"/>
  <c r="P148" i="10"/>
  <c r="P140" i="10"/>
  <c r="P136" i="10"/>
  <c r="P68" i="10"/>
  <c r="F48" i="10"/>
  <c r="L43" i="10"/>
  <c r="P43" i="10" s="1"/>
  <c r="H43" i="10"/>
  <c r="I20" i="22" l="1"/>
  <c r="I22" i="22"/>
  <c r="I16" i="22"/>
  <c r="L44" i="10"/>
  <c r="P44" i="10" s="1"/>
  <c r="F24" i="10"/>
  <c r="F33" i="10"/>
  <c r="L33" i="10" s="1"/>
  <c r="P33" i="10" s="1"/>
  <c r="F32" i="10"/>
  <c r="F26" i="10"/>
  <c r="L42" i="10"/>
  <c r="P42" i="10" s="1"/>
  <c r="H42" i="10"/>
  <c r="H28" i="10"/>
  <c r="L28" i="10"/>
  <c r="P28" i="10" s="1"/>
  <c r="H25" i="10"/>
  <c r="L25" i="10"/>
  <c r="P25" i="10" s="1"/>
  <c r="L39" i="10"/>
  <c r="P39" i="10" s="1"/>
  <c r="H39" i="10"/>
  <c r="H29" i="10"/>
  <c r="L29" i="10"/>
  <c r="P29" i="10" s="1"/>
  <c r="H34" i="10"/>
  <c r="L34" i="10"/>
  <c r="P34" i="10" s="1"/>
  <c r="L48" i="10"/>
  <c r="P48" i="10" s="1"/>
  <c r="H48" i="10"/>
  <c r="H47" i="10" s="1"/>
  <c r="L40" i="10"/>
  <c r="P40" i="10" s="1"/>
  <c r="H40" i="10"/>
  <c r="H21" i="10"/>
  <c r="L21" i="10"/>
  <c r="P21" i="10" s="1"/>
  <c r="H37" i="10"/>
  <c r="L37" i="10"/>
  <c r="P37" i="10" s="1"/>
  <c r="L38" i="10"/>
  <c r="P38" i="10" s="1"/>
  <c r="H38" i="10"/>
  <c r="L19" i="10"/>
  <c r="P19" i="10" s="1"/>
  <c r="H19" i="10"/>
  <c r="H22" i="10"/>
  <c r="L22" i="10"/>
  <c r="P22" i="10" s="1"/>
  <c r="L36" i="10"/>
  <c r="P36" i="10" s="1"/>
  <c r="H36" i="10"/>
  <c r="L35" i="10"/>
  <c r="P35" i="10" s="1"/>
  <c r="H35" i="10"/>
  <c r="H23" i="10"/>
  <c r="L23" i="10"/>
  <c r="P23" i="10" s="1"/>
  <c r="L20" i="10"/>
  <c r="P20" i="10" s="1"/>
  <c r="H20" i="10"/>
  <c r="H30" i="10"/>
  <c r="L30" i="10"/>
  <c r="P30" i="10" s="1"/>
  <c r="L41" i="10"/>
  <c r="P41" i="10" s="1"/>
  <c r="H41" i="10"/>
  <c r="H27" i="10"/>
  <c r="L27" i="10"/>
  <c r="P27" i="10" s="1"/>
  <c r="F12" i="22" l="1"/>
  <c r="H12" i="22"/>
  <c r="E12" i="22"/>
  <c r="G12" i="22"/>
  <c r="H33" i="10"/>
  <c r="H31" i="10"/>
  <c r="L31" i="10"/>
  <c r="P31" i="10" s="1"/>
  <c r="H26" i="10"/>
  <c r="L26" i="10"/>
  <c r="P26" i="10" s="1"/>
  <c r="H24" i="10"/>
  <c r="L24" i="10"/>
  <c r="P24" i="10" s="1"/>
  <c r="P47" i="10"/>
  <c r="H32" i="10"/>
  <c r="L32" i="10"/>
  <c r="P32" i="10" s="1"/>
  <c r="I12" i="22" l="1"/>
  <c r="H18" i="10"/>
  <c r="D14" i="8"/>
  <c r="D14" i="7"/>
  <c r="P18" i="10" l="1"/>
  <c r="I17" i="8" l="1"/>
  <c r="K17" i="8" s="1"/>
  <c r="K18" i="8" s="1"/>
  <c r="K20" i="8" s="1"/>
  <c r="I17" i="7"/>
  <c r="K17" i="7" s="1"/>
  <c r="K18" i="7" l="1"/>
  <c r="K20" i="7" s="1"/>
  <c r="I21" i="6" l="1"/>
  <c r="K21" i="6" s="1"/>
  <c r="I20" i="6"/>
  <c r="K20" i="6" s="1"/>
  <c r="I17" i="6"/>
  <c r="K17" i="6" s="1"/>
  <c r="K18" i="6" s="1"/>
  <c r="K22" i="6" l="1"/>
  <c r="K24" i="6" s="1"/>
  <c r="G127" i="10" l="1"/>
  <c r="P127" i="10" s="1"/>
  <c r="I18" i="3"/>
  <c r="K18" i="3" s="1"/>
  <c r="I17" i="3"/>
  <c r="K17" i="3" s="1"/>
  <c r="K21" i="3" s="1"/>
  <c r="K23" i="3" s="1"/>
  <c r="M127" i="10" l="1"/>
  <c r="N127" i="10"/>
  <c r="N125" i="10" s="1"/>
  <c r="H127" i="10"/>
  <c r="H125" i="10" s="1"/>
  <c r="P60" i="10"/>
  <c r="O127" i="10" l="1"/>
  <c r="O125" i="10" s="1"/>
  <c r="M125" i="10"/>
  <c r="P125" i="10"/>
  <c r="N60" i="10"/>
  <c r="M60" i="10"/>
  <c r="N51" i="10" l="1"/>
  <c r="O60" i="10"/>
  <c r="M51" i="10"/>
  <c r="P51" i="10"/>
  <c r="O51" i="10" l="1"/>
  <c r="G11" i="10" l="1"/>
  <c r="P11" i="10" s="1"/>
  <c r="P10" i="10" s="1"/>
  <c r="P202" i="10" s="1"/>
  <c r="P204" i="10" s="1"/>
  <c r="H8" i="1"/>
  <c r="I8" i="1"/>
  <c r="I7" i="1" s="1"/>
  <c r="C15" i="21" l="1"/>
  <c r="I283" i="1"/>
  <c r="B4" i="1" s="1"/>
  <c r="J9" i="1" s="1"/>
  <c r="C7" i="22"/>
  <c r="C5" i="21"/>
  <c r="C16" i="21" s="1"/>
  <c r="E6" i="13"/>
  <c r="E7" i="13" s="1"/>
  <c r="F7" i="13" s="1"/>
  <c r="P205" i="10"/>
  <c r="P206" i="10" s="1"/>
  <c r="P207" i="10" s="1"/>
  <c r="P208" i="10" s="1"/>
  <c r="N11" i="10"/>
  <c r="N10" i="10" s="1"/>
  <c r="N202" i="10" s="1"/>
  <c r="N204" i="10" s="1"/>
  <c r="H11" i="10"/>
  <c r="H10" i="10" s="1"/>
  <c r="H202" i="10" s="1"/>
  <c r="H204" i="10" s="1"/>
  <c r="M11" i="10"/>
  <c r="D5" i="21" l="1"/>
  <c r="E5" i="21" s="1"/>
  <c r="G8" i="22"/>
  <c r="G30" i="22" s="1"/>
  <c r="F8" i="22"/>
  <c r="F30" i="22" s="1"/>
  <c r="E8" i="22"/>
  <c r="E30" i="22" s="1"/>
  <c r="H8" i="22"/>
  <c r="H30" i="22" s="1"/>
  <c r="C29" i="22"/>
  <c r="M10" i="10"/>
  <c r="M202" i="10" s="1"/>
  <c r="O11" i="10"/>
  <c r="O10" i="10" s="1"/>
  <c r="O202" i="10" s="1"/>
  <c r="O204" i="10" s="1"/>
  <c r="C6" i="13"/>
  <c r="N205" i="10"/>
  <c r="N206" i="10" s="1"/>
  <c r="N207" i="10" s="1"/>
  <c r="N208" i="10" s="1"/>
  <c r="H205" i="10"/>
  <c r="H206" i="10" s="1"/>
  <c r="H207" i="10" s="1"/>
  <c r="H208" i="10" s="1"/>
  <c r="F5" i="21" l="1"/>
  <c r="D15" i="21"/>
  <c r="D12" i="21"/>
  <c r="D6" i="21"/>
  <c r="E6" i="21" s="1"/>
  <c r="D13" i="21"/>
  <c r="D9" i="21"/>
  <c r="D10" i="21"/>
  <c r="D7" i="21"/>
  <c r="D14" i="21"/>
  <c r="D11" i="21"/>
  <c r="D8" i="21"/>
  <c r="E31" i="22"/>
  <c r="I8" i="22"/>
  <c r="O205" i="10"/>
  <c r="O206" i="10" s="1"/>
  <c r="O207" i="10" s="1"/>
  <c r="O208" i="10" s="1"/>
  <c r="Q13" i="10"/>
  <c r="M204" i="10"/>
  <c r="F6" i="21" l="1"/>
  <c r="E7" i="21"/>
  <c r="F31" i="22"/>
  <c r="G31" i="22" s="1"/>
  <c r="H31" i="22" s="1"/>
  <c r="M205" i="10"/>
  <c r="M206" i="10" s="1"/>
  <c r="M207" i="10" s="1"/>
  <c r="M208" i="10" s="1"/>
  <c r="O4" i="10" s="1"/>
  <c r="F7" i="21" l="1"/>
  <c r="E8" i="21"/>
  <c r="E9" i="21" l="1"/>
  <c r="F8" i="21"/>
  <c r="F9" i="21" l="1"/>
  <c r="E10" i="21"/>
  <c r="E11" i="21" l="1"/>
  <c r="F10" i="21"/>
  <c r="E12" i="21" l="1"/>
  <c r="F11" i="21"/>
  <c r="E13" i="21" l="1"/>
  <c r="F12" i="21"/>
  <c r="E14" i="21" l="1"/>
  <c r="F13" i="21"/>
  <c r="E15" i="21" l="1"/>
  <c r="F14" i="21"/>
  <c r="F15" i="21" l="1"/>
  <c r="C21" i="21" l="1"/>
  <c r="C20" i="21"/>
  <c r="D22" i="21"/>
  <c r="D20" i="21"/>
  <c r="D21" i="21"/>
  <c r="C22" i="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nathan gabriel</author>
  </authors>
  <commentList>
    <comment ref="D390" authorId="0" shapeId="0" xr:uid="{BFA06F76-E64F-4771-986F-BAB0C6574FF0}">
      <text>
        <r>
          <rPr>
            <b/>
            <sz val="9"/>
            <color indexed="81"/>
            <rFont val="Segoe UI"/>
            <family val="2"/>
          </rPr>
          <t xml:space="preserve">LIDER: COEFICIENTE DE ENTULHO
</t>
        </r>
        <r>
          <rPr>
            <sz val="9"/>
            <color indexed="81"/>
            <rFont val="Segoe UI"/>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nathan gabriel</author>
  </authors>
  <commentList>
    <comment ref="D158" authorId="0" shapeId="0" xr:uid="{175D5E69-E14E-484D-8E51-DD2DC622BDEF}">
      <text>
        <r>
          <rPr>
            <b/>
            <sz val="9"/>
            <color indexed="81"/>
            <rFont val="Segoe UI"/>
            <family val="2"/>
          </rPr>
          <t xml:space="preserve">LIDER: COEFICIENTE DE ENTULHO
</t>
        </r>
        <r>
          <rPr>
            <sz val="9"/>
            <color indexed="81"/>
            <rFont val="Segoe UI"/>
            <family val="2"/>
          </rPr>
          <t xml:space="preserve">
</t>
        </r>
      </text>
    </comment>
  </commentList>
</comments>
</file>

<file path=xl/sharedStrings.xml><?xml version="1.0" encoding="utf-8"?>
<sst xmlns="http://schemas.openxmlformats.org/spreadsheetml/2006/main" count="22664" uniqueCount="10012">
  <si>
    <t>ITEM</t>
  </si>
  <si>
    <t>CODIGO</t>
  </si>
  <si>
    <t>FONTE</t>
  </si>
  <si>
    <t>DISCRIMINAÇÃO</t>
  </si>
  <si>
    <t>UN</t>
  </si>
  <si>
    <t>QUANT.</t>
  </si>
  <si>
    <t>P.UNIT.</t>
  </si>
  <si>
    <t>TOTAL (R$)</t>
  </si>
  <si>
    <t>1.1</t>
  </si>
  <si>
    <t>ADMINISTRAÇÃO DA OBRA</t>
  </si>
  <si>
    <t>2.1</t>
  </si>
  <si>
    <t>SINAPI</t>
  </si>
  <si>
    <t>H</t>
  </si>
  <si>
    <t>2.2</t>
  </si>
  <si>
    <t>3.1</t>
  </si>
  <si>
    <t>ORSE</t>
  </si>
  <si>
    <t>3.2</t>
  </si>
  <si>
    <t>UND</t>
  </si>
  <si>
    <t>M</t>
  </si>
  <si>
    <t>KG</t>
  </si>
  <si>
    <t>9.1</t>
  </si>
  <si>
    <t>TOTAL ACUMULADO</t>
  </si>
  <si>
    <t>SERVENTE COM ENCARGOS COMPLEMENTARES</t>
  </si>
  <si>
    <t>CAMINHONETE CABINE SIMPLES COM MOTOR 1.6 FLEX, CÂMBIO MANUAL, POTÊNCIA 101/104 CV, 2 PORTAS - CHP DIURNO. AF_11/2015</t>
  </si>
  <si>
    <t>CHP</t>
  </si>
  <si>
    <t>MESTRE DE OBRAS COM ENCARGOS COMPLEMENTARES</t>
  </si>
  <si>
    <t>ENGENHEIRO CIVIL DE OBRA JUNIOR COM ENCARGOS COMPLEMENTARES</t>
  </si>
  <si>
    <t xml:space="preserve"> TCU. </t>
  </si>
  <si>
    <t>PRÓPRIO</t>
  </si>
  <si>
    <t>MOBILIZAÇÃO</t>
  </si>
  <si>
    <t>BLOCO x KM</t>
  </si>
  <si>
    <t>M x KM</t>
  </si>
  <si>
    <t>M2</t>
  </si>
  <si>
    <t>M3</t>
  </si>
  <si>
    <t>4.1</t>
  </si>
  <si>
    <t>4.2</t>
  </si>
  <si>
    <t>4.3</t>
  </si>
  <si>
    <t>5.1</t>
  </si>
  <si>
    <t>5.2</t>
  </si>
  <si>
    <t>ASSENTAMENTO DE GUIA (MEIO-FIO) EM TRECHO RETO, CONFECCIONADA EM CONCRETO PRÉ-FABRICADO, DIMENSÕES 100X15X13X30 CM (COMPRIMENTO X BASE INFERIOR X BASE SUPERIOR X ALTURA), PARA VIAS URBANAS (USO VIÁRIO). AF_06/2016</t>
  </si>
  <si>
    <t>CINTA DE AMARRAÇÃO DE ALVENARIA MOLDADA IN LOCO EM CONCRETO. AF_03/2016</t>
  </si>
  <si>
    <t>CONTRAVERGA PRÉ-MOLDADA PARA VÃOS DE ATÉ 1,5 M DE COMPRIMENTO. AF_03/2016</t>
  </si>
  <si>
    <t>Empresa contratada para prestar, sob demanda, serviços de manutenção predial, preventiva e corretiva com fornecimento de peças, equipamentos, materiais e mão de obra, nas edificações administrativas e áreas pertencentes ou sob responsabilidade do contratante, na forma estabelecida em planilhas de serviços e insumos diversos descritos no Sistema Nacional de Pesquisas de Custos e índices de Construção Civil – SINAPI</t>
  </si>
  <si>
    <t>COMPOSIÇÃO DE PREÇOS UNITÁRIOS</t>
  </si>
  <si>
    <t>DESCRIÇÃO DOS SERVIÇOS</t>
  </si>
  <si>
    <t>UNIDADE</t>
  </si>
  <si>
    <t>PREÇO UNIT.</t>
  </si>
  <si>
    <t>CUSTO MAT.</t>
  </si>
  <si>
    <t>CUSTO MDO</t>
  </si>
  <si>
    <t>CUSTO TOTAL</t>
  </si>
  <si>
    <t>PISO</t>
  </si>
  <si>
    <t>REFERENCIA</t>
  </si>
  <si>
    <t>ARGAMASSA TRAÇO 1:3 (EM VOLUME DE CIMENTO E AREIA MÉDIA ÚMIDA) PARA CONTRAPISO, PREPARO MANUAL. AF_08/2019</t>
  </si>
  <si>
    <t xml:space="preserve">	JUNTA PLASTICA DE DILATACAO PARA PISOS, COR CINZA, 27 X 3 MM (ALTURA X ESPESSURA)</t>
  </si>
  <si>
    <t>PISO EM GRANILITE, MARMORITE OU GRANITINA, AGREGADO COR PRETO, CINZA, PALHA OU BRANCO, E= *8* MM (INCLUSO EXECUCAO)</t>
  </si>
  <si>
    <t>PEDREIRO COM ENCARGOS COMPLEMENTARES</t>
  </si>
  <si>
    <t>PREÇO TOTAL</t>
  </si>
  <si>
    <t>TRANSPORTE HORIZONTAL MANUAL, DE COMPENSADO DE MADEIRA (UNIDADE: M2XKM). AF_07/2019</t>
  </si>
  <si>
    <t>TRANSPORTE COM CAMINHÃO BASCULANTE DE 10 M³, EM VIA URBANA EM LEITO NATURAL (UNIDADE: M3XKM). AF_07/2020</t>
  </si>
  <si>
    <t>REMOÇÃO DE JANELAS, DE FORMA MANUAL, SEM REAPROVEITAMENTO. AF_12/2017</t>
  </si>
  <si>
    <t>REMOÇÃO DE PORTAS, DE FORMA MANUAL, SEM REAPROVEITAMENTO. AF_12/2017</t>
  </si>
  <si>
    <t>REMOÇÃO DE CABOS ELÉTRICOS, DE FORMA MANUAL, SEM REAPROVEITAMENTO. AF_12/2017</t>
  </si>
  <si>
    <t>REMOÇÃO DE TUBULAÇÕES (TUBOS E CONEXÕES) DE ÁGUA FRIA, DE FORMA MANUAL, SEM REAPROVEITAMENTO. AF_12/2017</t>
  </si>
  <si>
    <t>DEMOLIÇÃO DE ALVENARIA DE BLOCO FURADO, DE FORMA MANUAL, SEM REAPROVEITAMENTO. AF_12/2017</t>
  </si>
  <si>
    <t>REMOÇÃO DE LOUÇAS, DE FORMA MANUAL, SEM REAPROVEITAMENTO. AF_12/2017</t>
  </si>
  <si>
    <t>MONTAGEM E DESMONTAGEM DE ANDAIME TUBULAR TIPO TORRE (EXCLUSIVE ANDAIME E LIMPEZA). AF_11/2017</t>
  </si>
  <si>
    <t>REATERRO MANUAL APILOADO COM SOQUETE. AF_10/2017</t>
  </si>
  <si>
    <t>PISO CIMENTADO, TRAÇO 1:3 (CIMENTO E AREIA), ACABAMENTO LISO, ESPESSURA 4,0 CM, PREPARO MECÂNICO DA ARGAMASSA. AF_09/2020</t>
  </si>
  <si>
    <t>PROTEÇÃO MECÂNICA DE SUPERFICIE HORIZONTAL COM ARGAMASSA DE CIMENTO E AREIA, TRAÇO 1:3, E=3CM. AF_06/2018</t>
  </si>
  <si>
    <t>POLIMENTO DE PISO DE ALTA RESISTÊNCIA, NOVO- R1</t>
  </si>
  <si>
    <t>EXECUÇÃO DE CAPIAÇO</t>
  </si>
  <si>
    <t>6.1</t>
  </si>
  <si>
    <t>6.3</t>
  </si>
  <si>
    <t>6.4</t>
  </si>
  <si>
    <t>6.5</t>
  </si>
  <si>
    <t>8.1</t>
  </si>
  <si>
    <t>8.2</t>
  </si>
  <si>
    <t>8.4</t>
  </si>
  <si>
    <t>8.5</t>
  </si>
  <si>
    <t>ACABAMENTOS</t>
  </si>
  <si>
    <t>TRANSPORTE</t>
  </si>
  <si>
    <t>PONTO DE UTILIZAÇÃO DE EQUIPAMENTOS ELÉTRICOS, RESIDENCIAL, INCLUINDO SUPORTE E PLACA, CAIXA ELÉTRICA, ELETRODUTO, CABO, RASGO, QUEBRA E CHUMBAMENTO. AF_01/2016</t>
  </si>
  <si>
    <t>9.2</t>
  </si>
  <si>
    <t>9.5</t>
  </si>
  <si>
    <t>10.1</t>
  </si>
  <si>
    <t>11.1</t>
  </si>
  <si>
    <t>APLICAÇÃO DE FUNDO SELADOR ACRÍLICO EM PAREDES, UMA DEMÃO. AF_06/2014</t>
  </si>
  <si>
    <t>APLICAÇÃO MANUAL DE PINTURA COM TINTA LÁTEX ACRÍLICA EM PAREDES, DUAS DEMÃOS. AF_06/2014</t>
  </si>
  <si>
    <t>APLICAÇÃO MANUAL DE MASSA ACRÍLICA EM PAREDES EXTERNAS DE CASAS, DUAS DEMÃOS. AF_05/2017</t>
  </si>
  <si>
    <t>APLICAÇÃO MANUAL DE FUNDO SELADOR ACRÍLICO EM PAREDES EXTERNAS DE CASAS. AF_06/2014</t>
  </si>
  <si>
    <t>PINTURA TINTA DE ACABAMENTO (PIGMENTADA) ESMALTE SINTÉTICO BRILHANTE EM MADEIRA, 3 DEMÃOS. AF_01/2021</t>
  </si>
  <si>
    <t>LIXAMENTO DE MADEIRA PARA APLICAÇÃO DE FUNDO OU PINTURA. AF_01/2021</t>
  </si>
  <si>
    <t>LOCAL</t>
  </si>
  <si>
    <t>TOTAL</t>
  </si>
  <si>
    <t>GERAL</t>
  </si>
  <si>
    <t>LARGURA</t>
  </si>
  <si>
    <t>COMPRIMENTO</t>
  </si>
  <si>
    <t>VALOR TOTAL</t>
  </si>
  <si>
    <t>%</t>
  </si>
  <si>
    <t>TEMPO PREVISTO DA OBRA (MESES)</t>
  </si>
  <si>
    <t>TOTAL DIAS ÚTEIS</t>
  </si>
  <si>
    <t>HORAS/DIA ÚTIL</t>
  </si>
  <si>
    <t>TEMPO (H)</t>
  </si>
  <si>
    <t>VALOR COM PERCENTUAL</t>
  </si>
  <si>
    <t>DESCRIÇÃO / LOCAL</t>
  </si>
  <si>
    <t>QUANTIDADE</t>
  </si>
  <si>
    <t>ÁREA</t>
  </si>
  <si>
    <t>TOTAL(M2)</t>
  </si>
  <si>
    <t>TOTAL(CHP)</t>
  </si>
  <si>
    <t>CAMINHÃO</t>
  </si>
  <si>
    <t>DESCRIÇÃO</t>
  </si>
  <si>
    <t>TOTAL(UN)</t>
  </si>
  <si>
    <t>ÁREA VISTA SUPERIOR</t>
  </si>
  <si>
    <t>ÁREA TOTAL</t>
  </si>
  <si>
    <t>FATOR DE CORREÇÃO</t>
  </si>
  <si>
    <t>FATOR DE CORREÇÃO (TELHADO)</t>
  </si>
  <si>
    <t>ESPESSURA</t>
  </si>
  <si>
    <t>TOTAL(M3)</t>
  </si>
  <si>
    <t>COMPRIMENTO (LINEAR)</t>
  </si>
  <si>
    <t>ALTURA</t>
  </si>
  <si>
    <t>PERIMETRO</t>
  </si>
  <si>
    <t>TOTAL GERAL (M2)</t>
  </si>
  <si>
    <t>PAREDES</t>
  </si>
  <si>
    <t>PISOS</t>
  </si>
  <si>
    <t>COMPRIMENTO TOTAL</t>
  </si>
  <si>
    <t>TOTAL(M)</t>
  </si>
  <si>
    <t>VOLUME</t>
  </si>
  <si>
    <t>KM</t>
  </si>
  <si>
    <t>TOTAL(M2 x KM)</t>
  </si>
  <si>
    <t>QUANTIDADE TOTAL</t>
  </si>
  <si>
    <t>TOTAL GERAL(UN)</t>
  </si>
  <si>
    <t>INTERRUPTORES</t>
  </si>
  <si>
    <t>TOMADAS</t>
  </si>
  <si>
    <t>TOTAL GERAL(M)</t>
  </si>
  <si>
    <t>COMPRIMENTO ADICIONAL DE CADA PONTO</t>
  </si>
  <si>
    <t>M3 x KM</t>
  </si>
  <si>
    <t>TOTAL(M3 x KM)</t>
  </si>
  <si>
    <t>TONELADA</t>
  </si>
  <si>
    <t>TOTAL(T)</t>
  </si>
  <si>
    <t>COEFICIENTE</t>
  </si>
  <si>
    <t>TEMPO DE ALUGUEL</t>
  </si>
  <si>
    <t>QUANTIDADE DE PEÇAS</t>
  </si>
  <si>
    <t>TOTAL(PEÇA x DIA)</t>
  </si>
  <si>
    <t>DIAS</t>
  </si>
  <si>
    <t>1 METRO DE ALTURA EQUIVALE A 2 PEÇAS</t>
  </si>
  <si>
    <t>DIA</t>
  </si>
  <si>
    <t>TOTAL(DIA)</t>
  </si>
  <si>
    <t>TOTAL(PT)</t>
  </si>
  <si>
    <t>TOTAL(M x KM)</t>
  </si>
  <si>
    <t>18.10</t>
  </si>
  <si>
    <t>TOTAL (BLOCO x KM)</t>
  </si>
  <si>
    <t>COMPRIMENTO (TIJOLO)(M)</t>
  </si>
  <si>
    <t>ALTURA (TIJOLO)(M)</t>
  </si>
  <si>
    <t>ESPESSURA (REJUNTE DA ALVENARIA)(M)</t>
  </si>
  <si>
    <t>ÁREA DA ALVENARIA (M2)</t>
  </si>
  <si>
    <t>ALTURA (M)</t>
  </si>
  <si>
    <t>COMPRIMENTO / PERIMETRO (M)</t>
  </si>
  <si>
    <t>ALTURA / LARGURA (M)</t>
  </si>
  <si>
    <t>KG/ SACO</t>
  </si>
  <si>
    <t>TOTAL(KG)</t>
  </si>
  <si>
    <t>TOTAL(KG x KM)</t>
  </si>
  <si>
    <t>TOTAL(UNID x KM)</t>
  </si>
  <si>
    <t>COMPRIMENTO (M)</t>
  </si>
  <si>
    <t>LARGURA (M)</t>
  </si>
  <si>
    <t>KG/M</t>
  </si>
  <si>
    <t>6,3 mm</t>
  </si>
  <si>
    <t>8 mm</t>
  </si>
  <si>
    <t>10 mm</t>
  </si>
  <si>
    <t>12,5 mm</t>
  </si>
  <si>
    <t>16 mm</t>
  </si>
  <si>
    <t>PESO ESPECIFICO DO AÇO</t>
  </si>
  <si>
    <t>QUANTIDADE DE LATAS</t>
  </si>
  <si>
    <t>L X KM</t>
  </si>
  <si>
    <t>TOTAL(L x KM)</t>
  </si>
  <si>
    <t>TOTAL(UND x KM)</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</si>
  <si>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</si>
  <si>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MENOR OU IGUAL A 75 MM (UNIDADE: MXKM). AF_07/2019</t>
  </si>
  <si>
    <t>TRANSPORTE HORIZONTAL COM CARRINHO DE MÃO, DE BLOCOS CERÂMICOS FURADOS NA HORIZONTAL DE 9X19X19CM (UNIDADE: BLOCOXKM). AF_07/2019</t>
  </si>
  <si>
    <t>TRANSPORTE VERTICAL MANUAL, 1 PAVIMENTO, DE SACOS DE 50 KG (UNIDADE: KG). AF_07/2019</t>
  </si>
  <si>
    <t>TRANSPORTE HORIZONTAL MANUAL, DE CAIXA COM REVESTIMENTO CERÂMICO (UNIDADE: M2XKM). AF_07/2019</t>
  </si>
  <si>
    <t>TRANSPORTE HORIZONTAL MANUAL, DE SACOS DE 20 KG (UNIDADE: KGXKM). AF_07/2019</t>
  </si>
  <si>
    <t>TRANSPORTE HORIZONTAL MANUAL, DE JANELA (UNIDADE: M2XKM). AF_07/2019</t>
  </si>
  <si>
    <t>TRANSPORTE HORIZONTAL MANUAL, DE PORTA (UNIDADE: UNIDXKM). AF_07/2019</t>
  </si>
  <si>
    <t>TRANSPORTE HORIZONTAL MANUAL, DE TELHA DE CONCRETO OU CERÂMICA (UNIDADE: M2XKM). AF_07/2019</t>
  </si>
  <si>
    <t>TRANSPORTE HORIZONTAL MANUAL, DE TELHA DE FIBROCIMENTO OU TELHA ESTRUTURAL DE FIBROCIMENTO, CANALETE 90 OU KALHETÃO (UNIDADE: M2XKM). AF_07/2019</t>
  </si>
  <si>
    <t>TRANSPORTE HORIZONTAL MANUAL, DE VERGALHÕES DE AÇO COM DIÂMETRO DE 8 MM (UNIDADE: KGXKM). AF_07/2019</t>
  </si>
  <si>
    <t>TRANSPORTE HORIZONTAL MANUAL, DE LATA DE 18 LITROS (UNIDADE: LXKM). AF_07/2019</t>
  </si>
  <si>
    <t>TRANSPORTE HORIZONTAL MANUAL, DE BANCADA DE MÁRMORE OU GRANITO PARA COZINHA/LAVATÓRIO OU MÁRMORE SINTÉTICO COM CUBA INTEGRADA (UNIDADE: UNIDXKM). AF_07/2019</t>
  </si>
  <si>
    <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</si>
  <si>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</si>
  <si>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</si>
  <si>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</si>
  <si>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</si>
  <si>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IMPERMEABILIZAÇÃO DE SUPERFÍCIE COM MANTA ASFÁLTICA, DUAS CAMADAS, INCLUSIVE APLICAÇÃO DE PRIMER ASFÁLTICO, E=3MM E E=4MM. AF_06/2018</t>
  </si>
  <si>
    <t>PROTEÇÃO MECÂNICA DE SUPERFICIE HORIZONTAL COM ARGAMASSA DE CIMENTO E AREIA, TRAÇO 1:3, E=5CM. AF_06/2018</t>
  </si>
  <si>
    <t>APLICAÇÃO E LIXAMENTO DE MASSA LÁTEX EM TETO, DUAS DEMÃOS. AF_06/2014</t>
  </si>
  <si>
    <t>APLICAÇÃO MANUAL DE PINTURA COM TINTA LÁTEX ACRÍLICA EM TETO, DUAS DEMÃOS. AF_06/2014</t>
  </si>
  <si>
    <t>APLICAÇÃO MANUAL DE TINTA LÁTEX ACRÍLICA EM PAREDE EXTERNAS DE CASAS, DUAS DEMÃOS. AF_11/2016</t>
  </si>
  <si>
    <t>SABONETEIRA PLASTICA TIPO DISPENSER PARA SABONETE LIQUIDO COM RESERVATORIO 800 A 1500 ML, INCLUSO FIXAÇÃO. AF_01/2020</t>
  </si>
  <si>
    <t>LOCAL DA OBRA:</t>
  </si>
  <si>
    <t>ORDEM DE SERVIÇO:</t>
  </si>
  <si>
    <t>REFERÊNCIA:</t>
  </si>
  <si>
    <t>PLANILHA ORÇAMENTÁRIA</t>
  </si>
  <si>
    <t>PRAZO DA OBRA:</t>
  </si>
  <si>
    <t>BM 01</t>
  </si>
  <si>
    <t>VALOR DA MEDIÇÃO</t>
  </si>
  <si>
    <t>INÍCIO DA MEDIÇÃO:</t>
  </si>
  <si>
    <t>TÉRMINO DA MEDIÇÃO:</t>
  </si>
  <si>
    <t>DATA EMISSÃO DO BM:</t>
  </si>
  <si>
    <t>TOTAL DE DIAS DA MEDIÇÃO:</t>
  </si>
  <si>
    <t>QUANTIDADES EXECUTADAS</t>
  </si>
  <si>
    <t xml:space="preserve">VALORES </t>
  </si>
  <si>
    <t>CÓDIGO</t>
  </si>
  <si>
    <t>BANCO</t>
  </si>
  <si>
    <t>MEDIDA NO PERÍODO</t>
  </si>
  <si>
    <t>ACUMUL. ANTERIOR</t>
  </si>
  <si>
    <t>ACUMUL. ATUAL</t>
  </si>
  <si>
    <t>SALDO  DO CONTRATO</t>
  </si>
  <si>
    <t>MEDIDO NO PERIODO</t>
  </si>
  <si>
    <t>ACUMULADO ATUAL</t>
  </si>
  <si>
    <t>SUB-TOTAL</t>
  </si>
  <si>
    <t xml:space="preserve">TOTAL C/ DESCONTO </t>
  </si>
  <si>
    <t>TOTAL GERAL</t>
  </si>
  <si>
    <t>VALOR MEDIDO</t>
  </si>
  <si>
    <t>COMPOSIÇÃO DE PREÇOS UNITÁRIOS - REF (101752 / JUNHO / SINAPI)</t>
  </si>
  <si>
    <t>COMPOSIÇÃO DE PREÇOS UNITÁRIOS - REF (100211 / SINAPI)</t>
  </si>
  <si>
    <t>COMPOSIÇÃO DE PREÇOS UNITÁRIOS - REF (100233 / SINAPI)</t>
  </si>
  <si>
    <t>LIMPEZA DE PISO CERÂMICO OU COM PEDRAS RÚSTICAS UTILIZANDO ÁCIDO MURIÁTICO. AF_04/2019</t>
  </si>
  <si>
    <t>PISO EM GRANILITE, MARMORITE OU GRANITINA, INCLUSO JUNTAS DE DILATACAO PLASTICAS E LIMPEZA DE SUPERFICIE COM ÁCIDO MURIÁTICO PARA A APLICAÇÃO DE RESINA - EXCLUSIVE RESINA</t>
  </si>
  <si>
    <t>TOTAL (H)</t>
  </si>
  <si>
    <t>LAVATÓRIO LOUÇA BRANCA SUSPENSO, 29,5 X 39CM OU EQUIVALENTE, PADRÃO POPULAR, INCLUSO SIFÃO TIPO GARRAFA EM PVC, VÁLVULA E ENGATE FLEXÍVEL 30CM EM PLÁSTICO E TORNEIRA CROMADA DE MESA, PADRÃO POPULAR - FORNECIMENTO E INSTALAÇÃO. AF_01/2020</t>
  </si>
  <si>
    <t>CONTRAMARCO DE ALUMÍNIO, FIXAÇÃO COM ARGAMASSA - FORNECIMENTO E INSTALAÇÃO. AF_12/2019</t>
  </si>
  <si>
    <t>DIVISORIA SANITÁRIA, TIPO CABINE, EM GRANITO CINZA POLIDO, ESP = 3CM, ASSENTADO COM ARGAMASSA COLANTE AC III-E, EXCLUSIVE FERRAGENS. AF_01/2021</t>
  </si>
  <si>
    <t>CONSÓRCIO LIDER LRM - CNPJ: 44.640.627/0001-82</t>
  </si>
  <si>
    <t>MEMORIAL DE CÁLCULO - PLANILHA GERAL</t>
  </si>
  <si>
    <t>BDI 32,78%</t>
  </si>
  <si>
    <t>DESCONTO DE 10,20%</t>
  </si>
  <si>
    <t>ÁREA EXTERNA 01</t>
  </si>
  <si>
    <t>AREA EXTERNA 02 (GINÁSIO)</t>
  </si>
  <si>
    <t>AREA EXTERNA 03 (ENTRADA)</t>
  </si>
  <si>
    <t>WC MASC</t>
  </si>
  <si>
    <t>WC FEM</t>
  </si>
  <si>
    <t>EDIFICAÇÃO EM GERAL</t>
  </si>
  <si>
    <t xml:space="preserve">SALA 1 </t>
  </si>
  <si>
    <t>SALA 2</t>
  </si>
  <si>
    <t>SALA 3</t>
  </si>
  <si>
    <t>SALA 4</t>
  </si>
  <si>
    <t>SALA 5</t>
  </si>
  <si>
    <t>SALA 06</t>
  </si>
  <si>
    <t>GINÁSIO</t>
  </si>
  <si>
    <t>EDIFICAÇÃO</t>
  </si>
  <si>
    <t>SALAS DE AULA</t>
  </si>
  <si>
    <t>COZINHA+CANTINA+DESPENSA</t>
  </si>
  <si>
    <t>SALA DE ATIVIDADES + TEMPO INTEGRAL</t>
  </si>
  <si>
    <t>DEPOSITOS</t>
  </si>
  <si>
    <t>ALMOXARIFADO</t>
  </si>
  <si>
    <t>SALA DOS PROFESSORES</t>
  </si>
  <si>
    <t>DIRETORIA</t>
  </si>
  <si>
    <t>WC ADM</t>
  </si>
  <si>
    <t>SECRETARIA</t>
  </si>
  <si>
    <t>WC ADM MASC</t>
  </si>
  <si>
    <t>HALL DE ENTRADA</t>
  </si>
  <si>
    <t>MINI AUDITÓRIO</t>
  </si>
  <si>
    <t>BIBLIOTECA</t>
  </si>
  <si>
    <t>WC MASC ALUNOS</t>
  </si>
  <si>
    <t>WC FEM ALUNOS</t>
  </si>
  <si>
    <t>CIRCULAÇÃO</t>
  </si>
  <si>
    <t>SALAS EM GERAL</t>
  </si>
  <si>
    <t>ADIMINISTRAÇÃO</t>
  </si>
  <si>
    <t>COMPOSIÇÃO DE PREÇOS UNITÁRIOS - REF (97634 / SINAPI)</t>
  </si>
  <si>
    <t xml:space="preserve"> MARTELETE OU ROMPEDOR PNEUMÁTICO MANUAL, 28 KG, COM SILENCIADOR - CHP DIURNO. AF_07/2016</t>
  </si>
  <si>
    <t>DEMOLIÇÃO DE CONTRAPISO</t>
  </si>
  <si>
    <t>DEMOLIÇÃO DE PISO VINÍLICO</t>
  </si>
  <si>
    <t>DESCRIÇÃO  / LOCAL</t>
  </si>
  <si>
    <t>ADMINISTRAÇÃO</t>
  </si>
  <si>
    <t>WC ALUNOS MASC</t>
  </si>
  <si>
    <t>WC ALUNOS FEM</t>
  </si>
  <si>
    <t>WC PROFESSORES MASC</t>
  </si>
  <si>
    <t>WC PROFESSORES FEM</t>
  </si>
  <si>
    <t>DIRETORIA E COORDENAÇÃO</t>
  </si>
  <si>
    <t>SALA DE INFORMÁTICA</t>
  </si>
  <si>
    <t>WC FEM FUNCIONÁRIOS</t>
  </si>
  <si>
    <t>WC MASC FUNCIONÁRIOS</t>
  </si>
  <si>
    <t>ÁREA EXTERNA</t>
  </si>
  <si>
    <t>CALÇADAS INTERNAS</t>
  </si>
  <si>
    <t>CORREDOR DE ACESSO AS SALAS AO NORTE DA EDIFICAÇÃO</t>
  </si>
  <si>
    <t>CIRCULAÇÃO PRINCIPAL</t>
  </si>
  <si>
    <t>CIRCULAÇÕES EM GERAL</t>
  </si>
  <si>
    <t>WC'S PROFESSORES TETO</t>
  </si>
  <si>
    <t>LABORATÓRIO DE INFORMÁTICA</t>
  </si>
  <si>
    <t>WC ALUNOS</t>
  </si>
  <si>
    <t>WC ADMINISTRAÇÃO</t>
  </si>
  <si>
    <t>DEMOLIÇÃO DE PAREDE EM CIRCULAÇÃO</t>
  </si>
  <si>
    <t>DEMOLIÇÃO DE PAREDE PARA CONSTRUÇÃO DE UMA SALA</t>
  </si>
  <si>
    <t>DEMOLIÇÃO DE PISO GINÁSIO</t>
  </si>
  <si>
    <t>DEMOLIÇÃO DE CONTRAPISO GINÁSIO</t>
  </si>
  <si>
    <t>DEMOLIÇÃO DE CALÇADAS INTERNAS</t>
  </si>
  <si>
    <t>DEMOLIÇÃO DE PISO EXTERNO</t>
  </si>
  <si>
    <t>RESÍDUOS SÓLIDOS DA CONSTRUÇÃO</t>
  </si>
  <si>
    <t>PÁTIO/CANTINA</t>
  </si>
  <si>
    <t>ESCOLA EM GERAL</t>
  </si>
  <si>
    <t xml:space="preserve">ESTACIONAMENTO EXTERNO </t>
  </si>
  <si>
    <t>ENTRADA PARA CARROS</t>
  </si>
  <si>
    <t xml:space="preserve">MURO DE DIVISÃO </t>
  </si>
  <si>
    <t>GINÁSIO ACESSO 01</t>
  </si>
  <si>
    <t>GINÁSIO ACESSO 02</t>
  </si>
  <si>
    <t xml:space="preserve">GINÁSIO ACESSO </t>
  </si>
  <si>
    <t>GINÁRIO ACESSO 03</t>
  </si>
  <si>
    <t>INSTALAÇÕES ESCOLARES</t>
  </si>
  <si>
    <t xml:space="preserve">TRANSPORTE MANUAL PARA DIVERSAS ÁREAS </t>
  </si>
  <si>
    <t>GINÁSIO POLIESPORTIVO</t>
  </si>
  <si>
    <t>ÁREA EXTERNA DE ENTRADA</t>
  </si>
  <si>
    <t>NOVO ESTACIONAMENTO INTERNO</t>
  </si>
  <si>
    <t>ESTACIONAMENTO EXTERNO + ENTRADA</t>
  </si>
  <si>
    <t>ESTACIONAMENTO INTERNO</t>
  </si>
  <si>
    <t>EXTACIONAMENTO EXTERNO</t>
  </si>
  <si>
    <t xml:space="preserve">LAJE DE ENTRADA 01  GINASIO </t>
  </si>
  <si>
    <t xml:space="preserve">LAJE DE ENTRADA 02  GINASIO </t>
  </si>
  <si>
    <t>PONTOS EM CIRCULAÇÃO</t>
  </si>
  <si>
    <t>PISO INTERNO EM TODA A ESCOLA</t>
  </si>
  <si>
    <t>POLIMENTO DE PISO NO GINASIO</t>
  </si>
  <si>
    <t>PISO EM GRANILITE ESCOLA COMPLETA</t>
  </si>
  <si>
    <t>CALÇADAS INTERNAS PARA CIRCULAÇÃO</t>
  </si>
  <si>
    <t>CALÇADAS EXTERNAS PARA ACESSO</t>
  </si>
  <si>
    <t>CALÇADA EM FRENTE A PORTARIA</t>
  </si>
  <si>
    <t>CALÇADA FACHADA LATERAL</t>
  </si>
  <si>
    <t>CALÇADA EXTERNA</t>
  </si>
  <si>
    <t>CALÇADAS EM VOLTA DO GINÁSIO</t>
  </si>
  <si>
    <t>CALÇADA INTERNA AO REDOR DO GINASIO</t>
  </si>
  <si>
    <t>CALÇADA AO REDOR DA ESCOLA</t>
  </si>
  <si>
    <t>MURO A SER CONSTRUIDO</t>
  </si>
  <si>
    <t>WC MASC ALUNO</t>
  </si>
  <si>
    <t>WC FEM ALUNO</t>
  </si>
  <si>
    <t>WC PROFESSORES</t>
  </si>
  <si>
    <t>PÁTIO</t>
  </si>
  <si>
    <t>CANTINA</t>
  </si>
  <si>
    <t>COZINHA PROFESSORES</t>
  </si>
  <si>
    <t>WC MAS</t>
  </si>
  <si>
    <t>EXECUÇÃO DE PAVIMENTO EM PARALELEPÍPEDOS, REJUNTAMENTO COM ARGAMASSA TRAÇO 1:3 (CIMENTO E AREIA). AF_05/2020</t>
  </si>
  <si>
    <t>5.22</t>
  </si>
  <si>
    <t>PAVIMENTAÇÃO INTERNA</t>
  </si>
  <si>
    <t>ESTACIONAMENTO EXTERNO</t>
  </si>
  <si>
    <t>PISO LATERAL GINASIO</t>
  </si>
  <si>
    <t>PISO FRONTAL AO GINÁSIO</t>
  </si>
  <si>
    <t>CIRCULAÇÕES</t>
  </si>
  <si>
    <t>BANHEIROS</t>
  </si>
  <si>
    <t>INFORMÁTICA</t>
  </si>
  <si>
    <t xml:space="preserve">AUDITÓRIO </t>
  </si>
  <si>
    <t>INFORMATIA</t>
  </si>
  <si>
    <t>AUDITÓRIO</t>
  </si>
  <si>
    <t>CORREDOR</t>
  </si>
  <si>
    <t>WC'S</t>
  </si>
  <si>
    <t>COORDENAÇÃO</t>
  </si>
  <si>
    <t>DIREÇÃO</t>
  </si>
  <si>
    <t>ÁREA A SER CONSTRUIDA</t>
  </si>
  <si>
    <t>INSTALAÇÕES DE JANELAS/REVISÕES</t>
  </si>
  <si>
    <t>REVISÃO DE PORTAS</t>
  </si>
  <si>
    <t>EXECUÇÃO DE MURO EXTERNO</t>
  </si>
  <si>
    <t>EXECUÇÃO DE MURO</t>
  </si>
  <si>
    <t>EXECUÇÃO DE ALVENARIAS EM GINÁSIO</t>
  </si>
  <si>
    <t>AUDITORIO</t>
  </si>
  <si>
    <t>LAJE 01 GINÁSIO</t>
  </si>
  <si>
    <t>LAJE GINÁSIO 02</t>
  </si>
  <si>
    <t>TRANSPORTE CIRCULAÇÃO</t>
  </si>
  <si>
    <t>TRASNPORTE PARA QUADRA</t>
  </si>
  <si>
    <t>UTILUZAÇÕES EM GERAL</t>
  </si>
  <si>
    <t>CORREDORES</t>
  </si>
  <si>
    <t>COZINHA</t>
  </si>
  <si>
    <t>DML</t>
  </si>
  <si>
    <t>CIRCILAÇÃO</t>
  </si>
  <si>
    <t>AUDITT´RIO</t>
  </si>
  <si>
    <t xml:space="preserve">COBERTA ESCOLA </t>
  </si>
  <si>
    <t>WC E APOIO GINÁSIO</t>
  </si>
  <si>
    <t>REVISÃO COBERTA COMPLETA</t>
  </si>
  <si>
    <t>WCS E APOIO GINÁSIO</t>
  </si>
  <si>
    <t>PATIO / CANTINA / APMPLIAÇÃO</t>
  </si>
  <si>
    <t>AMPLIAÇÃO SALA DE JOGOS</t>
  </si>
  <si>
    <t>WCS</t>
  </si>
  <si>
    <t>PISO GINÁSIO</t>
  </si>
  <si>
    <t>RESTAURAÇÃO DE VIGAS</t>
  </si>
  <si>
    <t>RESTAURAÇÃO DE LAJES</t>
  </si>
  <si>
    <t>RESTAURAÇÃO DE PILARES</t>
  </si>
  <si>
    <t>COLUNAS DE MURO</t>
  </si>
  <si>
    <t>FABRICAÇÃO DE COLUNAS DE MURO</t>
  </si>
  <si>
    <t>IINFORMÁTICA</t>
  </si>
  <si>
    <t>CORREDORES E CIRCULAÇÕES</t>
  </si>
  <si>
    <t>BWC ADMINISTRAÇÃO</t>
  </si>
  <si>
    <t>ÁREA EXTERNA DO COLÉGIO</t>
  </si>
  <si>
    <t>AREA EXTENA GINASIO</t>
  </si>
  <si>
    <t>PORTÕES DE FERRO</t>
  </si>
  <si>
    <t>TUBOS DE PROTEÇÃO EM JANELAS</t>
  </si>
  <si>
    <t>JANELAS DE MADEIRA SALAS DE AULA, AUDITÓRIO E BIBLIOTECA</t>
  </si>
  <si>
    <t>GINASIO</t>
  </si>
  <si>
    <t>AREAS PINTADAS DENTRO DA EDIFICAÇÃO</t>
  </si>
  <si>
    <t>='PLAN GERAL'!A187</t>
  </si>
  <si>
    <t>ÁREA EXTERNA DA EDIFICAÇÃO</t>
  </si>
  <si>
    <t>ÁREA INTERNA</t>
  </si>
  <si>
    <t>ÁREA INTERNA CORREDOR</t>
  </si>
  <si>
    <t>ÁREAS EXTERNAS</t>
  </si>
  <si>
    <t>PATIO</t>
  </si>
  <si>
    <t>ESCOLA COMPLETA</t>
  </si>
  <si>
    <t>ESCOLA ROMEU AVELAR</t>
  </si>
  <si>
    <t>AREA</t>
  </si>
  <si>
    <t>ÁREAS AFETADAS COM CUPIM</t>
  </si>
  <si>
    <t>6.2</t>
  </si>
  <si>
    <t>7.1</t>
  </si>
  <si>
    <t>7.3</t>
  </si>
  <si>
    <t>8.3</t>
  </si>
  <si>
    <t>9.3</t>
  </si>
  <si>
    <t>9.4</t>
  </si>
  <si>
    <t>10.2</t>
  </si>
  <si>
    <t>10.3</t>
  </si>
  <si>
    <t>11.2</t>
  </si>
  <si>
    <t>PINTURA DE DEMARCAÇÃO DE QUADRA POLIESPORTIVA COM TINTA EPÓXI, E = 5 CM, APLICAÇÃO MANUAL. AF_05/2021</t>
  </si>
  <si>
    <t>18.11</t>
  </si>
  <si>
    <t>QUADRA POLIESPORTIVO</t>
  </si>
  <si>
    <t>180 DIAS</t>
  </si>
  <si>
    <t>P.UNIT.C/ BDI</t>
  </si>
  <si>
    <t>BDI SERVIÇO:</t>
  </si>
  <si>
    <t>PREÇO GLOBAL:</t>
  </si>
  <si>
    <t>TOTAL:</t>
  </si>
  <si>
    <t>MUNICÍPIO:</t>
  </si>
  <si>
    <t>MACEIÓ/AL</t>
  </si>
  <si>
    <t>OBRA:</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</si>
  <si>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</si>
  <si>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</si>
  <si>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</si>
  <si>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</si>
  <si>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</si>
  <si>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</si>
  <si>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</si>
  <si>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</si>
  <si>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</si>
  <si>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</si>
  <si>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</si>
  <si>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</si>
  <si>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</si>
  <si>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</si>
  <si>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</si>
  <si>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</si>
  <si>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</si>
  <si>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</si>
  <si>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</si>
  <si>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</si>
  <si>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</si>
  <si>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</si>
  <si>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</si>
  <si>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</si>
  <si>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</si>
  <si>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</si>
  <si>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</si>
  <si>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</si>
  <si>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</si>
  <si>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</si>
  <si>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</si>
  <si>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</si>
  <si>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</si>
  <si>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</si>
  <si>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</si>
  <si>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</si>
  <si>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</si>
  <si>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</si>
  <si>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</si>
  <si>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</si>
  <si>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</si>
  <si>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</si>
  <si>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</si>
  <si>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</si>
  <si>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</si>
  <si>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</si>
  <si>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</si>
  <si>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</si>
  <si>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</si>
  <si>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</si>
  <si>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</si>
  <si>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</si>
  <si>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</si>
  <si>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</si>
  <si>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</si>
  <si>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</si>
  <si>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</si>
  <si>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</si>
  <si>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</si>
  <si>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</si>
  <si>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</si>
  <si>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</si>
  <si>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</si>
  <si>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</si>
  <si>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</si>
  <si>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</si>
  <si>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</si>
  <si>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</si>
  <si>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</si>
  <si>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</si>
  <si>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</si>
  <si>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</si>
  <si>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</si>
  <si>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</si>
  <si>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</si>
  <si>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</si>
  <si>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</si>
  <si>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</si>
  <si>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</si>
  <si>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</si>
  <si>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</si>
  <si>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</si>
  <si>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</si>
  <si>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</si>
  <si>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</si>
  <si>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</si>
  <si>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</si>
  <si>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</si>
  <si>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</si>
  <si>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</si>
  <si>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</si>
  <si>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</si>
  <si>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</si>
  <si>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</si>
  <si>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</si>
  <si>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</si>
  <si>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</si>
  <si>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</si>
  <si>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</si>
  <si>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</si>
  <si>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</si>
  <si>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</si>
  <si>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</si>
  <si>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</si>
  <si>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</si>
  <si>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</si>
  <si>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</si>
  <si>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</si>
  <si>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</si>
  <si>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</si>
  <si>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</si>
  <si>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</si>
  <si>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</si>
  <si>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</si>
  <si>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</si>
  <si>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</si>
  <si>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</si>
  <si>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</si>
  <si>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</si>
  <si>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</si>
  <si>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</si>
  <si>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</si>
  <si>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</si>
  <si>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</si>
  <si>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</si>
  <si>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</si>
  <si>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</si>
  <si>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</si>
  <si>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</si>
  <si>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</si>
  <si>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</si>
  <si>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</si>
  <si>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</si>
  <si>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</si>
  <si>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</si>
  <si>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</si>
  <si>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</si>
  <si>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</si>
  <si>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</si>
  <si>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</si>
  <si>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</si>
  <si>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</si>
  <si>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</si>
  <si>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</si>
  <si>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</si>
  <si>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</si>
  <si>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</si>
  <si>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</si>
  <si>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</si>
  <si>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</si>
  <si>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</si>
  <si>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</si>
  <si>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</si>
  <si>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</si>
  <si>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</si>
  <si>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</si>
  <si>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</si>
  <si>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</si>
  <si>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</si>
  <si>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</si>
  <si>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</si>
  <si>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</si>
  <si>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</si>
  <si>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</si>
  <si>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</si>
  <si>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</si>
  <si>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</si>
  <si>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</si>
  <si>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</si>
  <si>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</si>
  <si>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</si>
  <si>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</si>
  <si>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</si>
  <si>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</si>
  <si>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</si>
  <si>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</si>
  <si>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</si>
  <si>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</si>
  <si>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</si>
  <si>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</si>
  <si>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</si>
  <si>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</si>
  <si>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</si>
  <si>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</si>
  <si>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</si>
  <si>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</si>
  <si>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</si>
  <si>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</si>
  <si>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</si>
  <si>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</si>
  <si>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</si>
  <si>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</si>
  <si>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</si>
  <si>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</si>
  <si>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</si>
  <si>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</si>
  <si>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</si>
  <si>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</si>
  <si>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</si>
  <si>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</si>
  <si>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</si>
  <si>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</si>
  <si>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</si>
  <si>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</si>
  <si>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</si>
  <si>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</si>
  <si>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</si>
  <si>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</si>
  <si>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</si>
  <si>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</si>
  <si>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</si>
  <si>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</si>
  <si>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</si>
  <si>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</si>
  <si>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</si>
  <si>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</si>
  <si>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</si>
  <si>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</si>
  <si>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</si>
  <si>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</si>
  <si>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</si>
  <si>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</si>
  <si>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</si>
  <si>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</si>
  <si>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</si>
  <si>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</si>
  <si>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</si>
  <si>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</si>
  <si>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</si>
  <si>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</si>
  <si>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</si>
  <si>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</si>
  <si>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</si>
  <si>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</si>
  <si>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</si>
  <si>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</si>
  <si>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</si>
  <si>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</si>
  <si>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</si>
  <si>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</si>
  <si>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</si>
  <si>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</si>
  <si>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</si>
  <si>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</si>
  <si>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</si>
  <si>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</si>
  <si>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</si>
  <si>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</si>
  <si>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</si>
  <si>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</si>
  <si>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</si>
  <si>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</si>
  <si>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</si>
  <si>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</si>
  <si>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</si>
  <si>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</si>
  <si>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</si>
  <si>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</si>
  <si>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</si>
  <si>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</si>
  <si>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</si>
  <si>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</si>
  <si>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</si>
  <si>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</si>
  <si>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</si>
  <si>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</si>
  <si>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</si>
  <si>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</si>
  <si>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</si>
  <si>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</si>
  <si>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</si>
  <si>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</si>
  <si>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</si>
  <si>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</si>
  <si>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</si>
  <si>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</si>
  <si>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</si>
  <si>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</si>
  <si>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</si>
  <si>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</si>
  <si>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</si>
  <si>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</si>
  <si>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</si>
  <si>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</si>
  <si>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</si>
  <si>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</si>
  <si>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</si>
  <si>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</si>
  <si>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</si>
  <si>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</si>
  <si>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</si>
  <si>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</si>
  <si>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</si>
  <si>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</si>
  <si>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</si>
  <si>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</si>
  <si>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</si>
  <si>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</si>
  <si>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</si>
  <si>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</si>
  <si>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</si>
  <si>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</si>
  <si>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</si>
  <si>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</si>
  <si>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</si>
  <si>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</si>
  <si>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</si>
  <si>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</si>
  <si>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</si>
  <si>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</si>
  <si>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</si>
  <si>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</si>
  <si>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</si>
  <si>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</si>
  <si>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</si>
  <si>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</si>
  <si>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</si>
  <si>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</si>
  <si>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</si>
  <si>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</si>
  <si>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</si>
  <si>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</si>
  <si>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</si>
  <si>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</si>
  <si>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</si>
  <si>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</si>
  <si>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</si>
  <si>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</si>
  <si>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</si>
  <si>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</si>
  <si>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</si>
  <si>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</si>
  <si>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</si>
  <si>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</si>
  <si>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</si>
  <si>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</si>
  <si>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</si>
  <si>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</si>
  <si>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</si>
  <si>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</si>
  <si>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</si>
  <si>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</si>
  <si>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</si>
  <si>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</si>
  <si>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</si>
  <si>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</si>
  <si>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</si>
  <si>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</si>
  <si>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</si>
  <si>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</si>
  <si>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</si>
  <si>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</si>
  <si>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</si>
  <si>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</si>
  <si>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</si>
  <si>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</si>
  <si>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</si>
  <si>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</si>
  <si>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</si>
  <si>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</si>
  <si>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</si>
  <si>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</si>
  <si>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</si>
  <si>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</si>
  <si>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</si>
  <si>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</si>
  <si>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</si>
  <si>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</si>
  <si>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</si>
  <si>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</si>
  <si>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</si>
  <si>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</si>
  <si>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</si>
  <si>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</si>
  <si>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</si>
  <si>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</si>
  <si>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</si>
  <si>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</si>
  <si>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</si>
  <si>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</si>
  <si>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</si>
  <si>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</si>
  <si>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</si>
  <si>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</si>
  <si>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</si>
  <si>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</si>
  <si>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</si>
  <si>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</si>
  <si>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</si>
  <si>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</si>
  <si>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</si>
  <si>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</si>
  <si>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</si>
  <si>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</si>
  <si>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</si>
  <si>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</si>
  <si>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</si>
  <si>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</si>
  <si>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</si>
  <si>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</si>
  <si>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</si>
  <si>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</si>
  <si>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</si>
  <si>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</si>
  <si>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</si>
  <si>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</si>
  <si>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</si>
  <si>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</si>
  <si>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</si>
  <si>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</si>
  <si>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</si>
  <si>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</si>
  <si>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</si>
  <si>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</si>
  <si>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</si>
  <si>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</si>
  <si>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</si>
  <si>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</si>
  <si>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</si>
  <si>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</si>
  <si>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</si>
  <si>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</si>
  <si>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</si>
  <si>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</si>
  <si>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</si>
  <si>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</si>
  <si>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</si>
  <si>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</si>
  <si>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</si>
  <si>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</si>
  <si>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</si>
  <si>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</si>
  <si>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</si>
  <si>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</si>
  <si>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</si>
  <si>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</si>
  <si>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</si>
  <si>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</si>
  <si>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</si>
  <si>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</si>
  <si>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</si>
  <si>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</si>
  <si>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</si>
  <si>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</si>
  <si>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</si>
  <si>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</si>
  <si>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</si>
  <si>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</si>
  <si>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</si>
  <si>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</si>
  <si>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</si>
  <si>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</si>
  <si>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</si>
  <si>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</si>
  <si>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</si>
  <si>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</si>
  <si>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</si>
  <si>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</si>
  <si>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</si>
  <si>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</si>
  <si>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</si>
  <si>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</si>
  <si>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</si>
  <si>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</si>
  <si>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</si>
  <si>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</si>
  <si>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</si>
  <si>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</si>
  <si>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</si>
  <si>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</si>
  <si>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</si>
  <si>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</si>
  <si>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</si>
  <si>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</si>
  <si>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</si>
  <si>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</si>
  <si>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</si>
  <si>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</si>
  <si>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</si>
  <si>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</si>
  <si>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</si>
  <si>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</si>
  <si>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</si>
  <si>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</si>
  <si>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</si>
  <si>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</si>
  <si>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</si>
  <si>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78 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</si>
  <si>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</si>
  <si>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</si>
  <si>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</si>
  <si>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</si>
  <si>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</si>
  <si>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</si>
  <si>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</si>
  <si>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</si>
  <si>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</si>
  <si>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</si>
  <si>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</si>
  <si>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</si>
  <si>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</si>
  <si>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</si>
  <si>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</si>
  <si>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</si>
  <si>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</si>
  <si>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</si>
  <si>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</si>
  <si>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</si>
  <si>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</si>
  <si>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</si>
  <si>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</si>
  <si>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</si>
  <si>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</si>
  <si>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</si>
  <si>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</si>
  <si>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</si>
  <si>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</si>
  <si>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</si>
  <si>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</si>
  <si>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</si>
  <si>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</si>
  <si>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</si>
  <si>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</si>
  <si>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</si>
  <si>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</si>
  <si>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</si>
  <si>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</si>
  <si>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</si>
  <si>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</si>
  <si>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</si>
  <si>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</si>
  <si>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</si>
  <si>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</si>
  <si>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</si>
  <si>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</si>
  <si>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</si>
  <si>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</si>
  <si>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</si>
  <si>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</si>
  <si>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</si>
  <si>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</si>
  <si>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</si>
  <si>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</si>
  <si>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</si>
  <si>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</si>
  <si>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</si>
  <si>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</si>
  <si>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</si>
  <si>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</si>
  <si>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</si>
  <si>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</si>
  <si>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</si>
  <si>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</si>
  <si>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</si>
  <si>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</si>
  <si>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</si>
  <si>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</si>
  <si>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</si>
  <si>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</si>
  <si>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</si>
  <si>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</si>
  <si>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</si>
  <si>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</si>
  <si>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</si>
  <si>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</si>
  <si>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</si>
  <si>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</si>
  <si>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</si>
  <si>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</si>
  <si>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</si>
  <si>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</si>
  <si>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</si>
  <si>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</si>
  <si>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</si>
  <si>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</si>
  <si>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</si>
  <si>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</si>
  <si>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</si>
  <si>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</si>
  <si>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</si>
  <si>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</si>
  <si>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</si>
  <si>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</si>
  <si>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</si>
  <si>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</si>
  <si>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</si>
  <si>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</si>
  <si>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</si>
  <si>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</si>
  <si>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</si>
  <si>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</si>
  <si>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</si>
  <si>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</si>
  <si>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</si>
  <si>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</si>
  <si>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</si>
  <si>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</si>
  <si>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</si>
  <si>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</si>
  <si>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</si>
  <si>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</si>
  <si>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</si>
  <si>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</si>
  <si>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</si>
  <si>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</si>
  <si>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</si>
  <si>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</si>
  <si>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</si>
  <si>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</si>
  <si>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</si>
  <si>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</si>
  <si>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</si>
  <si>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</si>
  <si>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</si>
  <si>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</si>
  <si>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</si>
  <si>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</si>
  <si>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</si>
  <si>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</si>
  <si>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</si>
  <si>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</si>
  <si>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</si>
  <si>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</si>
  <si>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</si>
  <si>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</si>
  <si>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</si>
  <si>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</si>
  <si>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</si>
  <si>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</si>
  <si>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</si>
  <si>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</si>
  <si>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78 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</si>
  <si>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</si>
  <si>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</si>
  <si>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</si>
  <si>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</si>
  <si>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</si>
  <si>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</si>
  <si>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</si>
  <si>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</si>
  <si>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</si>
  <si>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</si>
  <si>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</si>
  <si>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</si>
  <si>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</si>
  <si>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</si>
  <si>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</si>
  <si>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</si>
  <si>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</si>
  <si>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</si>
  <si>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</si>
  <si>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</si>
  <si>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</si>
  <si>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</si>
  <si>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</si>
  <si>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</si>
  <si>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</si>
  <si>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</si>
  <si>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</si>
  <si>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</si>
  <si>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</si>
  <si>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</si>
  <si>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</si>
  <si>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</si>
  <si>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</si>
  <si>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</si>
  <si>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</si>
  <si>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</si>
  <si>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</si>
  <si>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</si>
  <si>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</si>
  <si>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</si>
  <si>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</si>
  <si>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</si>
  <si>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</si>
  <si>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</si>
  <si>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</si>
  <si>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</si>
  <si>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</si>
  <si>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</si>
  <si>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</si>
  <si>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</si>
  <si>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</si>
  <si>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</si>
  <si>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</si>
  <si>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</si>
  <si>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</si>
  <si>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</si>
  <si>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</si>
  <si>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</si>
  <si>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</si>
  <si>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</si>
  <si>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</si>
  <si>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</si>
  <si>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</si>
  <si>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</si>
  <si>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</si>
  <si>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</si>
  <si>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</si>
  <si>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</si>
  <si>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</si>
  <si>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</si>
  <si>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</si>
  <si>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</si>
  <si>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</si>
  <si>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</si>
  <si>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</si>
  <si>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</si>
  <si>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</si>
  <si>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</si>
  <si>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</si>
  <si>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</si>
  <si>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</si>
  <si>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</si>
  <si>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</si>
  <si>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</si>
  <si>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</si>
  <si>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</si>
  <si>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</si>
  <si>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</si>
  <si>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</si>
  <si>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</si>
  <si>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</si>
  <si>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</si>
  <si>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</si>
  <si>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</si>
  <si>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</si>
  <si>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</si>
  <si>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</si>
  <si>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</si>
  <si>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</si>
  <si>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</si>
  <si>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</si>
  <si>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</si>
  <si>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</si>
  <si>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</si>
  <si>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</si>
  <si>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</si>
  <si>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</si>
  <si>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</si>
  <si>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</si>
  <si>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</si>
  <si>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</si>
  <si>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</si>
  <si>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</si>
  <si>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</si>
  <si>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</si>
  <si>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</si>
  <si>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</si>
  <si>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</si>
  <si>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</si>
  <si>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</si>
  <si>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</si>
  <si>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</si>
  <si>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</si>
  <si>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</si>
  <si>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</si>
  <si>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</si>
  <si>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</si>
  <si>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</si>
  <si>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</si>
  <si>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</si>
  <si>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</si>
  <si>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</si>
  <si>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</si>
  <si>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</si>
  <si>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</si>
  <si>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</si>
  <si>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</si>
  <si>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</si>
  <si>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</si>
  <si>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</si>
  <si>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</si>
  <si>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</si>
  <si>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</si>
  <si>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</si>
  <si>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</si>
  <si>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</si>
  <si>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</si>
  <si>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</si>
  <si>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</si>
  <si>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</si>
  <si>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</si>
  <si>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</si>
  <si>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</si>
  <si>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</si>
  <si>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</si>
  <si>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</si>
  <si>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</si>
  <si>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</si>
  <si>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</si>
  <si>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</si>
  <si>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</si>
  <si>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</si>
  <si>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</si>
  <si>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</si>
  <si>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</si>
  <si>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</si>
  <si>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</si>
  <si>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</si>
  <si>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</si>
  <si>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</si>
  <si>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</si>
  <si>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</si>
  <si>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</si>
  <si>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</si>
  <si>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</si>
  <si>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</si>
  <si>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</si>
  <si>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</si>
  <si>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</si>
  <si>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</si>
  <si>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</si>
  <si>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</si>
  <si>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</si>
  <si>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</si>
  <si>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</si>
  <si>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</si>
  <si>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</si>
  <si>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</si>
  <si>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</si>
  <si>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</si>
  <si>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</si>
  <si>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</si>
  <si>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</si>
  <si>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</si>
  <si>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</si>
  <si>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</si>
  <si>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</si>
  <si>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</si>
  <si>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</si>
  <si>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</si>
  <si>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</si>
  <si>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</si>
  <si>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</si>
  <si>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</si>
  <si>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</si>
  <si>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</si>
  <si>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</si>
  <si>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</si>
  <si>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</si>
  <si>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</si>
  <si>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</si>
  <si>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</si>
  <si>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</si>
  <si>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</si>
  <si>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</si>
  <si>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</si>
  <si>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</si>
  <si>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</si>
  <si>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</si>
  <si>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</si>
  <si>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</si>
  <si>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</si>
  <si>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</si>
  <si>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</si>
  <si>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</si>
  <si>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</si>
  <si>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</si>
  <si>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</si>
  <si>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</si>
  <si>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</si>
  <si>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</si>
  <si>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</si>
  <si>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</si>
  <si>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</si>
  <si>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</si>
  <si>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</si>
  <si>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</si>
  <si>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</si>
  <si>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</si>
  <si>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</si>
  <si>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</si>
  <si>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</si>
  <si>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</si>
  <si>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</si>
  <si>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</si>
  <si>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</si>
  <si>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</si>
  <si>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</si>
  <si>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</si>
  <si>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</si>
  <si>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</si>
  <si>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</si>
  <si>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</si>
  <si>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</si>
  <si>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</si>
  <si>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</si>
  <si>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</si>
  <si>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</si>
  <si>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</si>
  <si>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</si>
  <si>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</si>
  <si>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</si>
  <si>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</si>
  <si>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</si>
  <si>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</si>
  <si>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</si>
  <si>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</si>
  <si>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</si>
  <si>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</si>
  <si>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</si>
  <si>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</si>
  <si>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</si>
  <si>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</si>
  <si>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</si>
  <si>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</si>
  <si>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</si>
  <si>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</si>
  <si>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</si>
  <si>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</si>
  <si>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</si>
  <si>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</si>
  <si>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</si>
  <si>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</si>
  <si>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</si>
  <si>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</si>
  <si>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</si>
  <si>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</si>
  <si>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</si>
  <si>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</si>
  <si>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</si>
  <si>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</si>
  <si>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</si>
  <si>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</si>
  <si>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</si>
  <si>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</si>
  <si>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</si>
  <si>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</si>
  <si>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</si>
  <si>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</si>
  <si>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</si>
  <si>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</si>
  <si>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</si>
  <si>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</si>
  <si>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</si>
  <si>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</si>
  <si>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</si>
  <si>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</si>
  <si>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</si>
  <si>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</si>
  <si>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</si>
  <si>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</si>
  <si>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</si>
  <si>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</si>
  <si>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</si>
  <si>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</si>
  <si>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</si>
  <si>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</si>
  <si>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</si>
  <si>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</si>
  <si>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</si>
  <si>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</si>
  <si>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</si>
  <si>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</si>
  <si>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</si>
  <si>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</si>
  <si>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</si>
  <si>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</si>
  <si>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</si>
  <si>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</si>
  <si>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</si>
  <si>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</si>
  <si>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</si>
  <si>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</si>
  <si>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</si>
  <si>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</si>
  <si>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</si>
  <si>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</si>
  <si>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</si>
  <si>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</si>
  <si>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</si>
  <si>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</si>
  <si>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</si>
  <si>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</si>
  <si>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</si>
  <si>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</si>
  <si>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</si>
  <si>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</si>
  <si>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</si>
  <si>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</si>
  <si>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</si>
  <si>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</si>
  <si>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</si>
  <si>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</si>
  <si>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</si>
  <si>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</si>
  <si>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</si>
  <si>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</si>
  <si>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</si>
  <si>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</si>
  <si>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</si>
  <si>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</si>
  <si>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</si>
  <si>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</si>
  <si>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</si>
  <si>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</si>
  <si>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</si>
  <si>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</si>
  <si>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</si>
  <si>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</si>
  <si>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</si>
  <si>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</si>
  <si>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</si>
  <si>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</si>
  <si>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</si>
  <si>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</si>
  <si>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</si>
  <si>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</si>
  <si>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</si>
  <si>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</si>
  <si>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</si>
  <si>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</si>
  <si>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</si>
  <si>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</si>
  <si>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</si>
  <si>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</si>
  <si>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</si>
  <si>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</si>
  <si>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</si>
  <si>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</si>
  <si>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</si>
  <si>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</si>
  <si>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</si>
  <si>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</si>
  <si>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</si>
  <si>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</si>
  <si>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</si>
  <si>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</si>
  <si>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</si>
  <si>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</si>
  <si>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</si>
  <si>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</si>
  <si>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</si>
  <si>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</si>
  <si>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</si>
  <si>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</si>
  <si>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</si>
  <si>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</si>
  <si>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</si>
  <si>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</si>
  <si>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</si>
  <si>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</si>
  <si>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</si>
  <si>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</si>
  <si>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</si>
  <si>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</si>
  <si>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</si>
  <si>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</si>
  <si>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</si>
  <si>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</si>
  <si>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</si>
  <si>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</si>
  <si>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</si>
  <si>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</si>
  <si>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</si>
  <si>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</si>
  <si>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</si>
  <si>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</si>
  <si>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</si>
  <si>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</si>
  <si>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</si>
  <si>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</si>
  <si>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</si>
  <si>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</si>
  <si>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</si>
  <si>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</si>
  <si>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</si>
  <si>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</si>
  <si>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</si>
  <si>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</si>
  <si>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</si>
  <si>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</si>
  <si>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</si>
  <si>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</si>
  <si>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</si>
  <si>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</si>
  <si>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</si>
  <si>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</si>
  <si>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</si>
  <si>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</si>
  <si>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</si>
  <si>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</si>
  <si>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</si>
  <si>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</si>
  <si>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</si>
  <si>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</si>
  <si>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</si>
  <si>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</si>
  <si>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</si>
  <si>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</si>
  <si>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</si>
  <si>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</si>
  <si>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</si>
  <si>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</si>
  <si>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</si>
  <si>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</si>
  <si>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</si>
  <si>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</si>
  <si>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</si>
  <si>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</si>
  <si>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</si>
  <si>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</si>
  <si>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</si>
  <si>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</si>
  <si>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</si>
  <si>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</si>
  <si>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</si>
  <si>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</si>
  <si>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</si>
  <si>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</si>
  <si>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</si>
  <si>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</si>
  <si>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</si>
  <si>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</si>
  <si>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</si>
  <si>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</si>
  <si>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</si>
  <si>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</si>
  <si>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</si>
  <si>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</si>
  <si>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</si>
  <si>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</si>
  <si>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</si>
  <si>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</si>
  <si>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</si>
  <si>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</si>
  <si>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</si>
  <si>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</si>
  <si>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</si>
  <si>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</si>
  <si>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</si>
  <si>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</si>
  <si>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</si>
  <si>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</si>
  <si>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</si>
  <si>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</si>
  <si>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</si>
  <si>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</si>
  <si>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</si>
  <si>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</si>
  <si>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</si>
  <si>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</si>
  <si>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</si>
  <si>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</si>
  <si>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</si>
  <si>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</si>
  <si>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</si>
  <si>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</si>
  <si>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</si>
  <si>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</si>
  <si>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</si>
  <si>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</si>
  <si>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</si>
  <si>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</si>
  <si>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</si>
  <si>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</si>
  <si>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</si>
  <si>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</si>
  <si>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</si>
  <si>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</si>
  <si>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</si>
  <si>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</si>
  <si>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</si>
  <si>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</si>
  <si>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</si>
  <si>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</si>
  <si>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</si>
  <si>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</si>
  <si>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</si>
  <si>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</si>
  <si>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</si>
  <si>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</si>
  <si>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</si>
  <si>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</si>
  <si>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</si>
  <si>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</si>
  <si>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</si>
  <si>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</si>
  <si>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</si>
  <si>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</si>
  <si>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</si>
  <si>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</si>
  <si>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</si>
  <si>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</si>
  <si>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</si>
  <si>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</si>
  <si>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</si>
  <si>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</si>
  <si>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</si>
  <si>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</si>
  <si>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</si>
  <si>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</si>
  <si>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</si>
  <si>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</si>
  <si>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</si>
  <si>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</si>
  <si>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</si>
  <si>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</si>
  <si>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</si>
  <si>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</si>
  <si>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</si>
  <si>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</si>
  <si>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</si>
  <si>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</si>
  <si>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</si>
  <si>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</si>
  <si>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</si>
  <si>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</si>
  <si>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</si>
  <si>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</si>
  <si>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</si>
  <si>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</si>
  <si>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</si>
  <si>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</si>
  <si>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</si>
  <si>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</si>
  <si>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</si>
  <si>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</si>
  <si>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</si>
  <si>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</si>
  <si>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</si>
  <si>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</si>
  <si>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</si>
  <si>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</si>
  <si>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</si>
  <si>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</si>
  <si>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</si>
  <si>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</si>
  <si>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</si>
  <si>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</si>
  <si>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</si>
  <si>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</si>
  <si>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</si>
  <si>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</si>
  <si>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</si>
  <si>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</si>
  <si>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</si>
  <si>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</si>
  <si>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</si>
  <si>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</si>
  <si>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</si>
  <si>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</si>
  <si>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</si>
  <si>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</si>
  <si>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</si>
  <si>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</si>
  <si>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</si>
  <si>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</si>
  <si>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</si>
  <si>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</si>
  <si>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</si>
  <si>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</si>
  <si>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</si>
  <si>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</si>
  <si>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</si>
  <si>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</si>
  <si>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</si>
  <si>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</si>
  <si>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</si>
  <si>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</si>
  <si>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</si>
  <si>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</si>
  <si>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</si>
  <si>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</si>
  <si>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</si>
  <si>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</si>
  <si>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</si>
  <si>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</si>
  <si>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</si>
  <si>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</si>
  <si>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</si>
  <si>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</si>
  <si>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</si>
  <si>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</si>
  <si>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</si>
  <si>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</si>
  <si>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</si>
  <si>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VARREDEIRA DE GRAMA SINTÉTICA A GASOLINA, 2,4 CV, 4 TEMPOS - MATERIAIS NA OPERAÇÃO. AF_02/2022</t>
  </si>
  <si>
    <t>BATE ESTACA PARA INSTALAÇÃO DE DEFENSAS METÁLICAS (GUARD RAIL) FIXO, INCLUSIVE CAMINHÃO TOCO PBT 9.700 KG, POTÊNCIA DE 160 CV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</si>
  <si>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</si>
  <si>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</si>
  <si>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</si>
  <si>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</si>
  <si>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</si>
  <si>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</si>
  <si>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</si>
  <si>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</si>
  <si>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</si>
  <si>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</si>
  <si>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</si>
  <si>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</si>
  <si>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</si>
  <si>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</si>
  <si>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</si>
  <si>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</si>
  <si>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</si>
  <si>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</si>
  <si>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</si>
  <si>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</si>
  <si>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</si>
  <si>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</si>
  <si>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</si>
  <si>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</si>
  <si>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</si>
  <si>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</si>
  <si>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</si>
  <si>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</si>
  <si>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</si>
  <si>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</si>
  <si>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</si>
  <si>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</si>
  <si>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</si>
  <si>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</si>
  <si>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</si>
  <si>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</si>
  <si>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</si>
  <si>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</si>
  <si>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</si>
  <si>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</si>
  <si>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</si>
  <si>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</si>
  <si>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</si>
  <si>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</si>
  <si>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</si>
  <si>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</si>
  <si>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</si>
  <si>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</si>
  <si>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</si>
  <si>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</si>
  <si>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</si>
  <si>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</si>
  <si>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</si>
  <si>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</si>
  <si>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</si>
  <si>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</si>
  <si>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</si>
  <si>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</si>
  <si>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</si>
  <si>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</si>
  <si>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</si>
  <si>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</si>
  <si>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</si>
  <si>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</si>
  <si>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</si>
  <si>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</si>
  <si>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</si>
  <si>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</si>
  <si>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</si>
  <si>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</si>
  <si>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</si>
  <si>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</si>
  <si>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</si>
  <si>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</si>
  <si>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</si>
  <si>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</si>
  <si>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</si>
  <si>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</si>
  <si>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</si>
  <si>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</si>
  <si>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</si>
  <si>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</si>
  <si>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</si>
  <si>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</si>
  <si>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</si>
  <si>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</si>
  <si>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</si>
  <si>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</si>
  <si>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</si>
  <si>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</si>
  <si>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</si>
  <si>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</si>
  <si>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</si>
  <si>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</si>
  <si>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</si>
  <si>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</si>
  <si>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</si>
  <si>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</si>
  <si>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</si>
  <si>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</si>
  <si>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</si>
  <si>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</si>
  <si>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</si>
  <si>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</si>
  <si>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</si>
  <si>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</si>
  <si>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</si>
  <si>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</si>
  <si>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</si>
  <si>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</si>
  <si>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</si>
  <si>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</si>
  <si>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</si>
  <si>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</si>
  <si>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</si>
  <si>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</si>
  <si>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</si>
  <si>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</si>
  <si>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</si>
  <si>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</si>
  <si>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</si>
  <si>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</si>
  <si>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</si>
  <si>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</si>
  <si>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</si>
  <si>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</si>
  <si>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</si>
  <si>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</si>
  <si>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</si>
  <si>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</si>
  <si>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</si>
  <si>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</si>
  <si>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</si>
  <si>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</si>
  <si>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</si>
  <si>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</si>
  <si>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</si>
  <si>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</si>
  <si>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</si>
  <si>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</si>
  <si>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</si>
  <si>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</si>
  <si>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</si>
  <si>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</si>
  <si>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</si>
  <si>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</si>
  <si>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</si>
  <si>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</si>
  <si>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</si>
  <si>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</si>
  <si>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</si>
  <si>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</si>
  <si>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</si>
  <si>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</si>
  <si>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</si>
  <si>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</si>
  <si>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</si>
  <si>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</si>
  <si>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</si>
  <si>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</si>
  <si>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</si>
  <si>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</si>
  <si>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</si>
  <si>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</si>
  <si>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</si>
  <si>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</si>
  <si>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</si>
  <si>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</si>
  <si>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</si>
  <si>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</si>
  <si>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</si>
  <si>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</si>
  <si>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</si>
  <si>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</si>
  <si>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</si>
  <si>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</si>
  <si>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</si>
  <si>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</si>
  <si>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</si>
  <si>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</si>
  <si>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</si>
  <si>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</si>
  <si>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</si>
  <si>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</si>
  <si>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</si>
  <si>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</si>
  <si>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</si>
  <si>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</si>
  <si>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</si>
  <si>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</si>
  <si>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</si>
  <si>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</si>
  <si>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</si>
  <si>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</si>
  <si>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</si>
  <si>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</si>
  <si>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</si>
  <si>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</si>
  <si>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</si>
  <si>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</si>
  <si>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</si>
  <si>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</si>
  <si>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</si>
  <si>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</si>
  <si>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</si>
  <si>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</si>
  <si>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</si>
  <si>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</si>
  <si>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</si>
  <si>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</si>
  <si>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</si>
  <si>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</si>
  <si>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</si>
  <si>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</si>
  <si>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</si>
  <si>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</si>
  <si>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</si>
  <si>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</si>
  <si>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</si>
  <si>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</si>
  <si>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</si>
  <si>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</si>
  <si>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</si>
  <si>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</si>
  <si>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</si>
  <si>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</si>
  <si>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</si>
  <si>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</si>
  <si>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</si>
  <si>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</si>
  <si>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</si>
  <si>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</si>
  <si>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</si>
  <si>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</si>
  <si>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</si>
  <si>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</si>
  <si>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</si>
  <si>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</si>
  <si>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</si>
  <si>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</si>
  <si>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</si>
  <si>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</si>
  <si>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</si>
  <si>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</si>
  <si>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</si>
  <si>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</si>
  <si>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</si>
  <si>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</si>
  <si>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</si>
  <si>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</si>
  <si>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</si>
  <si>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</si>
  <si>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</si>
  <si>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</si>
  <si>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</si>
  <si>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</si>
  <si>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</si>
  <si>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</si>
  <si>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</si>
  <si>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</si>
  <si>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</si>
  <si>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</si>
  <si>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</si>
  <si>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</si>
  <si>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</si>
  <si>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</si>
  <si>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</si>
  <si>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</si>
  <si>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</si>
  <si>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</si>
  <si>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</si>
  <si>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</si>
  <si>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</si>
  <si>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</si>
  <si>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</si>
  <si>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</si>
  <si>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</si>
  <si>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</si>
  <si>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</si>
  <si>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</si>
  <si>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</si>
  <si>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</si>
  <si>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</si>
  <si>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</si>
  <si>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</si>
  <si>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</si>
  <si>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</si>
  <si>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</si>
  <si>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</si>
  <si>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</si>
  <si>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</si>
  <si>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</si>
  <si>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</si>
  <si>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</si>
  <si>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</si>
  <si>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</si>
  <si>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</si>
  <si>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</si>
  <si>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</si>
  <si>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</si>
  <si>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</si>
  <si>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</si>
  <si>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</si>
  <si>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</si>
  <si>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</si>
  <si>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</si>
  <si>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</si>
  <si>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</si>
  <si>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</si>
  <si>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</si>
  <si>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</si>
  <si>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</si>
  <si>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</si>
  <si>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</si>
  <si>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</si>
  <si>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</si>
  <si>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</si>
  <si>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</si>
  <si>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</si>
  <si>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</si>
  <si>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</si>
  <si>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</si>
  <si>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</si>
  <si>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</si>
  <si>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</si>
  <si>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</si>
  <si>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</si>
  <si>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</si>
  <si>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</si>
  <si>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</si>
  <si>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</si>
  <si>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</si>
  <si>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</si>
  <si>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</si>
  <si>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</si>
  <si>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</si>
  <si>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</si>
  <si>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</si>
  <si>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</si>
  <si>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</si>
  <si>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</si>
  <si>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</si>
  <si>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</si>
  <si>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</si>
  <si>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</si>
  <si>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</si>
  <si>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</si>
  <si>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</si>
  <si>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</si>
  <si>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</si>
  <si>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</si>
  <si>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</si>
  <si>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</si>
  <si>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</si>
  <si>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</si>
  <si>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</si>
  <si>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</si>
  <si>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</si>
  <si>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</si>
  <si>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</si>
  <si>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</si>
  <si>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</si>
  <si>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</si>
  <si>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</si>
  <si>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</si>
  <si>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</si>
  <si>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</si>
  <si>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</si>
  <si>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</si>
  <si>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</si>
  <si>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</si>
  <si>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</si>
  <si>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</si>
  <si>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</si>
  <si>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</si>
  <si>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</si>
  <si>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</si>
  <si>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</si>
  <si>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</si>
  <si>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</si>
  <si>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</si>
  <si>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</si>
  <si>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</si>
  <si>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</si>
  <si>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</si>
  <si>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</si>
  <si>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</si>
  <si>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</si>
  <si>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</si>
  <si>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</si>
  <si>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</si>
  <si>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</si>
  <si>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</si>
  <si>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</si>
  <si>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</si>
  <si>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</si>
  <si>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</si>
  <si>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</si>
  <si>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</si>
  <si>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</si>
  <si>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</si>
  <si>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</si>
  <si>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</si>
  <si>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</si>
  <si>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</si>
  <si>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</si>
  <si>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</si>
  <si>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</si>
  <si>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</si>
  <si>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</si>
  <si>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</si>
  <si>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</si>
  <si>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</si>
  <si>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</si>
  <si>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</si>
  <si>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</si>
  <si>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</si>
  <si>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</si>
  <si>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</si>
  <si>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</si>
  <si>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</si>
  <si>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</si>
  <si>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</si>
  <si>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</si>
  <si>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</si>
  <si>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</si>
  <si>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</si>
  <si>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</si>
  <si>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</si>
  <si>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</si>
  <si>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</si>
  <si>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</si>
  <si>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</si>
  <si>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</si>
  <si>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</si>
  <si>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</si>
  <si>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</si>
  <si>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</si>
  <si>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</si>
  <si>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</si>
  <si>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</si>
  <si>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</si>
  <si>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</si>
  <si>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</si>
  <si>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</si>
  <si>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</si>
  <si>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</si>
  <si>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</si>
  <si>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</si>
  <si>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</si>
  <si>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</si>
  <si>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</si>
  <si>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</si>
  <si>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</si>
  <si>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</si>
  <si>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</si>
  <si>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</si>
  <si>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</si>
  <si>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</si>
  <si>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</si>
  <si>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</si>
  <si>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</si>
  <si>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</si>
  <si>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</si>
  <si>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</si>
  <si>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</si>
  <si>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</si>
  <si>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</si>
  <si>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</si>
  <si>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</si>
  <si>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</si>
  <si>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</si>
  <si>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</si>
  <si>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</si>
  <si>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</si>
  <si>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</si>
  <si>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</si>
  <si>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</si>
  <si>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</si>
  <si>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</si>
  <si>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</si>
  <si>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</si>
  <si>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</si>
  <si>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</si>
  <si>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</si>
  <si>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</si>
  <si>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</si>
  <si>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</si>
  <si>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</si>
  <si>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</si>
  <si>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</si>
  <si>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</si>
  <si>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</si>
  <si>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</si>
  <si>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</si>
  <si>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</si>
  <si>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</si>
  <si>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</si>
  <si>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</si>
  <si>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</si>
  <si>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</si>
  <si>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</si>
  <si>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</si>
  <si>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</si>
  <si>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</si>
  <si>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</si>
  <si>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</si>
  <si>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</si>
  <si>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</si>
  <si>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</si>
  <si>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</si>
  <si>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</si>
  <si>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</si>
  <si>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</si>
  <si>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</si>
  <si>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</si>
  <si>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</si>
  <si>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</si>
  <si>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</si>
  <si>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</si>
  <si>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</si>
  <si>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</si>
  <si>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</si>
  <si>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</si>
  <si>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</si>
  <si>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</si>
  <si>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</si>
  <si>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</si>
  <si>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</si>
  <si>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</si>
  <si>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</si>
  <si>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</si>
  <si>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</si>
  <si>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</si>
  <si>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</si>
  <si>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</si>
  <si>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</si>
  <si>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</si>
  <si>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</si>
  <si>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</si>
  <si>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</si>
  <si>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</si>
  <si>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</si>
  <si>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</si>
  <si>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</si>
  <si>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</si>
  <si>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</si>
  <si>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</si>
  <si>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</si>
  <si>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</si>
  <si>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</si>
  <si>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</si>
  <si>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</si>
  <si>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</si>
  <si>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</si>
  <si>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</si>
  <si>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</si>
  <si>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</si>
  <si>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</si>
  <si>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</si>
  <si>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</si>
  <si>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</si>
  <si>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</si>
  <si>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</si>
  <si>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</si>
  <si>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</si>
  <si>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</si>
  <si>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</si>
  <si>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</si>
  <si>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</si>
  <si>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</si>
  <si>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</si>
  <si>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</si>
  <si>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</si>
  <si>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</si>
  <si>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</si>
  <si>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</si>
  <si>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</si>
  <si>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</si>
  <si>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</si>
  <si>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</si>
  <si>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</si>
  <si>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</si>
  <si>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</si>
  <si>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</si>
  <si>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</si>
  <si>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</si>
  <si>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</si>
  <si>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</si>
  <si>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</si>
  <si>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</si>
  <si>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</si>
  <si>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</si>
  <si>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</si>
  <si>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</si>
  <si>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</si>
  <si>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</si>
  <si>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</si>
  <si>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</si>
  <si>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</si>
  <si>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</si>
  <si>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</si>
  <si>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</si>
  <si>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</si>
  <si>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</si>
  <si>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</si>
  <si>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</si>
  <si>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</si>
  <si>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</si>
  <si>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</si>
  <si>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</si>
  <si>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</si>
  <si>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</si>
  <si>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</si>
  <si>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</si>
  <si>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</si>
  <si>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</si>
  <si>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</si>
  <si>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</si>
  <si>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</si>
  <si>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</si>
  <si>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</si>
  <si>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</si>
  <si>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</si>
  <si>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</si>
  <si>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</si>
  <si>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</si>
  <si>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</si>
  <si>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</si>
  <si>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</si>
  <si>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</si>
  <si>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</si>
  <si>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</si>
  <si>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</si>
  <si>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</si>
  <si>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</si>
  <si>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</si>
  <si>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</si>
  <si>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</si>
  <si>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</si>
  <si>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</si>
  <si>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</si>
  <si>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</si>
  <si>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</si>
  <si>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</si>
  <si>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</si>
  <si>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</si>
  <si>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</si>
  <si>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</si>
  <si>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</si>
  <si>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</si>
  <si>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</si>
  <si>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</si>
  <si>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</si>
  <si>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</si>
  <si>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</si>
  <si>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</si>
  <si>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</si>
  <si>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</si>
  <si>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</si>
  <si>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</si>
  <si>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</si>
  <si>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</si>
  <si>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</si>
  <si>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</si>
  <si>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</si>
  <si>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</si>
  <si>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</si>
  <si>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</si>
  <si>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</si>
  <si>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</si>
  <si>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</si>
  <si>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</si>
  <si>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</si>
  <si>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</si>
  <si>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</si>
  <si>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</si>
  <si>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</si>
  <si>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</si>
  <si>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</si>
  <si>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</si>
  <si>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</si>
  <si>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</si>
  <si>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</si>
  <si>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</si>
  <si>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</si>
  <si>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</si>
  <si>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</si>
  <si>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</si>
  <si>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</si>
  <si>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</si>
  <si>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</si>
  <si>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</si>
  <si>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</si>
  <si>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</si>
  <si>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</si>
  <si>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</si>
  <si>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</si>
  <si>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</si>
  <si>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</si>
  <si>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</si>
  <si>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</si>
  <si>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</si>
  <si>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</si>
  <si>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</si>
  <si>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</si>
  <si>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</si>
  <si>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</si>
  <si>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</si>
  <si>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</si>
  <si>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</si>
  <si>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</si>
  <si>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</si>
  <si>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</si>
  <si>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</si>
  <si>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</si>
  <si>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</si>
  <si>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</si>
  <si>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</si>
  <si>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</si>
  <si>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</si>
  <si>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</si>
  <si>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</si>
  <si>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</si>
  <si>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</si>
  <si>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</si>
  <si>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</si>
  <si>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</si>
  <si>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</si>
  <si>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</si>
  <si>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</si>
  <si>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</si>
  <si>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</si>
  <si>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</si>
  <si>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</si>
  <si>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</si>
  <si>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</si>
  <si>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</si>
  <si>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</si>
  <si>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</si>
  <si>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</si>
  <si>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</si>
  <si>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</si>
  <si>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</si>
  <si>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</si>
  <si>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</si>
  <si>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</si>
  <si>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</si>
  <si>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</si>
  <si>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</si>
  <si>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</si>
  <si>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</si>
  <si>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</si>
  <si>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</si>
  <si>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</si>
  <si>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</si>
  <si>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</si>
  <si>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</si>
  <si>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</si>
  <si>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</si>
  <si>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</si>
  <si>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</si>
  <si>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</si>
  <si>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</si>
  <si>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</si>
  <si>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</si>
  <si>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</si>
  <si>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</si>
  <si>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</si>
  <si>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</si>
  <si>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</si>
  <si>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</si>
  <si>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</si>
  <si>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</si>
  <si>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</si>
  <si>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</si>
  <si>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</si>
  <si>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</si>
  <si>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</si>
  <si>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</si>
  <si>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</si>
  <si>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</si>
  <si>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</si>
  <si>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</si>
  <si>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</si>
  <si>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</si>
  <si>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</si>
  <si>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</si>
  <si>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</si>
  <si>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</si>
  <si>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</si>
  <si>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</si>
  <si>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</si>
  <si>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</si>
  <si>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</si>
  <si>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</si>
  <si>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</si>
  <si>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</si>
  <si>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</si>
  <si>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</si>
  <si>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</si>
  <si>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</si>
  <si>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</si>
  <si>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</si>
  <si>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</si>
  <si>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</si>
  <si>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</si>
  <si>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</si>
  <si>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</si>
  <si>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</si>
  <si>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</si>
  <si>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</si>
  <si>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</si>
  <si>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</si>
  <si>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</si>
  <si>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</si>
  <si>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</si>
  <si>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</si>
  <si>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</si>
  <si>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</si>
  <si>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</si>
  <si>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</si>
  <si>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</si>
  <si>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</si>
  <si>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</si>
  <si>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</si>
  <si>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</si>
  <si>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</si>
  <si>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</si>
  <si>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</si>
  <si>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</si>
  <si>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</si>
  <si>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</si>
  <si>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</si>
  <si>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</si>
  <si>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</si>
  <si>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</si>
  <si>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</si>
  <si>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</si>
  <si>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</si>
  <si>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</si>
  <si>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</si>
  <si>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</si>
  <si>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</si>
  <si>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</si>
  <si>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</si>
  <si>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</si>
  <si>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</si>
  <si>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</si>
  <si>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</si>
  <si>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</si>
  <si>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</si>
  <si>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</si>
  <si>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</si>
  <si>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</si>
  <si>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</si>
  <si>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</si>
  <si>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</si>
  <si>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</si>
  <si>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</si>
  <si>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</si>
  <si>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</si>
  <si>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</si>
  <si>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</si>
  <si>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</si>
  <si>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</si>
  <si>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</si>
  <si>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</si>
  <si>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</si>
  <si>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</si>
  <si>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</si>
  <si>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</si>
  <si>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</si>
  <si>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</si>
  <si>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</si>
  <si>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</si>
  <si>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</si>
  <si>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</si>
  <si>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</si>
  <si>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</si>
  <si>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</si>
  <si>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</si>
  <si>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</si>
  <si>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</si>
  <si>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</si>
  <si>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</si>
  <si>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</si>
  <si>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</si>
  <si>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</si>
  <si>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</si>
  <si>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</si>
  <si>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</si>
  <si>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</si>
  <si>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</si>
  <si>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</si>
  <si>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</si>
  <si>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</si>
  <si>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</si>
  <si>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</si>
  <si>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</si>
  <si>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</si>
  <si>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</si>
  <si>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</si>
  <si>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</si>
  <si>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</si>
  <si>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</si>
  <si>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</si>
  <si>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</si>
  <si>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</si>
  <si>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</si>
  <si>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</si>
  <si>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</si>
  <si>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</si>
  <si>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</si>
  <si>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</si>
  <si>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</si>
  <si>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</si>
  <si>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</si>
  <si>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</si>
  <si>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</si>
  <si>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</si>
  <si>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</si>
  <si>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</si>
  <si>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</si>
  <si>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</si>
  <si>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</si>
  <si>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</si>
  <si>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</si>
  <si>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</si>
  <si>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</si>
  <si>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</si>
  <si>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</si>
  <si>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</si>
  <si>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</si>
  <si>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</si>
  <si>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</si>
  <si>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</si>
  <si>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</si>
  <si>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</si>
  <si>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</si>
  <si>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</si>
  <si>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</si>
  <si>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</si>
  <si>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</si>
  <si>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</si>
  <si>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</si>
  <si>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</si>
  <si>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</si>
  <si>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</si>
  <si>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</si>
  <si>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</si>
  <si>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</si>
  <si>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</si>
  <si>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</si>
  <si>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</si>
  <si>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</si>
  <si>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</si>
  <si>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</si>
  <si>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</si>
  <si>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</si>
  <si>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</si>
  <si>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</si>
  <si>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</si>
  <si>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</si>
  <si>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</si>
  <si>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</si>
  <si>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</si>
  <si>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</si>
  <si>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</si>
  <si>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</si>
  <si>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</si>
  <si>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</si>
  <si>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</si>
  <si>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</si>
  <si>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</si>
  <si>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</si>
  <si>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</si>
  <si>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</si>
  <si>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</si>
  <si>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</si>
  <si>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</si>
  <si>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</si>
  <si>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</si>
  <si>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</si>
  <si>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</si>
  <si>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</si>
  <si>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</si>
  <si>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</si>
  <si>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</si>
  <si>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</si>
  <si>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</si>
  <si>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</si>
  <si>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</si>
  <si>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</si>
  <si>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</si>
  <si>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</si>
  <si>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</si>
  <si>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</si>
  <si>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</si>
  <si>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</si>
  <si>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</si>
  <si>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</si>
  <si>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</si>
  <si>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</si>
  <si>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</si>
  <si>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</si>
  <si>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</si>
  <si>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</si>
  <si>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</si>
  <si>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</si>
  <si>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</si>
  <si>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</si>
  <si>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</si>
  <si>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</si>
  <si>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</si>
  <si>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</si>
  <si>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</si>
  <si>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</si>
  <si>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</si>
  <si>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</si>
  <si>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</si>
  <si>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</si>
  <si>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</si>
  <si>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</si>
  <si>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</si>
  <si>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</si>
  <si>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</si>
  <si>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</si>
  <si>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</si>
  <si>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</si>
  <si>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</si>
  <si>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</si>
  <si>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</si>
  <si>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</si>
  <si>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</si>
  <si>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</si>
  <si>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</si>
  <si>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</si>
  <si>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</si>
  <si>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</si>
  <si>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</si>
  <si>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</si>
  <si>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</si>
  <si>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</si>
  <si>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</si>
  <si>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</si>
  <si>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</si>
  <si>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</si>
  <si>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</si>
  <si>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</si>
  <si>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</si>
  <si>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</si>
  <si>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</si>
  <si>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</si>
  <si>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</si>
  <si>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</si>
  <si>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</si>
  <si>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</si>
  <si>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</si>
  <si>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</si>
  <si>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</si>
  <si>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</si>
  <si>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</si>
  <si>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</si>
  <si>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</si>
  <si>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</si>
  <si>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</si>
  <si>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</si>
  <si>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</si>
  <si>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</si>
  <si>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</si>
  <si>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</si>
  <si>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</si>
  <si>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</si>
  <si>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</si>
  <si>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</si>
  <si>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</si>
  <si>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</si>
  <si>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</si>
  <si>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</si>
  <si>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</si>
  <si>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</si>
  <si>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</si>
  <si>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</si>
  <si>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</si>
  <si>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</si>
  <si>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</si>
  <si>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</si>
  <si>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</si>
  <si>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</si>
  <si>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</si>
  <si>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</si>
  <si>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</si>
  <si>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</si>
  <si>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</si>
  <si>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</si>
  <si>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</si>
  <si>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</si>
  <si>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</si>
  <si>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</si>
  <si>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</si>
  <si>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</si>
  <si>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</si>
  <si>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</si>
  <si>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</si>
  <si>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</si>
  <si>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</si>
  <si>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</si>
  <si>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</si>
  <si>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</si>
  <si>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</si>
  <si>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</si>
  <si>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</si>
  <si>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</si>
  <si>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</si>
  <si>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</si>
  <si>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</si>
  <si>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</si>
  <si>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</si>
  <si>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</si>
  <si>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</si>
  <si>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</si>
  <si>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</si>
  <si>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</si>
  <si>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</si>
  <si>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</si>
  <si>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</si>
  <si>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</si>
  <si>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</si>
  <si>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</si>
  <si>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</si>
  <si>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</si>
  <si>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</si>
  <si>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</si>
  <si>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</si>
  <si>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</si>
  <si>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</si>
  <si>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</si>
  <si>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</si>
  <si>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</si>
  <si>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</si>
  <si>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</si>
  <si>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</si>
  <si>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</si>
  <si>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</si>
  <si>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</si>
  <si>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</si>
  <si>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</si>
  <si>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</si>
  <si>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</si>
  <si>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</si>
  <si>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</si>
  <si>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</si>
  <si>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</si>
  <si>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</si>
  <si>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</si>
  <si>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</si>
  <si>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</si>
  <si>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</si>
  <si>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</si>
  <si>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</si>
  <si>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</si>
  <si>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</si>
  <si>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</si>
  <si>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</si>
  <si>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</si>
  <si>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</si>
  <si>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</si>
  <si>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</si>
  <si>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</si>
  <si>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</si>
  <si>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</si>
  <si>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</si>
  <si>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</si>
  <si>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</si>
  <si>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</si>
  <si>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</si>
  <si>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</si>
  <si>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</si>
  <si>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</si>
  <si>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</si>
  <si>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</si>
  <si>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</si>
  <si>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</si>
  <si>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</si>
  <si>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</si>
  <si>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</si>
  <si>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</si>
  <si>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</si>
  <si>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</si>
  <si>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</si>
  <si>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</si>
  <si>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</si>
  <si>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</si>
  <si>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</si>
  <si>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</si>
  <si>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</si>
  <si>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</si>
  <si>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</si>
  <si>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</si>
  <si>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</si>
  <si>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</si>
  <si>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</si>
  <si>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</si>
  <si>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</si>
  <si>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</si>
  <si>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</si>
  <si>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</si>
  <si>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</si>
  <si>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</si>
  <si>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</si>
  <si>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</si>
  <si>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</si>
  <si>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</si>
  <si>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</si>
  <si>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</si>
  <si>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</si>
  <si>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</si>
  <si>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</si>
  <si>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</si>
  <si>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</si>
  <si>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</si>
  <si>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</si>
  <si>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</si>
  <si>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</si>
  <si>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</si>
  <si>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</si>
  <si>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</si>
  <si>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</si>
  <si>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</si>
  <si>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</si>
  <si>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</si>
  <si>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</si>
  <si>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</si>
  <si>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</si>
  <si>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</si>
  <si>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</si>
  <si>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</si>
  <si>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</si>
  <si>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</si>
  <si>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</si>
  <si>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</si>
  <si>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</si>
  <si>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</si>
  <si>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</si>
  <si>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</si>
  <si>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</si>
  <si>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</si>
  <si>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</si>
  <si>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</si>
  <si>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</si>
  <si>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</si>
  <si>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</si>
  <si>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</si>
  <si>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</si>
  <si>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</si>
  <si>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</si>
  <si>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</si>
  <si>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</si>
  <si>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</si>
  <si>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</si>
  <si>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</si>
  <si>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</si>
  <si>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</si>
  <si>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</si>
  <si>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</si>
  <si>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</si>
  <si>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</si>
  <si>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</si>
  <si>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</si>
  <si>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</si>
  <si>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</si>
  <si>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</si>
  <si>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</si>
  <si>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</si>
  <si>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</si>
  <si>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</si>
  <si>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</si>
  <si>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</si>
  <si>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</si>
  <si>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</si>
  <si>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</si>
  <si>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</si>
  <si>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</si>
  <si>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</si>
  <si>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</si>
  <si>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</si>
  <si>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</si>
  <si>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</si>
  <si>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</si>
  <si>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</si>
  <si>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</si>
  <si>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</si>
  <si>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</si>
  <si>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</si>
  <si>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</si>
  <si>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</si>
  <si>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</si>
  <si>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</si>
  <si>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</si>
  <si>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</si>
  <si>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</si>
  <si>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</si>
  <si>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</si>
  <si>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</si>
  <si>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</si>
  <si>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</si>
  <si>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</si>
  <si>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</si>
  <si>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</si>
  <si>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</si>
  <si>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</si>
  <si>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</si>
  <si>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</si>
  <si>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</si>
  <si>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</si>
  <si>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</si>
  <si>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</si>
  <si>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</si>
  <si>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</si>
  <si>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</si>
  <si>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</si>
  <si>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</si>
  <si>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</si>
  <si>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</si>
  <si>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</si>
  <si>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</si>
  <si>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</si>
  <si>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</si>
  <si>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</si>
  <si>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</si>
  <si>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</si>
  <si>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</si>
  <si>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</si>
  <si>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</si>
  <si>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</si>
  <si>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</si>
  <si>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</si>
  <si>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</si>
  <si>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</si>
  <si>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</si>
  <si>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</si>
  <si>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</si>
  <si>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</si>
  <si>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</si>
  <si>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</si>
  <si>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</si>
  <si>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</si>
  <si>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</si>
  <si>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</si>
  <si>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</si>
  <si>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</si>
  <si>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</si>
  <si>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</si>
  <si>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</si>
  <si>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</si>
  <si>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</si>
  <si>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</si>
  <si>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</si>
  <si>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</si>
  <si>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</si>
  <si>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AF_01/2020_PSA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</si>
  <si>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</si>
  <si>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AF_01/2020_PSA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</si>
  <si>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</si>
  <si>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AF_01/2020_PSA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</si>
  <si>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</si>
  <si>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AF_01/2020_PSA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</si>
  <si>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</si>
  <si>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AF_01/2020_PSA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</si>
  <si>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</si>
  <si>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</si>
  <si>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</si>
  <si>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</si>
  <si>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</si>
  <si>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</si>
  <si>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</si>
  <si>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</si>
  <si>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</si>
  <si>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</si>
  <si>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</si>
  <si>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</si>
  <si>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</si>
  <si>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</si>
  <si>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</si>
  <si>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</si>
  <si>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</si>
  <si>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</si>
  <si>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</si>
  <si>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</si>
  <si>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</si>
  <si>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</si>
  <si>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</si>
  <si>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</si>
  <si>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</si>
  <si>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</si>
  <si>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</si>
  <si>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</si>
  <si>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</si>
  <si>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</si>
  <si>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</si>
  <si>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</si>
  <si>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</si>
  <si>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</si>
  <si>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</si>
  <si>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</si>
  <si>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</si>
  <si>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</si>
  <si>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</si>
  <si>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</si>
  <si>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</si>
  <si>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</si>
  <si>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</si>
  <si>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</si>
  <si>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</si>
  <si>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</si>
  <si>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</si>
  <si>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</si>
  <si>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</si>
  <si>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</si>
  <si>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</si>
  <si>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</si>
  <si>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</si>
  <si>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</si>
  <si>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</si>
  <si>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</si>
  <si>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</si>
  <si>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</si>
  <si>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</si>
  <si>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</si>
  <si>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</si>
  <si>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</si>
  <si>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</si>
  <si>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</si>
  <si>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</si>
  <si>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</si>
  <si>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</si>
  <si>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</si>
  <si>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</si>
  <si>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</si>
  <si>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</si>
  <si>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</si>
  <si>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</si>
  <si>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</si>
  <si>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</si>
  <si>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</si>
  <si>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</si>
  <si>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</si>
  <si>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</si>
  <si>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</si>
  <si>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</si>
  <si>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</si>
  <si>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</si>
  <si>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</si>
  <si>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</si>
  <si>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</si>
  <si>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</si>
  <si>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</si>
  <si>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</si>
  <si>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</si>
  <si>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</si>
  <si>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</si>
  <si>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</si>
  <si>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</si>
  <si>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</si>
  <si>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</si>
  <si>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</si>
  <si>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</si>
  <si>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</si>
  <si>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</si>
  <si>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</si>
  <si>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</si>
  <si>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</si>
  <si>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</si>
  <si>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</si>
  <si>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</si>
  <si>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</si>
  <si>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</si>
  <si>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</si>
  <si>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</si>
  <si>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</si>
  <si>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</si>
  <si>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</si>
  <si>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</si>
  <si>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</si>
  <si>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</si>
  <si>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</si>
  <si>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</si>
  <si>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</si>
  <si>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</si>
  <si>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</si>
  <si>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</si>
  <si>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</si>
  <si>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</si>
  <si>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</si>
  <si>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</si>
  <si>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</si>
  <si>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</si>
  <si>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</si>
  <si>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</si>
  <si>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</si>
  <si>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</si>
  <si>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</si>
  <si>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</si>
  <si>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</si>
  <si>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</si>
  <si>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</si>
  <si>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</si>
  <si>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</si>
  <si>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</si>
  <si>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</si>
  <si>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CONDULETE DE PVC, TIPO E, PARA ELETRODUTO DE PVC SOLDÁVEL DN 20 MM (1/2''), APARENTE - FORNECIMENTO E INSTALAÇÃO. AF_10/2022</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</si>
  <si>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</si>
  <si>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</si>
  <si>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</si>
  <si>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</si>
  <si>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</si>
  <si>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</si>
  <si>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</si>
  <si>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</si>
  <si>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</si>
  <si>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</si>
  <si>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</si>
  <si>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</si>
  <si>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</si>
  <si>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</si>
  <si>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</si>
  <si>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</si>
  <si>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</si>
  <si>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</si>
  <si>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</si>
  <si>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</si>
  <si>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</si>
  <si>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</si>
  <si>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</si>
  <si>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</si>
  <si>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</si>
  <si>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</si>
  <si>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</si>
  <si>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</si>
  <si>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</si>
  <si>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</si>
  <si>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</si>
  <si>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</si>
  <si>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</si>
  <si>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</si>
  <si>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</si>
  <si>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</si>
  <si>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</si>
  <si>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</si>
  <si>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</si>
  <si>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</si>
  <si>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</si>
  <si>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</si>
  <si>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</si>
  <si>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</si>
  <si>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</si>
  <si>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</si>
  <si>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</si>
  <si>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</si>
  <si>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</si>
  <si>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</si>
  <si>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</si>
  <si>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</si>
  <si>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</si>
  <si>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</si>
  <si>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</si>
  <si>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</si>
  <si>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</si>
  <si>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</si>
  <si>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</si>
  <si>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</si>
  <si>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</si>
  <si>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</si>
  <si>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</si>
  <si>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</si>
  <si>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</si>
  <si>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</si>
  <si>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</si>
  <si>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</si>
  <si>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</si>
  <si>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</si>
  <si>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</si>
  <si>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</si>
  <si>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</si>
  <si>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</si>
  <si>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</si>
  <si>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</si>
  <si>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</si>
  <si>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</si>
  <si>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</si>
  <si>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</si>
  <si>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</si>
  <si>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</si>
  <si>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</si>
  <si>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</si>
  <si>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</si>
  <si>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</si>
  <si>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</si>
  <si>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</si>
  <si>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</si>
  <si>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</si>
  <si>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</si>
  <si>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</si>
  <si>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</si>
  <si>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</si>
  <si>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</si>
  <si>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</si>
  <si>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</si>
  <si>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</si>
  <si>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</si>
  <si>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</si>
  <si>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</si>
  <si>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</si>
  <si>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</si>
  <si>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</si>
  <si>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</si>
  <si>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</si>
  <si>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</si>
  <si>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</si>
  <si>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</si>
  <si>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</si>
  <si>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</si>
  <si>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</si>
  <si>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</si>
  <si>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</si>
  <si>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</si>
  <si>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</si>
  <si>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</si>
  <si>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</si>
  <si>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</si>
  <si>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</si>
  <si>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</si>
  <si>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</si>
  <si>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</si>
  <si>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</si>
  <si>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</si>
  <si>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</si>
  <si>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</si>
  <si>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</si>
  <si>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</si>
  <si>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</si>
  <si>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</si>
  <si>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</si>
  <si>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</si>
  <si>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</si>
  <si>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</si>
  <si>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</si>
  <si>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</si>
  <si>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</si>
  <si>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</si>
  <si>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</si>
  <si>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</si>
  <si>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</si>
  <si>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</si>
  <si>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</si>
  <si>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</si>
  <si>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</si>
  <si>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</si>
  <si>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</si>
  <si>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</si>
  <si>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</si>
  <si>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</si>
  <si>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</si>
  <si>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</si>
  <si>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</si>
  <si>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</si>
  <si>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</si>
  <si>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</si>
  <si>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</si>
  <si>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</si>
  <si>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</si>
  <si>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</si>
  <si>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</si>
  <si>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</si>
  <si>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</si>
  <si>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</si>
  <si>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</si>
  <si>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</si>
  <si>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</si>
  <si>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</si>
  <si>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</si>
  <si>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</si>
  <si>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</si>
  <si>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</si>
  <si>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</si>
  <si>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</si>
  <si>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</si>
  <si>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</si>
  <si>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</si>
  <si>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</si>
  <si>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</si>
  <si>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</si>
  <si>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</si>
  <si>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</si>
  <si>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</si>
  <si>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</si>
  <si>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</si>
  <si>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</si>
  <si>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</si>
  <si>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</si>
  <si>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</si>
  <si>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</si>
  <si>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</si>
  <si>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</si>
  <si>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</si>
  <si>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</si>
  <si>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</si>
  <si>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</si>
  <si>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</si>
  <si>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</si>
  <si>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</si>
  <si>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</si>
  <si>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</si>
  <si>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</si>
  <si>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</si>
  <si>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</si>
  <si>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</si>
  <si>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</si>
  <si>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</si>
  <si>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</si>
  <si>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</si>
  <si>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</si>
  <si>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</si>
  <si>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</si>
  <si>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</si>
  <si>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</si>
  <si>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</si>
  <si>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</si>
  <si>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</si>
  <si>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</si>
  <si>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</si>
  <si>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</si>
  <si>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</si>
  <si>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</si>
  <si>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</si>
  <si>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</si>
  <si>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</si>
  <si>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</si>
  <si>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</si>
  <si>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</si>
  <si>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</si>
  <si>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</si>
  <si>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</si>
  <si>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</si>
  <si>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</si>
  <si>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</si>
  <si>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</si>
  <si>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</si>
  <si>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</si>
  <si>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</si>
  <si>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</si>
  <si>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</si>
  <si>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</si>
  <si>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</si>
  <si>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</si>
  <si>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</si>
  <si>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</si>
  <si>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</si>
  <si>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</si>
  <si>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</si>
  <si>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</si>
  <si>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</si>
  <si>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</si>
  <si>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</si>
  <si>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</si>
  <si>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</si>
  <si>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</si>
  <si>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</si>
  <si>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</si>
  <si>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</si>
  <si>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</si>
  <si>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</si>
  <si>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</si>
  <si>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</si>
  <si>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</si>
  <si>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</si>
  <si>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</si>
  <si>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</si>
  <si>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</si>
  <si>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</si>
  <si>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</si>
  <si>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</si>
  <si>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</si>
  <si>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</si>
  <si>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</si>
  <si>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</si>
  <si>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</si>
  <si>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</si>
  <si>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</si>
  <si>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</si>
  <si>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</si>
  <si>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</si>
  <si>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</si>
  <si>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</si>
  <si>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</si>
  <si>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</si>
  <si>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</si>
  <si>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</si>
  <si>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</si>
  <si>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</si>
  <si>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</si>
  <si>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</si>
  <si>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</si>
  <si>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</si>
  <si>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</si>
  <si>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</si>
  <si>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</si>
  <si>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</si>
  <si>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</si>
  <si>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</si>
  <si>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</si>
  <si>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</si>
  <si>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</si>
  <si>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</si>
  <si>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</si>
  <si>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</si>
  <si>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</si>
  <si>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</si>
  <si>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</si>
  <si>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</si>
  <si>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</si>
  <si>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</si>
  <si>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</si>
  <si>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</si>
  <si>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</si>
  <si>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</si>
  <si>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</si>
  <si>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</si>
  <si>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</si>
  <si>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</si>
  <si>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</si>
  <si>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</si>
  <si>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</si>
  <si>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</si>
  <si>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</si>
  <si>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</si>
  <si>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</si>
  <si>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</si>
  <si>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</si>
  <si>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</si>
  <si>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</si>
  <si>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</si>
  <si>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</si>
  <si>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</si>
  <si>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</si>
  <si>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</si>
  <si>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</si>
  <si>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</si>
  <si>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</si>
  <si>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</si>
  <si>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</si>
  <si>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</si>
  <si>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</si>
  <si>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</si>
  <si>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</si>
  <si>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</si>
  <si>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</si>
  <si>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</si>
  <si>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</si>
  <si>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</si>
  <si>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</si>
  <si>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</si>
  <si>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</si>
  <si>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</si>
  <si>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</si>
  <si>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</si>
  <si>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</si>
  <si>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</si>
  <si>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</si>
  <si>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</si>
  <si>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</si>
  <si>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</si>
  <si>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</si>
  <si>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</si>
  <si>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</si>
  <si>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</si>
  <si>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</si>
  <si>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</si>
  <si>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</si>
  <si>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</si>
  <si>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</si>
  <si>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</si>
  <si>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</si>
  <si>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</si>
  <si>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</si>
  <si>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</si>
  <si>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</si>
  <si>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</si>
  <si>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</si>
  <si>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</si>
  <si>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</si>
  <si>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</si>
  <si>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</si>
  <si>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</si>
  <si>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</si>
  <si>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</si>
  <si>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</si>
  <si>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</si>
  <si>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</si>
  <si>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</si>
  <si>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</si>
  <si>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</si>
  <si>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</si>
  <si>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</si>
  <si>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</si>
  <si>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</si>
  <si>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</si>
  <si>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</si>
  <si>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</si>
  <si>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</si>
  <si>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</si>
  <si>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</si>
  <si>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</si>
  <si>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</si>
  <si>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</si>
  <si>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</si>
  <si>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</si>
  <si>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</si>
  <si>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</si>
  <si>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</si>
  <si>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</si>
  <si>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</si>
  <si>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</si>
  <si>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</si>
  <si>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</si>
  <si>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</si>
  <si>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</si>
  <si>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</si>
  <si>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</si>
  <si>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</si>
  <si>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</si>
  <si>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</si>
  <si>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</si>
  <si>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</si>
  <si>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</si>
  <si>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</si>
  <si>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</si>
  <si>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</si>
  <si>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</si>
  <si>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</si>
  <si>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</si>
  <si>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</si>
  <si>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</si>
  <si>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</si>
  <si>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</si>
  <si>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</si>
  <si>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</si>
  <si>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</si>
  <si>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</si>
  <si>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</si>
  <si>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</si>
  <si>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</si>
  <si>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</si>
  <si>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</si>
  <si>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</si>
  <si>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</si>
  <si>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</si>
  <si>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</si>
  <si>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</si>
  <si>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</si>
  <si>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</si>
  <si>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</si>
  <si>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</si>
  <si>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</si>
  <si>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</si>
  <si>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</si>
  <si>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</si>
  <si>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</si>
  <si>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</si>
  <si>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</si>
  <si>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</si>
  <si>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</si>
  <si>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</si>
  <si>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</si>
  <si>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</si>
  <si>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</si>
  <si>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</si>
  <si>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</si>
  <si>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</si>
  <si>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</si>
  <si>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</si>
  <si>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</si>
  <si>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</si>
  <si>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</si>
  <si>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</si>
  <si>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</si>
  <si>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</si>
  <si>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</si>
  <si>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</si>
  <si>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</si>
  <si>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</si>
  <si>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</si>
  <si>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</si>
  <si>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</si>
  <si>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</si>
  <si>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</si>
  <si>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</si>
  <si>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</si>
  <si>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</si>
  <si>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</si>
  <si>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</si>
  <si>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</si>
  <si>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</si>
  <si>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</si>
  <si>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</si>
  <si>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</si>
  <si>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</si>
  <si>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</si>
  <si>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</si>
  <si>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</si>
  <si>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</si>
  <si>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</si>
  <si>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</si>
  <si>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</si>
  <si>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</si>
  <si>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</si>
  <si>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</si>
  <si>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</si>
  <si>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</si>
  <si>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</si>
  <si>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</si>
  <si>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</si>
  <si>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</si>
  <si>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</si>
  <si>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</si>
  <si>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</si>
  <si>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</si>
  <si>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</si>
  <si>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</si>
  <si>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</si>
  <si>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</si>
  <si>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</si>
  <si>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</si>
  <si>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</si>
  <si>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</si>
  <si>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</si>
  <si>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</si>
  <si>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</si>
  <si>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</si>
  <si>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</si>
  <si>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</si>
  <si>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</si>
  <si>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</si>
  <si>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</si>
  <si>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</si>
  <si>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</si>
  <si>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</si>
  <si>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</si>
  <si>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</si>
  <si>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</si>
  <si>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</si>
  <si>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</si>
  <si>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</si>
  <si>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</si>
  <si>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</si>
  <si>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</si>
  <si>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</si>
  <si>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</si>
  <si>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</si>
  <si>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</si>
  <si>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</si>
  <si>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</si>
  <si>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</si>
  <si>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</si>
  <si>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</si>
  <si>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</si>
  <si>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</si>
  <si>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</si>
  <si>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</si>
  <si>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</si>
  <si>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</si>
  <si>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</si>
  <si>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</si>
  <si>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</si>
  <si>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</si>
  <si>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</si>
  <si>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</si>
  <si>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</si>
  <si>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</si>
  <si>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</si>
  <si>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</si>
  <si>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</si>
  <si>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</si>
  <si>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</si>
  <si>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</si>
  <si>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</si>
  <si>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</si>
  <si>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</si>
  <si>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</si>
  <si>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</si>
  <si>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</si>
  <si>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</si>
  <si>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</si>
  <si>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</si>
  <si>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</si>
  <si>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</si>
  <si>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</si>
  <si>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</si>
  <si>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</si>
  <si>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</si>
  <si>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</si>
  <si>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</si>
  <si>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</si>
  <si>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</si>
  <si>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</si>
  <si>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</si>
  <si>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</si>
  <si>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</si>
  <si>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</si>
  <si>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</si>
  <si>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</si>
  <si>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</si>
  <si>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</si>
  <si>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</si>
  <si>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</si>
  <si>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</si>
  <si>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</si>
  <si>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</si>
  <si>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</si>
  <si>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</si>
  <si>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</si>
  <si>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</si>
  <si>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</si>
  <si>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</si>
  <si>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</si>
  <si>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</si>
  <si>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</si>
  <si>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</si>
  <si>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</si>
  <si>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</si>
  <si>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</si>
  <si>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</si>
  <si>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</si>
  <si>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</si>
  <si>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</si>
  <si>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</si>
  <si>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</si>
  <si>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</si>
  <si>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</si>
  <si>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</si>
  <si>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</si>
  <si>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</si>
  <si>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</si>
  <si>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</si>
  <si>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</si>
  <si>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</si>
  <si>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</si>
  <si>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</si>
  <si>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</si>
  <si>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</si>
  <si>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</si>
  <si>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</si>
  <si>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</si>
  <si>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</si>
  <si>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</si>
  <si>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</si>
  <si>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</si>
  <si>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</si>
  <si>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</si>
  <si>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</si>
  <si>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</si>
  <si>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</si>
  <si>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</si>
  <si>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</si>
  <si>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</si>
  <si>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</si>
  <si>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</si>
  <si>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</si>
  <si>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</si>
  <si>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</si>
  <si>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</si>
  <si>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</si>
  <si>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</si>
  <si>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</si>
  <si>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</si>
  <si>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</si>
  <si>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</si>
  <si>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</si>
  <si>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</si>
  <si>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</si>
  <si>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</si>
  <si>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</si>
  <si>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</si>
  <si>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</si>
  <si>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</si>
  <si>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</si>
  <si>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</si>
  <si>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</si>
  <si>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</si>
  <si>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</si>
  <si>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</si>
  <si>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</si>
  <si>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</si>
  <si>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</si>
  <si>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</si>
  <si>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</si>
  <si>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</si>
  <si>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</si>
  <si>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</si>
  <si>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</si>
  <si>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</si>
  <si>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</si>
  <si>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</si>
  <si>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</si>
  <si>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</si>
  <si>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</si>
  <si>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</si>
  <si>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</si>
  <si>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</si>
  <si>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</si>
  <si>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</si>
  <si>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</si>
  <si>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</si>
  <si>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</si>
  <si>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</si>
  <si>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</si>
  <si>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</si>
  <si>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</si>
  <si>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</si>
  <si>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</si>
  <si>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</si>
  <si>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</si>
  <si>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</si>
  <si>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</si>
  <si>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</si>
  <si>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</si>
  <si>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</si>
  <si>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</si>
  <si>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</si>
  <si>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</si>
  <si>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</si>
  <si>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</si>
  <si>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</si>
  <si>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</si>
  <si>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</si>
  <si>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</si>
  <si>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</si>
  <si>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</si>
  <si>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</si>
  <si>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</si>
  <si>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</si>
  <si>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</si>
  <si>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</si>
  <si>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</si>
  <si>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</si>
  <si>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</si>
  <si>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</si>
  <si>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</si>
  <si>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</si>
  <si>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</si>
  <si>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</si>
  <si>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</si>
  <si>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</si>
  <si>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</si>
  <si>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</si>
  <si>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</si>
  <si>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</si>
  <si>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</si>
  <si>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</si>
  <si>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</si>
  <si>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</si>
  <si>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</si>
  <si>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</si>
  <si>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</si>
  <si>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</si>
  <si>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</si>
  <si>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</si>
  <si>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</si>
  <si>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</si>
  <si>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</si>
  <si>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</si>
  <si>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</si>
  <si>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</si>
  <si>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</si>
  <si>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</si>
  <si>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</si>
  <si>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</si>
  <si>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</si>
  <si>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</si>
  <si>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</si>
  <si>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</si>
  <si>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</si>
  <si>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</si>
  <si>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</si>
  <si>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</si>
  <si>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</si>
  <si>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</si>
  <si>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</si>
  <si>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</si>
  <si>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</si>
  <si>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</si>
  <si>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</si>
  <si>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</si>
  <si>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</si>
  <si>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</si>
  <si>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</si>
  <si>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</si>
  <si>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</si>
  <si>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</si>
  <si>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</si>
  <si>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</si>
  <si>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</si>
  <si>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</si>
  <si>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</si>
  <si>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</si>
  <si>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</si>
  <si>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</si>
  <si>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</si>
  <si>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</si>
  <si>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</si>
  <si>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</si>
  <si>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</si>
  <si>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</si>
  <si>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</si>
  <si>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</si>
  <si>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</si>
  <si>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</si>
  <si>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</si>
  <si>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</si>
  <si>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</si>
  <si>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</si>
  <si>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</si>
  <si>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</si>
  <si>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</si>
  <si>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</si>
  <si>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</si>
  <si>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</si>
  <si>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</si>
  <si>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</si>
  <si>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</si>
  <si>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</si>
  <si>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</si>
  <si>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</si>
  <si>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</si>
  <si>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</si>
  <si>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</si>
  <si>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</si>
  <si>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</si>
  <si>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</si>
  <si>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</si>
  <si>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</si>
  <si>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</si>
  <si>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</si>
  <si>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</si>
  <si>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</si>
  <si>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</si>
  <si>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</si>
  <si>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</si>
  <si>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</si>
  <si>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</si>
  <si>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</si>
  <si>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</si>
  <si>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</si>
  <si>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</si>
  <si>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</si>
  <si>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</si>
  <si>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</si>
  <si>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</si>
  <si>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</si>
  <si>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</si>
  <si>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</si>
  <si>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</si>
  <si>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</si>
  <si>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</si>
  <si>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</si>
  <si>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</si>
  <si>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</si>
  <si>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</si>
  <si>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</si>
  <si>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</si>
  <si>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</si>
  <si>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</si>
  <si>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</si>
  <si>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</si>
  <si>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</si>
  <si>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</si>
  <si>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</si>
  <si>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</si>
  <si>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</si>
  <si>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</si>
  <si>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</si>
  <si>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</si>
  <si>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</si>
  <si>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</si>
  <si>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</si>
  <si>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</si>
  <si>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</si>
  <si>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</si>
  <si>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</si>
  <si>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</si>
  <si>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</si>
  <si>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</si>
  <si>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</si>
  <si>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</si>
  <si>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</si>
  <si>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</si>
  <si>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</si>
  <si>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</si>
  <si>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</si>
  <si>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</si>
  <si>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</si>
  <si>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</si>
  <si>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</si>
  <si>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</si>
  <si>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</si>
  <si>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</si>
  <si>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</si>
  <si>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</si>
  <si>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</si>
  <si>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</si>
  <si>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</si>
  <si>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</si>
  <si>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</si>
  <si>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</si>
  <si>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</si>
  <si>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</si>
  <si>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</si>
  <si>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</si>
  <si>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</si>
  <si>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</si>
  <si>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</si>
  <si>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</si>
  <si>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</si>
  <si>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</si>
  <si>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</si>
  <si>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</si>
  <si>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</si>
  <si>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</si>
  <si>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</si>
  <si>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</si>
  <si>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</si>
  <si>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</si>
  <si>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</si>
  <si>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</si>
  <si>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</si>
  <si>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</si>
  <si>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</si>
  <si>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</si>
  <si>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</si>
  <si>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</si>
  <si>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</si>
  <si>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</si>
  <si>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</si>
  <si>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</si>
  <si>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</si>
  <si>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</si>
  <si>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</si>
  <si>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</si>
  <si>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</si>
  <si>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</si>
  <si>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</si>
  <si>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</si>
  <si>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</si>
  <si>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</si>
  <si>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</si>
  <si>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</si>
  <si>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</si>
  <si>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</si>
  <si>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</si>
  <si>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</si>
  <si>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</si>
  <si>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</si>
  <si>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</si>
  <si>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</si>
  <si>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</si>
  <si>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</si>
  <si>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</si>
  <si>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</si>
  <si>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</si>
  <si>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</si>
  <si>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</si>
  <si>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</si>
  <si>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</si>
  <si>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</si>
  <si>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</si>
  <si>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</si>
  <si>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</si>
  <si>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</si>
  <si>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</si>
  <si>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</si>
  <si>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</si>
  <si>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</si>
  <si>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</si>
  <si>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</si>
  <si>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</si>
  <si>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</si>
  <si>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</si>
  <si>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</si>
  <si>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</si>
  <si>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</si>
  <si>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</si>
  <si>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</si>
  <si>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</si>
  <si>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</si>
  <si>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</si>
  <si>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</si>
  <si>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</si>
  <si>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</si>
  <si>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</si>
  <si>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</si>
  <si>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</si>
  <si>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</si>
  <si>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</si>
  <si>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</si>
  <si>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</si>
  <si>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</si>
  <si>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</si>
  <si>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</si>
  <si>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</si>
  <si>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</si>
  <si>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</si>
  <si>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</si>
  <si>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</si>
  <si>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</si>
  <si>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</si>
  <si>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</si>
  <si>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</si>
  <si>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</si>
  <si>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</si>
  <si>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</si>
  <si>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</si>
  <si>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</si>
  <si>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</si>
  <si>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</si>
  <si>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</si>
  <si>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</si>
  <si>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</si>
  <si>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</si>
  <si>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</si>
  <si>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</si>
  <si>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</si>
  <si>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</si>
  <si>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</si>
  <si>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</si>
  <si>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</si>
  <si>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</si>
  <si>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</si>
  <si>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</si>
  <si>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</si>
  <si>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</si>
  <si>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</si>
  <si>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</si>
  <si>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</si>
  <si>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</si>
  <si>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</si>
  <si>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</si>
  <si>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</si>
  <si>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</si>
  <si>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</si>
  <si>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</si>
  <si>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</si>
  <si>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</si>
  <si>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</si>
  <si>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</si>
  <si>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</si>
  <si>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</si>
  <si>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</si>
  <si>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</si>
  <si>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</si>
  <si>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</si>
  <si>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</si>
  <si>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</si>
  <si>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</si>
  <si>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</si>
  <si>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</si>
  <si>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</si>
  <si>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</si>
  <si>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</si>
  <si>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</si>
  <si>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</si>
  <si>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</si>
  <si>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</si>
  <si>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</si>
  <si>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</si>
  <si>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</si>
  <si>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</si>
  <si>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</si>
  <si>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</si>
  <si>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</si>
  <si>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</si>
  <si>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</si>
  <si>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</si>
  <si>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</si>
  <si>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</si>
  <si>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</si>
  <si>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</si>
  <si>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</si>
  <si>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</si>
  <si>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</si>
  <si>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</si>
  <si>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</si>
  <si>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</si>
  <si>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</si>
  <si>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</si>
  <si>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</si>
  <si>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</si>
  <si>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</si>
  <si>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</si>
  <si>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</si>
  <si>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</si>
  <si>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</si>
  <si>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</si>
  <si>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</si>
  <si>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</si>
  <si>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</si>
  <si>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</si>
  <si>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</si>
  <si>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</si>
  <si>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</si>
  <si>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</si>
  <si>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</si>
  <si>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</si>
  <si>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</si>
  <si>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</si>
  <si>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</si>
  <si>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</si>
  <si>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</si>
  <si>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</si>
  <si>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</si>
  <si>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</si>
  <si>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</si>
  <si>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</si>
  <si>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</si>
  <si>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</si>
  <si>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</si>
  <si>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</si>
  <si>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</si>
  <si>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</si>
  <si>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</si>
  <si>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</si>
  <si>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</si>
  <si>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</si>
  <si>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</si>
  <si>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</si>
  <si>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</si>
  <si>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</si>
  <si>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</si>
  <si>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</si>
  <si>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</si>
  <si>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</si>
  <si>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</si>
  <si>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</si>
  <si>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</si>
  <si>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</si>
  <si>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</si>
  <si>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</si>
  <si>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</si>
  <si>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</si>
  <si>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</si>
  <si>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</si>
  <si>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</si>
  <si>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</si>
  <si>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</si>
  <si>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</si>
  <si>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</si>
  <si>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</si>
  <si>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</si>
  <si>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</si>
  <si>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</si>
  <si>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</si>
  <si>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</si>
  <si>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</si>
  <si>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</si>
  <si>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</si>
  <si>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</si>
  <si>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</si>
  <si>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</si>
  <si>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</si>
  <si>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</si>
  <si>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</si>
  <si>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</si>
  <si>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</si>
  <si>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</si>
  <si>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</si>
  <si>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</si>
  <si>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</si>
  <si>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</si>
  <si>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</si>
  <si>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</si>
  <si>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</si>
  <si>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</si>
  <si>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</si>
  <si>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</si>
  <si>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</si>
  <si>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</si>
  <si>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</si>
  <si>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</si>
  <si>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</si>
  <si>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</si>
  <si>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</si>
  <si>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</si>
  <si>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</si>
  <si>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</si>
  <si>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</si>
  <si>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</si>
  <si>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</si>
  <si>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</si>
  <si>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</si>
  <si>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</si>
  <si>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</si>
  <si>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</si>
  <si>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</si>
  <si>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</si>
  <si>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</si>
  <si>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</si>
  <si>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</si>
  <si>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</si>
  <si>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</si>
  <si>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</si>
  <si>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</si>
  <si>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</si>
  <si>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</si>
  <si>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</si>
  <si>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</si>
  <si>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</si>
  <si>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</si>
  <si>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</si>
  <si>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</si>
  <si>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</si>
  <si>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</si>
  <si>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</si>
  <si>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</si>
  <si>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</si>
  <si>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</si>
  <si>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</si>
  <si>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</si>
  <si>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</si>
  <si>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</si>
  <si>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</si>
  <si>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</si>
  <si>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</si>
  <si>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</si>
  <si>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</si>
  <si>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</si>
  <si>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</si>
  <si>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</si>
  <si>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</si>
  <si>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</si>
  <si>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</si>
  <si>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</si>
  <si>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</si>
  <si>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</si>
  <si>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</si>
  <si>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</si>
  <si>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</si>
  <si>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</si>
  <si>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</si>
  <si>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</si>
  <si>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</si>
  <si>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</si>
  <si>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</si>
  <si>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</si>
  <si>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</si>
  <si>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</si>
  <si>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</si>
  <si>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</si>
  <si>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</si>
  <si>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</si>
  <si>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</si>
  <si>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</si>
  <si>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</si>
  <si>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</si>
  <si>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</si>
  <si>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</si>
  <si>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</si>
  <si>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</si>
  <si>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LUVA DE CORRER, PVC, SERIE NORMAL, ESGOTO PREDIAL, DN 150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</si>
  <si>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</si>
  <si>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</si>
  <si>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</si>
  <si>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</si>
  <si>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</si>
  <si>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</si>
  <si>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</si>
  <si>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</si>
  <si>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</si>
  <si>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</si>
  <si>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</si>
  <si>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</si>
  <si>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</si>
  <si>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</si>
  <si>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</si>
  <si>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</si>
  <si>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</si>
  <si>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</si>
  <si>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</si>
  <si>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</si>
  <si>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</si>
  <si>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</si>
  <si>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</si>
  <si>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</si>
  <si>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</si>
  <si>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</si>
  <si>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</si>
  <si>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</si>
  <si>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</si>
  <si>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</si>
  <si>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</si>
  <si>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</si>
  <si>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</si>
  <si>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</si>
  <si>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</si>
  <si>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</si>
  <si>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</si>
  <si>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</si>
  <si>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</si>
  <si>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</si>
  <si>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</si>
  <si>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</si>
  <si>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</si>
  <si>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</si>
  <si>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</si>
  <si>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</si>
  <si>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</si>
  <si>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</si>
  <si>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</si>
  <si>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</si>
  <si>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</si>
  <si>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</si>
  <si>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</si>
  <si>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</si>
  <si>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</si>
  <si>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</si>
  <si>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</si>
  <si>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</si>
  <si>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</si>
  <si>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</si>
  <si>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</si>
  <si>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</si>
  <si>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</si>
  <si>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</si>
  <si>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</si>
  <si>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</si>
  <si>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</si>
  <si>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</si>
  <si>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</si>
  <si>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</si>
  <si>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</si>
  <si>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</si>
  <si>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</si>
  <si>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</si>
  <si>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</si>
  <si>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</si>
  <si>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</si>
  <si>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</si>
  <si>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</si>
  <si>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</si>
  <si>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</si>
  <si>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</si>
  <si>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</si>
  <si>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</si>
  <si>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</si>
  <si>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</si>
  <si>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</si>
  <si>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</si>
  <si>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</si>
  <si>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</si>
  <si>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</si>
  <si>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</si>
  <si>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</si>
  <si>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</si>
  <si>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</si>
  <si>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</si>
  <si>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</si>
  <si>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</si>
  <si>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</si>
  <si>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</si>
  <si>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</si>
  <si>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</si>
  <si>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</si>
  <si>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</si>
  <si>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</si>
  <si>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</si>
  <si>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</si>
  <si>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</si>
  <si>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</si>
  <si>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</si>
  <si>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</si>
  <si>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</si>
  <si>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</si>
  <si>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</si>
  <si>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</si>
  <si>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</si>
  <si>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</si>
  <si>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</si>
  <si>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</si>
  <si>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</si>
  <si>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</si>
  <si>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</si>
  <si>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</si>
  <si>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</si>
  <si>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</si>
  <si>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</si>
  <si>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</si>
  <si>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</si>
  <si>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</si>
  <si>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</si>
  <si>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</si>
  <si>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</si>
  <si>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</si>
  <si>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</si>
  <si>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</si>
  <si>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</si>
  <si>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</si>
  <si>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</si>
  <si>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</si>
  <si>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</si>
  <si>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</si>
  <si>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</si>
  <si>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</si>
  <si>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</si>
  <si>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</si>
  <si>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</si>
  <si>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</si>
  <si>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</si>
  <si>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</si>
  <si>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</si>
  <si>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</si>
  <si>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</si>
  <si>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</si>
  <si>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</si>
  <si>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</si>
  <si>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</si>
  <si>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</si>
  <si>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</si>
  <si>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</si>
  <si>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</si>
  <si>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</si>
  <si>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</si>
  <si>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</si>
  <si>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</si>
  <si>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</si>
  <si>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</si>
  <si>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</si>
  <si>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</si>
  <si>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</si>
  <si>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</si>
  <si>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</si>
  <si>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</si>
  <si>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</si>
  <si>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</si>
  <si>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</si>
  <si>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</si>
  <si>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</si>
  <si>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</si>
  <si>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</si>
  <si>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</si>
  <si>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</si>
  <si>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</si>
  <si>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</si>
  <si>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</si>
  <si>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</si>
  <si>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</si>
  <si>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</si>
  <si>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</si>
  <si>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</si>
  <si>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</si>
  <si>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</si>
  <si>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</si>
  <si>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</si>
  <si>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</si>
  <si>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</si>
  <si>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</si>
  <si>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</si>
  <si>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</si>
  <si>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</si>
  <si>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</si>
  <si>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</si>
  <si>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</si>
  <si>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</si>
  <si>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</si>
  <si>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</si>
  <si>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</si>
  <si>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</si>
  <si>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</si>
  <si>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</si>
  <si>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</si>
  <si>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</si>
  <si>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</si>
  <si>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</si>
  <si>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</si>
  <si>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</si>
  <si>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</si>
  <si>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</si>
  <si>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</si>
  <si>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</si>
  <si>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</si>
  <si>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</si>
  <si>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</si>
  <si>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</si>
  <si>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</si>
  <si>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</si>
  <si>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</si>
  <si>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</si>
  <si>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</si>
  <si>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</si>
  <si>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</si>
  <si>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</si>
  <si>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</si>
  <si>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</si>
  <si>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</si>
  <si>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</si>
  <si>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</si>
  <si>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</si>
  <si>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</si>
  <si>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</si>
  <si>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</si>
  <si>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</si>
  <si>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</si>
  <si>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</si>
  <si>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</si>
  <si>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</si>
  <si>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</si>
  <si>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</si>
  <si>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</si>
  <si>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</si>
  <si>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</si>
  <si>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</si>
  <si>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</si>
  <si>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</si>
  <si>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</si>
  <si>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</si>
  <si>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</si>
  <si>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</si>
  <si>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</si>
  <si>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</si>
  <si>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</si>
  <si>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</si>
  <si>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</si>
  <si>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</si>
  <si>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</si>
  <si>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</si>
  <si>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</si>
  <si>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</si>
  <si>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</si>
  <si>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</si>
  <si>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</si>
  <si>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</si>
  <si>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</si>
  <si>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</si>
  <si>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</si>
  <si>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</si>
  <si>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</si>
  <si>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</si>
  <si>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</si>
  <si>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</si>
  <si>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</si>
  <si>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</si>
  <si>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</si>
  <si>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</si>
  <si>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</si>
  <si>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</si>
  <si>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</si>
  <si>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</si>
  <si>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</si>
  <si>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</si>
  <si>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</si>
  <si>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</si>
  <si>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</si>
  <si>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</si>
  <si>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</si>
  <si>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</si>
  <si>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</si>
  <si>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</si>
  <si>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</si>
  <si>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</si>
  <si>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</si>
  <si>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</si>
  <si>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</si>
  <si>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</si>
  <si>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</si>
  <si>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</si>
  <si>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</si>
  <si>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</si>
  <si>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</si>
  <si>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</si>
  <si>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</si>
  <si>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</si>
  <si>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</si>
  <si>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</si>
  <si>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</si>
  <si>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</si>
  <si>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</si>
  <si>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</si>
  <si>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</si>
  <si>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</si>
  <si>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</si>
  <si>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</si>
  <si>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</si>
  <si>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</si>
  <si>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</si>
  <si>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</si>
  <si>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</si>
  <si>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</si>
  <si>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</si>
  <si>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</si>
  <si>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</si>
  <si>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</si>
  <si>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</si>
  <si>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</si>
  <si>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</si>
  <si>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</si>
  <si>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</si>
  <si>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</si>
  <si>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</si>
  <si>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</si>
  <si>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</si>
  <si>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</si>
  <si>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</si>
  <si>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</si>
  <si>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</si>
  <si>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</si>
  <si>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</si>
  <si>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</si>
  <si>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</si>
  <si>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</si>
  <si>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</si>
  <si>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</si>
  <si>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</si>
  <si>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</si>
  <si>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</si>
  <si>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</si>
  <si>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</si>
  <si>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</si>
  <si>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</si>
  <si>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</si>
  <si>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</si>
  <si>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</si>
  <si>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</si>
  <si>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</si>
  <si>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</si>
  <si>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</si>
  <si>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</si>
  <si>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</si>
  <si>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</si>
  <si>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</si>
  <si>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</si>
  <si>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</si>
  <si>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</si>
  <si>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</si>
  <si>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</si>
  <si>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</si>
  <si>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</si>
  <si>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</si>
  <si>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</si>
  <si>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</si>
  <si>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</si>
  <si>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</si>
  <si>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</si>
  <si>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</si>
  <si>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</si>
  <si>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</si>
  <si>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</si>
  <si>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</si>
  <si>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</si>
  <si>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</si>
  <si>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</si>
  <si>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</si>
  <si>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</si>
  <si>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</si>
  <si>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</si>
  <si>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</si>
  <si>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</si>
  <si>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</si>
  <si>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</si>
  <si>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</si>
  <si>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</si>
  <si>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</si>
  <si>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</si>
  <si>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</si>
  <si>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</si>
  <si>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</si>
  <si>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</si>
  <si>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</si>
  <si>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</si>
  <si>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</si>
  <si>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</si>
  <si>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</si>
  <si>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</si>
  <si>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</si>
  <si>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</si>
  <si>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</si>
  <si>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</si>
  <si>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</si>
  <si>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</si>
  <si>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</si>
  <si>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</si>
  <si>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</si>
  <si>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</si>
  <si>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</si>
  <si>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</si>
  <si>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</si>
  <si>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</si>
  <si>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</si>
  <si>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</si>
  <si>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</si>
  <si>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</si>
  <si>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</si>
  <si>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</si>
  <si>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</si>
  <si>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</si>
  <si>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</si>
  <si>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</si>
  <si>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</si>
  <si>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</si>
  <si>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</si>
  <si>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</si>
  <si>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</si>
  <si>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</si>
  <si>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</si>
  <si>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</si>
  <si>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</si>
  <si>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</si>
  <si>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</si>
  <si>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</si>
  <si>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</si>
  <si>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</si>
  <si>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</si>
  <si>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</si>
  <si>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</si>
  <si>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</si>
  <si>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</si>
  <si>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</si>
  <si>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</si>
  <si>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</si>
  <si>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</si>
  <si>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</si>
  <si>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</si>
  <si>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</si>
  <si>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</si>
  <si>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</si>
  <si>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</si>
  <si>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</si>
  <si>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</si>
  <si>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</si>
  <si>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</si>
  <si>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</si>
  <si>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</si>
  <si>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</si>
  <si>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</si>
  <si>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</si>
  <si>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</si>
  <si>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</si>
  <si>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</si>
  <si>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</si>
  <si>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</si>
  <si>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</si>
  <si>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</si>
  <si>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</si>
  <si>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</si>
  <si>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</si>
  <si>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</si>
  <si>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</si>
  <si>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</si>
  <si>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</si>
  <si>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</si>
  <si>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</si>
  <si>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</si>
  <si>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</si>
  <si>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</si>
  <si>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</si>
  <si>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</si>
  <si>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</si>
  <si>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</si>
  <si>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</si>
  <si>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</si>
  <si>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</si>
  <si>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</si>
  <si>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</si>
  <si>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</si>
  <si>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</si>
  <si>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</si>
  <si>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</si>
  <si>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</si>
  <si>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</si>
  <si>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</si>
  <si>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</si>
  <si>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</si>
  <si>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</si>
  <si>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</si>
  <si>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</si>
  <si>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</si>
  <si>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</si>
  <si>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</si>
  <si>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</si>
  <si>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</si>
  <si>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</si>
  <si>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</si>
  <si>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</si>
  <si>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</si>
  <si>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</si>
  <si>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</si>
  <si>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</si>
  <si>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</si>
  <si>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</si>
  <si>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</si>
  <si>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</si>
  <si>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</si>
  <si>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</si>
  <si>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</si>
  <si>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</si>
  <si>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</si>
  <si>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</si>
  <si>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</si>
  <si>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</si>
  <si>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</si>
  <si>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</si>
  <si>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</si>
  <si>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</si>
  <si>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</si>
  <si>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</si>
  <si>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</si>
  <si>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</si>
  <si>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</si>
  <si>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</si>
  <si>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</si>
  <si>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</si>
  <si>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</si>
  <si>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</si>
  <si>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</si>
  <si>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</si>
  <si>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</si>
  <si>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</si>
  <si>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</si>
  <si>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</si>
  <si>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</si>
  <si>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</si>
  <si>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</si>
  <si>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</si>
  <si>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</si>
  <si>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</si>
  <si>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</si>
  <si>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</si>
  <si>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</si>
  <si>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</si>
  <si>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</si>
  <si>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</si>
  <si>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</si>
  <si>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</si>
  <si>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</si>
  <si>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</si>
  <si>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</si>
  <si>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</si>
  <si>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</si>
  <si>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</si>
  <si>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</si>
  <si>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</si>
  <si>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</si>
  <si>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</si>
  <si>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</si>
  <si>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</si>
  <si>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</si>
  <si>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</si>
  <si>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</si>
  <si>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</si>
  <si>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</si>
  <si>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</si>
  <si>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</si>
  <si>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</si>
  <si>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</si>
  <si>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</si>
  <si>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</si>
  <si>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</si>
  <si>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</si>
  <si>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</si>
  <si>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</si>
  <si>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</si>
  <si>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</si>
  <si>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</si>
  <si>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</si>
  <si>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</si>
  <si>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</si>
  <si>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</si>
  <si>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</si>
  <si>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</si>
  <si>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</si>
  <si>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</si>
  <si>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</si>
  <si>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</si>
  <si>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</si>
  <si>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</si>
  <si>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</si>
  <si>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</si>
  <si>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</si>
  <si>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</si>
  <si>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</si>
  <si>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</si>
  <si>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</si>
  <si>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</si>
  <si>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</si>
  <si>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</si>
  <si>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</si>
  <si>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</si>
  <si>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</si>
  <si>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</si>
  <si>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</si>
  <si>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</si>
  <si>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</si>
  <si>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</si>
  <si>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</si>
  <si>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</si>
  <si>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</si>
  <si>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</si>
  <si>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</si>
  <si>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</si>
  <si>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</si>
  <si>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</si>
  <si>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</si>
  <si>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</si>
  <si>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</si>
  <si>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</si>
  <si>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</si>
  <si>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</si>
  <si>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</si>
  <si>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</si>
  <si>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</si>
  <si>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</si>
  <si>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</si>
  <si>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</si>
  <si>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</si>
  <si>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</si>
  <si>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</si>
  <si>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</si>
  <si>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</si>
  <si>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</si>
  <si>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</si>
  <si>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</si>
  <si>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</si>
  <si>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</si>
  <si>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</si>
  <si>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</si>
  <si>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</si>
  <si>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</si>
  <si>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</si>
  <si>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</si>
  <si>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</si>
  <si>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</si>
  <si>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</si>
  <si>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</si>
  <si>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</si>
  <si>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</si>
  <si>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</si>
  <si>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</si>
  <si>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</si>
  <si>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</si>
  <si>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</si>
  <si>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</si>
  <si>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</si>
  <si>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</si>
  <si>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</si>
  <si>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</si>
  <si>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</si>
  <si>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</si>
  <si>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</si>
  <si>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</si>
  <si>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</si>
  <si>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</si>
  <si>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</si>
  <si>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</si>
  <si>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</si>
  <si>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</si>
  <si>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</si>
  <si>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</si>
  <si>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</si>
  <si>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</si>
  <si>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</si>
  <si>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</si>
  <si>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</si>
  <si>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</si>
  <si>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</si>
  <si>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</si>
  <si>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</si>
  <si>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</si>
  <si>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</si>
  <si>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</si>
  <si>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</si>
  <si>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</si>
  <si>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</si>
  <si>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</si>
  <si>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</si>
  <si>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</si>
  <si>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</si>
  <si>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</si>
  <si>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</si>
  <si>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</si>
  <si>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</si>
  <si>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</si>
  <si>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</si>
  <si>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</si>
  <si>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</si>
  <si>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</si>
  <si>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</si>
  <si>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</si>
  <si>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</si>
  <si>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</si>
  <si>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</si>
  <si>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</si>
  <si>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</si>
  <si>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</si>
  <si>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</si>
  <si>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</si>
  <si>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</si>
  <si>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</si>
  <si>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</si>
  <si>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</si>
  <si>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</si>
  <si>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</si>
  <si>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</si>
  <si>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</si>
  <si>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</si>
  <si>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</si>
  <si>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</si>
  <si>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</si>
  <si>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</si>
  <si>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</si>
  <si>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</si>
  <si>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</si>
  <si>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</si>
  <si>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</si>
  <si>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</si>
  <si>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</si>
  <si>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</si>
  <si>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</si>
  <si>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</si>
  <si>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</si>
  <si>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</si>
  <si>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</si>
  <si>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</si>
  <si>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</si>
  <si>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</si>
  <si>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</si>
  <si>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</si>
  <si>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</si>
  <si>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</si>
  <si>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</si>
  <si>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</si>
  <si>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</si>
  <si>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</si>
  <si>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</si>
  <si>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</si>
  <si>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</si>
  <si>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</si>
  <si>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</si>
  <si>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</si>
  <si>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</si>
  <si>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</si>
  <si>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</si>
  <si>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</si>
  <si>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</si>
  <si>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</si>
  <si>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</si>
  <si>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</si>
  <si>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</si>
  <si>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</si>
  <si>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</si>
  <si>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</si>
  <si>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</si>
  <si>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</si>
  <si>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</si>
  <si>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</si>
  <si>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</si>
  <si>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</si>
  <si>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</si>
  <si>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</si>
  <si>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</si>
  <si>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</si>
  <si>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</si>
  <si>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</si>
  <si>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</si>
  <si>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</si>
  <si>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</si>
  <si>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</si>
  <si>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</si>
  <si>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</si>
  <si>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</si>
  <si>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</si>
  <si>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</si>
  <si>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</si>
  <si>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</si>
  <si>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</si>
  <si>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</si>
  <si>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</si>
  <si>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</si>
  <si>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</si>
  <si>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</si>
  <si>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</si>
  <si>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</si>
  <si>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</si>
  <si>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</si>
  <si>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</si>
  <si>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</si>
  <si>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</si>
  <si>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</si>
  <si>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</si>
  <si>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</si>
  <si>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</si>
  <si>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</si>
  <si>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</si>
  <si>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</si>
  <si>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</si>
  <si>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</si>
  <si>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</si>
  <si>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</si>
  <si>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</si>
  <si>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</si>
  <si>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</si>
  <si>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</si>
  <si>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</si>
  <si>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</si>
  <si>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</si>
  <si>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</si>
  <si>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</si>
  <si>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</si>
  <si>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</si>
  <si>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</si>
  <si>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</si>
  <si>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</si>
  <si>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</si>
  <si>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</si>
  <si>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</si>
  <si>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</si>
  <si>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</si>
  <si>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</si>
  <si>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</si>
  <si>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</si>
  <si>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</si>
  <si>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</si>
  <si>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</si>
  <si>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</si>
  <si>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</si>
  <si>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</si>
  <si>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</si>
  <si>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</si>
  <si>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</si>
  <si>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</si>
  <si>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</si>
  <si>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</si>
  <si>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</si>
  <si>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</si>
  <si>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</si>
  <si>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</si>
  <si>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</si>
  <si>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</si>
  <si>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</si>
  <si>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</si>
  <si>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</si>
  <si>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</si>
  <si>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</si>
  <si>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</si>
  <si>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</si>
  <si>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</si>
  <si>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</si>
  <si>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</si>
  <si>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</si>
  <si>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</si>
  <si>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</si>
  <si>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</si>
  <si>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</si>
  <si>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</si>
  <si>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</si>
  <si>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</si>
  <si>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</si>
  <si>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</si>
  <si>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</si>
  <si>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</si>
  <si>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</si>
  <si>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</si>
  <si>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</si>
  <si>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</si>
  <si>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</si>
  <si>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</si>
  <si>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</si>
  <si>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</si>
  <si>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</si>
  <si>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</si>
  <si>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</si>
  <si>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</si>
  <si>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</si>
  <si>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</si>
  <si>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</si>
  <si>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</si>
  <si>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</si>
  <si>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</si>
  <si>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</si>
  <si>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</si>
  <si>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</si>
  <si>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</si>
  <si>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</si>
  <si>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</si>
  <si>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</si>
  <si>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</si>
  <si>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</si>
  <si>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</si>
  <si>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</si>
  <si>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</si>
  <si>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</si>
  <si>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</si>
  <si>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</si>
  <si>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</si>
  <si>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</si>
  <si>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</si>
  <si>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</si>
  <si>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</si>
  <si>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</si>
  <si>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</si>
  <si>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</si>
  <si>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</si>
  <si>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</si>
  <si>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</si>
  <si>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</si>
  <si>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</si>
  <si>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</si>
  <si>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</si>
  <si>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</si>
  <si>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</si>
  <si>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</si>
  <si>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</si>
  <si>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</si>
  <si>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</si>
  <si>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</si>
  <si>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</si>
  <si>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</si>
  <si>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</si>
  <si>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</si>
  <si>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</si>
  <si>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</si>
  <si>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</si>
  <si>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</si>
  <si>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</si>
  <si>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</si>
  <si>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</si>
  <si>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</si>
  <si>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</si>
  <si>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</si>
  <si>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</si>
  <si>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</si>
  <si>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</si>
  <si>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</si>
  <si>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</si>
  <si>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</si>
  <si>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</si>
  <si>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</si>
  <si>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</si>
  <si>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</si>
  <si>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</si>
  <si>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</si>
  <si>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</si>
  <si>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</si>
  <si>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</si>
  <si>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</si>
  <si>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</si>
  <si>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</si>
  <si>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</si>
  <si>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</si>
  <si>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</si>
  <si>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</si>
  <si>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</si>
  <si>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</si>
  <si>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</si>
  <si>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</si>
  <si>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</si>
  <si>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</si>
  <si>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</si>
  <si>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</si>
  <si>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</si>
  <si>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</si>
  <si>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</si>
  <si>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</si>
  <si>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</si>
  <si>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</si>
  <si>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</si>
  <si>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</si>
  <si>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</si>
  <si>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</si>
  <si>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</si>
  <si>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</si>
  <si>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</si>
  <si>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</si>
  <si>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</si>
  <si>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</si>
  <si>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</si>
  <si>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</si>
  <si>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</si>
  <si>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</si>
  <si>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</si>
  <si>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</si>
  <si>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</si>
  <si>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</si>
  <si>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</si>
  <si>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</si>
  <si>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</si>
  <si>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</si>
  <si>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</si>
  <si>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</si>
  <si>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</si>
  <si>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</si>
  <si>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</si>
  <si>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</si>
  <si>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</si>
  <si>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</si>
  <si>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</si>
  <si>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</si>
  <si>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</si>
  <si>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</si>
  <si>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</si>
  <si>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</si>
  <si>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</si>
  <si>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</si>
  <si>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</si>
  <si>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</si>
  <si>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</si>
  <si>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</si>
  <si>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</si>
  <si>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</si>
  <si>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</si>
  <si>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</si>
  <si>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</si>
  <si>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</si>
  <si>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</si>
  <si>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</si>
  <si>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</si>
  <si>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</si>
  <si>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</si>
  <si>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</si>
  <si>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</si>
  <si>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</si>
  <si>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</si>
  <si>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</si>
  <si>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</si>
  <si>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</si>
  <si>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</si>
  <si>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</si>
  <si>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</si>
  <si>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</si>
  <si>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</si>
  <si>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</si>
  <si>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</si>
  <si>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</si>
  <si>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</si>
  <si>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</si>
  <si>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</si>
  <si>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</si>
  <si>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</si>
  <si>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</si>
  <si>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</si>
  <si>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</si>
  <si>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</si>
  <si>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</si>
  <si>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</si>
  <si>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</si>
  <si>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</si>
  <si>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</si>
  <si>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</si>
  <si>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</si>
  <si>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</si>
  <si>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</si>
  <si>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</si>
  <si>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</si>
  <si>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</si>
  <si>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</si>
  <si>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</si>
  <si>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</si>
  <si>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</si>
  <si>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</si>
  <si>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</si>
  <si>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</si>
  <si>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</si>
  <si>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</si>
  <si>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</si>
  <si>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</si>
  <si>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</si>
  <si>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</si>
  <si>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</si>
  <si>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</si>
  <si>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</si>
  <si>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</si>
  <si>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</si>
  <si>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</si>
  <si>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</si>
  <si>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</si>
  <si>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</si>
  <si>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</si>
  <si>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</si>
  <si>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</si>
  <si>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</si>
  <si>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</si>
  <si>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</si>
  <si>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</si>
  <si>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</si>
  <si>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</si>
  <si>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</si>
  <si>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</si>
  <si>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</si>
  <si>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</si>
  <si>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</si>
  <si>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</si>
  <si>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</si>
  <si>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</si>
  <si>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</si>
  <si>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</si>
  <si>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</si>
  <si>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</si>
  <si>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</si>
  <si>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</si>
  <si>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</si>
  <si>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</si>
  <si>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</si>
  <si>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</si>
  <si>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</si>
  <si>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</si>
  <si>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</si>
  <si>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</si>
  <si>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</si>
  <si>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</si>
  <si>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</si>
  <si>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</si>
  <si>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</si>
  <si>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</si>
  <si>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</si>
  <si>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</si>
  <si>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</si>
  <si>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</si>
  <si>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</si>
  <si>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</si>
  <si>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</si>
  <si>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</si>
  <si>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</si>
  <si>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</si>
  <si>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</si>
  <si>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</si>
  <si>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</si>
  <si>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</si>
  <si>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</si>
  <si>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</si>
  <si>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</si>
  <si>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</si>
  <si>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</si>
  <si>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</si>
  <si>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</si>
  <si>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</si>
  <si>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</si>
  <si>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</si>
  <si>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</si>
  <si>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</si>
  <si>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</si>
  <si>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</si>
  <si>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</si>
  <si>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</si>
  <si>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</si>
  <si>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</si>
  <si>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</si>
  <si>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</si>
  <si>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</si>
  <si>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</si>
  <si>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</si>
  <si>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</si>
  <si>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</si>
  <si>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</si>
  <si>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</si>
  <si>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</si>
  <si>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</si>
  <si>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</si>
  <si>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</si>
  <si>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</si>
  <si>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</si>
  <si>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</si>
  <si>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</si>
  <si>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</si>
  <si>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</si>
  <si>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</si>
  <si>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</si>
  <si>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</si>
  <si>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</si>
  <si>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</si>
  <si>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</si>
  <si>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</si>
  <si>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</si>
  <si>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</si>
  <si>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</si>
  <si>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</si>
  <si>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</si>
  <si>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</si>
  <si>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</si>
  <si>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</si>
  <si>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</si>
  <si>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</si>
  <si>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</si>
  <si>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</si>
  <si>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</si>
  <si>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</si>
  <si>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</si>
  <si>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</si>
  <si>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</si>
  <si>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</si>
  <si>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</si>
  <si>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</si>
  <si>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</si>
  <si>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</si>
  <si>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</si>
  <si>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</si>
  <si>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</si>
  <si>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</si>
  <si>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</si>
  <si>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</si>
  <si>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</si>
  <si>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</si>
  <si>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</si>
  <si>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</si>
  <si>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</si>
  <si>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</si>
  <si>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</si>
  <si>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</si>
  <si>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</si>
  <si>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</si>
  <si>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</si>
  <si>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</si>
  <si>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</si>
  <si>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</si>
  <si>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</si>
  <si>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</si>
  <si>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</si>
  <si>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</si>
  <si>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</si>
  <si>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</si>
  <si>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</si>
  <si>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</si>
  <si>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</si>
  <si>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</si>
  <si>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</si>
  <si>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</si>
  <si>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</si>
  <si>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</si>
  <si>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</si>
  <si>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</si>
  <si>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</si>
  <si>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</si>
  <si>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</si>
  <si>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</si>
  <si>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</si>
  <si>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</si>
  <si>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</si>
  <si>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</si>
  <si>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</si>
  <si>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</si>
  <si>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</si>
  <si>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</si>
  <si>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</si>
  <si>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</si>
  <si>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</si>
  <si>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</si>
  <si>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</si>
  <si>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</si>
  <si>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</si>
  <si>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</si>
  <si>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</si>
  <si>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</si>
  <si>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</si>
  <si>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</si>
  <si>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</si>
  <si>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</si>
  <si>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</si>
  <si>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</si>
  <si>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</si>
  <si>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</si>
  <si>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</si>
  <si>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</si>
  <si>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</si>
  <si>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</si>
  <si>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</si>
  <si>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</si>
  <si>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</si>
  <si>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</si>
  <si>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</si>
  <si>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</si>
  <si>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</si>
  <si>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</si>
  <si>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</si>
  <si>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</si>
  <si>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</si>
  <si>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</si>
  <si>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</si>
  <si>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</si>
  <si>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</si>
  <si>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</si>
  <si>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</si>
  <si>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</si>
  <si>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</si>
  <si>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</si>
  <si>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</si>
  <si>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</si>
  <si>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</si>
  <si>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</si>
  <si>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</si>
  <si>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</si>
  <si>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</si>
  <si>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</si>
  <si>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</si>
  <si>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</si>
  <si>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</si>
  <si>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</si>
  <si>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</si>
  <si>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</si>
  <si>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</si>
  <si>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</si>
  <si>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</si>
  <si>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</si>
  <si>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</si>
  <si>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</si>
  <si>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</si>
  <si>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</si>
  <si>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</si>
  <si>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</si>
  <si>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</si>
  <si>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</si>
  <si>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</si>
  <si>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</si>
  <si>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</si>
  <si>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</si>
  <si>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</si>
  <si>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</si>
  <si>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</si>
  <si>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</si>
  <si>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</si>
  <si>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</si>
  <si>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</si>
  <si>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</si>
  <si>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</si>
  <si>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</si>
  <si>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</si>
  <si>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</si>
  <si>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</si>
  <si>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</si>
  <si>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</si>
  <si>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</si>
  <si>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</si>
  <si>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</si>
  <si>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</si>
  <si>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</si>
  <si>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</si>
  <si>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</si>
  <si>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</si>
  <si>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</si>
  <si>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</si>
  <si>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</si>
  <si>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</si>
  <si>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</si>
  <si>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</si>
  <si>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</si>
  <si>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</si>
  <si>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</si>
  <si>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</si>
  <si>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JUNÇÃO 45 GRAUS, PVC OCRE, JUNTA ELÁSTICA, DN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</si>
  <si>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</si>
  <si>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</si>
  <si>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</si>
  <si>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</si>
  <si>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</si>
  <si>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</si>
  <si>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</si>
  <si>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</si>
  <si>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</si>
  <si>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</si>
  <si>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</si>
  <si>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</si>
  <si>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</si>
  <si>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</si>
  <si>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</si>
  <si>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</si>
  <si>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</si>
  <si>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</si>
  <si>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</si>
  <si>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</si>
  <si>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</si>
  <si>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</si>
  <si>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</si>
  <si>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</si>
  <si>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</si>
  <si>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</si>
  <si>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</si>
  <si>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</si>
  <si>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</si>
  <si>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</si>
  <si>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</si>
  <si>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</si>
  <si>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</si>
  <si>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</si>
  <si>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</si>
  <si>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</si>
  <si>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</si>
  <si>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</si>
  <si>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</si>
  <si>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</si>
  <si>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</si>
  <si>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</si>
  <si>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</si>
  <si>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</si>
  <si>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</si>
  <si>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</si>
  <si>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</si>
  <si>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</si>
  <si>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</si>
  <si>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</si>
  <si>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</si>
  <si>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</si>
  <si>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</si>
  <si>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</si>
  <si>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</si>
  <si>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</si>
  <si>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</si>
  <si>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</si>
  <si>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</si>
  <si>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</si>
  <si>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</si>
  <si>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</si>
  <si>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</si>
  <si>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</si>
  <si>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</si>
  <si>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</si>
  <si>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</si>
  <si>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</si>
  <si>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</si>
  <si>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</si>
  <si>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</si>
  <si>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</si>
  <si>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</si>
  <si>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</si>
  <si>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</si>
  <si>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</si>
  <si>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</si>
  <si>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</si>
  <si>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</si>
  <si>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</si>
  <si>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</si>
  <si>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</si>
  <si>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</si>
  <si>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</si>
  <si>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</si>
  <si>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</si>
  <si>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</si>
  <si>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</si>
  <si>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</si>
  <si>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</si>
  <si>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</si>
  <si>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</si>
  <si>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</si>
  <si>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</si>
  <si>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</si>
  <si>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</si>
  <si>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</si>
  <si>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</si>
  <si>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</si>
  <si>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</si>
  <si>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</si>
  <si>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</si>
  <si>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</si>
  <si>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</si>
  <si>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</si>
  <si>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</si>
  <si>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</si>
  <si>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</si>
  <si>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</si>
  <si>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</si>
  <si>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</si>
  <si>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</si>
  <si>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</si>
  <si>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</si>
  <si>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</si>
  <si>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</si>
  <si>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</si>
  <si>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</si>
  <si>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</si>
  <si>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</si>
  <si>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</si>
  <si>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</si>
  <si>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</si>
  <si>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</si>
  <si>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</si>
  <si>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</si>
  <si>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</si>
  <si>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</si>
  <si>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</si>
  <si>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</si>
  <si>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</si>
  <si>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</si>
  <si>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</si>
  <si>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</si>
  <si>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</si>
  <si>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</si>
  <si>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</si>
  <si>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</si>
  <si>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</si>
  <si>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</si>
  <si>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</si>
  <si>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</si>
  <si>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</si>
  <si>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</si>
  <si>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</si>
  <si>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</si>
  <si>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</si>
  <si>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</si>
  <si>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</si>
  <si>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</si>
  <si>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</si>
  <si>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</si>
  <si>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</si>
  <si>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</si>
  <si>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</si>
  <si>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</si>
  <si>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</si>
  <si>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</si>
  <si>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</si>
  <si>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</si>
  <si>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</si>
  <si>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</si>
  <si>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</si>
  <si>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</si>
  <si>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</si>
  <si>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</si>
  <si>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</si>
  <si>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</si>
  <si>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</si>
  <si>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</si>
  <si>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</si>
  <si>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</si>
  <si>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</si>
  <si>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</si>
  <si>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</si>
  <si>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</si>
  <si>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</si>
  <si>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</si>
  <si>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</si>
  <si>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</si>
  <si>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</si>
  <si>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</si>
  <si>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</si>
  <si>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</si>
  <si>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</si>
  <si>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</si>
  <si>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</si>
  <si>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</si>
  <si>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</si>
  <si>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</si>
  <si>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</si>
  <si>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</si>
  <si>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</si>
  <si>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</si>
  <si>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</si>
  <si>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</si>
  <si>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</si>
  <si>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</si>
  <si>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</si>
  <si>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</si>
  <si>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</si>
  <si>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</si>
  <si>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</si>
  <si>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</si>
  <si>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</si>
  <si>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</si>
  <si>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</si>
  <si>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</si>
  <si>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</si>
  <si>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</si>
  <si>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</si>
  <si>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</si>
  <si>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</si>
  <si>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</si>
  <si>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</si>
  <si>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</si>
  <si>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</si>
  <si>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</si>
  <si>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</si>
  <si>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</si>
  <si>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</si>
  <si>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</si>
  <si>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</si>
  <si>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</si>
  <si>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</si>
  <si>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</si>
  <si>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</si>
  <si>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</si>
  <si>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</si>
  <si>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</si>
  <si>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</si>
  <si>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</si>
  <si>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</si>
  <si>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</si>
  <si>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</si>
  <si>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</si>
  <si>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</si>
  <si>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</si>
  <si>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</si>
  <si>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</si>
  <si>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</si>
  <si>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</si>
  <si>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</si>
  <si>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</si>
  <si>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</si>
  <si>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</si>
  <si>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</si>
  <si>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</si>
  <si>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</si>
  <si>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</si>
  <si>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</si>
  <si>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</si>
  <si>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</si>
  <si>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</si>
  <si>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</si>
  <si>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</si>
  <si>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</si>
  <si>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</si>
  <si>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</si>
  <si>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</si>
  <si>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</si>
  <si>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</si>
  <si>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</si>
  <si>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</si>
  <si>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</si>
  <si>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</si>
  <si>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</si>
  <si>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</si>
  <si>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</si>
  <si>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</si>
  <si>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</si>
  <si>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</si>
  <si>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</si>
  <si>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</si>
  <si>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</si>
  <si>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</si>
  <si>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</si>
  <si>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</si>
  <si>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</si>
  <si>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</si>
  <si>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</si>
  <si>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</si>
  <si>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</si>
  <si>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</si>
  <si>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</si>
  <si>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</si>
  <si>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</si>
  <si>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</si>
  <si>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</si>
  <si>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</si>
  <si>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</si>
  <si>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</si>
  <si>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</si>
  <si>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</si>
  <si>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</si>
  <si>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</si>
  <si>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</si>
  <si>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</si>
  <si>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</si>
  <si>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</si>
  <si>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</si>
  <si>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</si>
  <si>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</si>
  <si>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</si>
  <si>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</si>
  <si>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</si>
  <si>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</si>
  <si>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</si>
  <si>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</si>
  <si>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</si>
  <si>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</si>
  <si>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</si>
  <si>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</si>
  <si>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</si>
  <si>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</si>
  <si>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</si>
  <si>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</si>
  <si>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</si>
  <si>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</si>
  <si>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</si>
  <si>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</si>
  <si>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</si>
  <si>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</si>
  <si>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</si>
  <si>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</si>
  <si>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</si>
  <si>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</si>
  <si>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</si>
  <si>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</si>
  <si>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</si>
  <si>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</si>
  <si>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</si>
  <si>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</si>
  <si>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</si>
  <si>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</si>
  <si>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</si>
  <si>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</si>
  <si>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</si>
  <si>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</si>
  <si>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</si>
  <si>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</si>
  <si>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</si>
  <si>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</si>
  <si>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</si>
  <si>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</si>
  <si>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</si>
  <si>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</si>
  <si>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</si>
  <si>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</si>
  <si>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</si>
  <si>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</si>
  <si>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</si>
  <si>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</si>
  <si>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</si>
  <si>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</si>
  <si>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</si>
  <si>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</si>
  <si>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</si>
  <si>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</si>
  <si>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</si>
  <si>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</si>
  <si>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</si>
  <si>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</si>
  <si>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</si>
  <si>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</si>
  <si>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</si>
  <si>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</si>
  <si>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</si>
  <si>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</si>
  <si>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</si>
  <si>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</si>
  <si>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</si>
  <si>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</si>
  <si>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INSTALAÇÃO DE REFORÇO METÁLICO EM PAREDE DRYWALL. AF_06/2017</t>
  </si>
  <si>
    <t>INSTALAÇÃO DE REFORÇO DE MADEIRA EM PAREDE DRYWALL. AF_06/2017</t>
  </si>
  <si>
    <t>DIVISÓRIA FIXA EM VIDRO TEMPERADO 10 MM, SEM ABERTURA.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</si>
  <si>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</si>
  <si>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</si>
  <si>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</si>
  <si>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</si>
  <si>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</si>
  <si>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</si>
  <si>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</si>
  <si>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</si>
  <si>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</si>
  <si>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</si>
  <si>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</si>
  <si>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</si>
  <si>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</si>
  <si>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</si>
  <si>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</si>
  <si>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</si>
  <si>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</si>
  <si>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</si>
  <si>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</si>
  <si>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</si>
  <si>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</si>
  <si>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</si>
  <si>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</si>
  <si>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</si>
  <si>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</si>
  <si>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</si>
  <si>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</si>
  <si>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</si>
  <si>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</si>
  <si>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</si>
  <si>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</si>
  <si>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</si>
  <si>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</si>
  <si>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</si>
  <si>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</si>
  <si>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</si>
  <si>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</si>
  <si>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</si>
  <si>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</si>
  <si>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</si>
  <si>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</si>
  <si>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</si>
  <si>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</si>
  <si>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</si>
  <si>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</si>
  <si>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</si>
  <si>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</si>
  <si>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</si>
  <si>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</si>
  <si>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</si>
  <si>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</si>
  <si>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</si>
  <si>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</si>
  <si>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</si>
  <si>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</si>
  <si>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</si>
  <si>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</si>
  <si>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</si>
  <si>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</si>
  <si>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</si>
  <si>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</si>
  <si>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</si>
  <si>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</si>
  <si>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</si>
  <si>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</si>
  <si>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</si>
  <si>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</si>
  <si>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</si>
  <si>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</si>
  <si>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</si>
  <si>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</si>
  <si>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</si>
  <si>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</si>
  <si>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</si>
  <si>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</si>
  <si>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</si>
  <si>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</si>
  <si>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</si>
  <si>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</si>
  <si>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</si>
  <si>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</si>
  <si>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</si>
  <si>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</si>
  <si>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</si>
  <si>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</si>
  <si>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</si>
  <si>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</si>
  <si>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</si>
  <si>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</si>
  <si>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</si>
  <si>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</si>
  <si>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</si>
  <si>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</si>
  <si>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</si>
  <si>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</si>
  <si>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</si>
  <si>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</si>
  <si>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</si>
  <si>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</si>
  <si>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</si>
  <si>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</si>
  <si>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</si>
  <si>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</si>
  <si>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</si>
  <si>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</si>
  <si>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</si>
  <si>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</si>
  <si>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</si>
  <si>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</si>
  <si>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</si>
  <si>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</si>
  <si>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</si>
  <si>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</si>
  <si>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</si>
  <si>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</si>
  <si>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</si>
  <si>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</si>
  <si>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</si>
  <si>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</si>
  <si>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</si>
  <si>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</si>
  <si>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</si>
  <si>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</si>
  <si>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</si>
  <si>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</si>
  <si>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</si>
  <si>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</si>
  <si>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</si>
  <si>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</si>
  <si>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</si>
  <si>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</si>
  <si>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</si>
  <si>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</si>
  <si>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</si>
  <si>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</si>
  <si>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</si>
  <si>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</si>
  <si>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</si>
  <si>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</si>
  <si>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</si>
  <si>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</si>
  <si>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</si>
  <si>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</si>
  <si>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</si>
  <si>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</si>
  <si>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</si>
  <si>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</si>
  <si>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</si>
  <si>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</si>
  <si>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</si>
  <si>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</si>
  <si>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</si>
  <si>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</si>
  <si>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</si>
  <si>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</si>
  <si>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</si>
  <si>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</si>
  <si>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</si>
  <si>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</si>
  <si>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</si>
  <si>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</si>
  <si>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</si>
  <si>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</si>
  <si>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</si>
  <si>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</si>
  <si>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E LIXAMENTO DE MASSA LÁTEX EM TETO, UMA DEMÃO. AF_06/2014</t>
  </si>
  <si>
    <t>APLICAÇÃO E LIXAMENTO DE MASSA LÁTEX EM PAREDES, UMA DEMÃO.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</si>
  <si>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</si>
  <si>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</si>
  <si>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</si>
  <si>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</si>
  <si>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</si>
  <si>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</si>
  <si>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</si>
  <si>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</si>
  <si>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</si>
  <si>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</si>
  <si>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</si>
  <si>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</si>
  <si>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</si>
  <si>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</si>
  <si>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</si>
  <si>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</si>
  <si>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</si>
  <si>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</si>
  <si>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</si>
  <si>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</si>
  <si>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</si>
  <si>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</si>
  <si>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</si>
  <si>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</si>
  <si>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</si>
  <si>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</si>
  <si>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</si>
  <si>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</si>
  <si>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</si>
  <si>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</si>
  <si>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</si>
  <si>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</si>
  <si>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</si>
  <si>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</si>
  <si>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</si>
  <si>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</si>
  <si>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</si>
  <si>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</si>
  <si>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</si>
  <si>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</si>
  <si>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</si>
  <si>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</si>
  <si>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</si>
  <si>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</si>
  <si>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</si>
  <si>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</si>
  <si>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</si>
  <si>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</si>
  <si>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</si>
  <si>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</si>
  <si>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</si>
  <si>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</si>
  <si>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</si>
  <si>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</si>
  <si>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</si>
  <si>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</si>
  <si>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</si>
  <si>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</si>
  <si>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</si>
  <si>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</si>
  <si>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</si>
  <si>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</si>
  <si>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</si>
  <si>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</si>
  <si>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</si>
  <si>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</si>
  <si>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</si>
  <si>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</si>
  <si>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</si>
  <si>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</si>
  <si>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</si>
  <si>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</si>
  <si>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</si>
  <si>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</si>
  <si>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</si>
  <si>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</si>
  <si>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</si>
  <si>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</si>
  <si>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</si>
  <si>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</si>
  <si>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</si>
  <si>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</si>
  <si>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</si>
  <si>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</si>
  <si>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</si>
  <si>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</si>
  <si>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</si>
  <si>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</si>
  <si>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</si>
  <si>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</si>
  <si>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</si>
  <si>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</si>
  <si>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</si>
  <si>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</si>
  <si>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</si>
  <si>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</si>
  <si>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</si>
  <si>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</si>
  <si>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</si>
  <si>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</si>
  <si>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</si>
  <si>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</si>
  <si>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</si>
  <si>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</si>
  <si>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</si>
  <si>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</si>
  <si>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</si>
  <si>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</si>
  <si>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</si>
  <si>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</si>
  <si>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</si>
  <si>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</si>
  <si>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</si>
  <si>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</si>
  <si>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</si>
  <si>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</si>
  <si>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</si>
  <si>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</si>
  <si>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</si>
  <si>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</si>
  <si>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</si>
  <si>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</si>
  <si>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</si>
  <si>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</si>
  <si>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</si>
  <si>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</si>
  <si>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</si>
  <si>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</si>
  <si>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</si>
  <si>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</si>
  <si>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</si>
  <si>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</si>
  <si>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</si>
  <si>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</si>
  <si>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</si>
  <si>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</si>
  <si>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</si>
  <si>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</si>
  <si>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</si>
  <si>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</si>
  <si>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</si>
  <si>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</si>
  <si>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</si>
  <si>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</si>
  <si>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</si>
  <si>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</si>
  <si>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</si>
  <si>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</si>
  <si>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</si>
  <si>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</si>
  <si>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</si>
  <si>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</si>
  <si>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</si>
  <si>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</si>
  <si>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</si>
  <si>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</si>
  <si>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</si>
  <si>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</si>
  <si>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</si>
  <si>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</si>
  <si>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</si>
  <si>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</si>
  <si>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</si>
  <si>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</si>
  <si>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</si>
  <si>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</si>
  <si>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</si>
  <si>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</si>
  <si>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</si>
  <si>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</si>
  <si>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</si>
  <si>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</si>
  <si>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</si>
  <si>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</si>
  <si>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</si>
  <si>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</si>
  <si>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</si>
  <si>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</si>
  <si>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</si>
  <si>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</si>
  <si>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</si>
  <si>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</si>
  <si>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</si>
  <si>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</si>
  <si>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</si>
  <si>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</si>
  <si>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</si>
  <si>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</si>
  <si>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</si>
  <si>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</si>
  <si>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</si>
  <si>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</si>
  <si>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</si>
  <si>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</si>
  <si>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</si>
  <si>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</si>
  <si>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</si>
  <si>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</si>
  <si>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</si>
  <si>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</si>
  <si>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</si>
  <si>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</si>
  <si>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</si>
  <si>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</si>
  <si>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</si>
  <si>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</si>
  <si>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</si>
  <si>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</si>
  <si>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</si>
  <si>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</si>
  <si>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</si>
  <si>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</si>
  <si>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</si>
  <si>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</si>
  <si>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</si>
  <si>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</si>
  <si>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</si>
  <si>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</si>
  <si>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</si>
  <si>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</si>
  <si>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</si>
  <si>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</si>
  <si>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</si>
  <si>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</si>
  <si>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</si>
  <si>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</si>
  <si>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</si>
  <si>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</si>
  <si>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</si>
  <si>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</si>
  <si>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</si>
  <si>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</si>
  <si>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</si>
  <si>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</si>
  <si>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</si>
  <si>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</si>
  <si>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</si>
  <si>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</si>
  <si>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</si>
  <si>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</si>
  <si>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</si>
  <si>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</si>
  <si>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</si>
  <si>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</si>
  <si>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</si>
  <si>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</si>
  <si>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</si>
  <si>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</si>
  <si>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</si>
  <si>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</si>
  <si>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</si>
  <si>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</si>
  <si>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</si>
  <si>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</si>
  <si>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</si>
  <si>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</si>
  <si>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</si>
  <si>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</si>
  <si>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</si>
  <si>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</si>
  <si>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</si>
  <si>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</si>
  <si>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</si>
  <si>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</si>
  <si>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</si>
  <si>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</si>
  <si>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</si>
  <si>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</si>
  <si>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</si>
  <si>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</si>
  <si>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</si>
  <si>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</si>
  <si>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</si>
  <si>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</si>
  <si>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</si>
  <si>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</si>
  <si>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</si>
  <si>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</si>
  <si>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</si>
  <si>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</si>
  <si>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</si>
  <si>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</si>
  <si>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</si>
  <si>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</si>
  <si>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</si>
  <si>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</si>
  <si>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</si>
  <si>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</si>
  <si>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</si>
  <si>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</si>
  <si>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</si>
  <si>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</si>
  <si>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</si>
  <si>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</si>
  <si>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</si>
  <si>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</si>
  <si>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</si>
  <si>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</si>
  <si>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</si>
  <si>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</si>
  <si>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</si>
  <si>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</si>
  <si>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</si>
  <si>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</si>
  <si>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</si>
  <si>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</si>
  <si>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</si>
  <si>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</si>
  <si>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</si>
  <si>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</si>
  <si>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</si>
  <si>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</si>
  <si>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</si>
  <si>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</si>
  <si>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</si>
  <si>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</si>
  <si>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</si>
  <si>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</si>
  <si>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</si>
  <si>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</si>
  <si>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</si>
  <si>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</si>
  <si>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</si>
  <si>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</si>
  <si>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</si>
  <si>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</si>
  <si>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</si>
  <si>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</si>
  <si>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</si>
  <si>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</si>
  <si>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</si>
  <si>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</si>
  <si>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</si>
  <si>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</si>
  <si>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</si>
  <si>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</si>
  <si>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</si>
  <si>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</si>
  <si>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</si>
  <si>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</si>
  <si>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</si>
  <si>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</si>
  <si>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</si>
  <si>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</si>
  <si>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</si>
  <si>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</si>
  <si>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</si>
  <si>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</si>
  <si>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</si>
  <si>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</si>
  <si>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</si>
  <si>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</si>
  <si>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</si>
  <si>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</si>
  <si>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</si>
  <si>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</si>
  <si>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</si>
  <si>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</si>
  <si>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</si>
  <si>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</si>
  <si>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</si>
  <si>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</si>
  <si>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</si>
  <si>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</si>
  <si>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</si>
  <si>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</si>
  <si>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</si>
  <si>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</si>
  <si>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</si>
  <si>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</si>
  <si>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</si>
  <si>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</si>
  <si>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</si>
  <si>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</si>
  <si>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</si>
  <si>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</si>
  <si>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</si>
  <si>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</si>
  <si>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</si>
  <si>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</si>
  <si>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</si>
  <si>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</si>
  <si>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</si>
  <si>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</si>
  <si>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</si>
  <si>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</si>
  <si>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</si>
  <si>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</si>
  <si>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</si>
  <si>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</si>
  <si>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</si>
  <si>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</si>
  <si>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</si>
  <si>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</si>
  <si>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</si>
  <si>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</si>
  <si>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</si>
  <si>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</si>
  <si>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</si>
  <si>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</si>
  <si>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</si>
  <si>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</si>
  <si>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</si>
  <si>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</si>
  <si>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</si>
  <si>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</si>
  <si>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</si>
  <si>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</si>
  <si>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</si>
  <si>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</si>
  <si>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</si>
  <si>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</si>
  <si>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</si>
  <si>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</si>
  <si>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</si>
  <si>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</si>
  <si>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</si>
  <si>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</si>
  <si>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</si>
  <si>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</si>
  <si>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</si>
  <si>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</si>
  <si>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</si>
  <si>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</si>
  <si>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</si>
  <si>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</si>
  <si>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</si>
  <si>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</si>
  <si>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</si>
  <si>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</si>
  <si>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</si>
  <si>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</si>
  <si>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</si>
  <si>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</si>
  <si>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</si>
  <si>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</si>
  <si>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</si>
  <si>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</si>
  <si>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</si>
  <si>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</si>
  <si>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</si>
  <si>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</si>
  <si>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</si>
  <si>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</si>
  <si>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</si>
  <si>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</si>
  <si>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</si>
  <si>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</si>
  <si>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</si>
  <si>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</si>
  <si>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</si>
  <si>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</si>
  <si>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</si>
  <si>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</si>
  <si>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</si>
  <si>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</si>
  <si>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</si>
  <si>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</si>
  <si>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</si>
  <si>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</si>
  <si>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</si>
  <si>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</si>
  <si>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</si>
  <si>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</si>
  <si>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</si>
  <si>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</si>
  <si>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</si>
  <si>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</si>
  <si>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</si>
  <si>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</si>
  <si>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</si>
  <si>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</si>
  <si>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</si>
  <si>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</si>
  <si>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</si>
  <si>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MAIOR QUE 5 M2 A MEIA ALTURA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</si>
  <si>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</si>
  <si>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</si>
  <si>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</si>
  <si>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</si>
  <si>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</si>
  <si>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</si>
  <si>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</si>
  <si>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</si>
  <si>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</si>
  <si>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</si>
  <si>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</si>
  <si>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</si>
  <si>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</si>
  <si>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</si>
  <si>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</si>
  <si>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</si>
  <si>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</si>
  <si>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</si>
  <si>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</si>
  <si>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</si>
  <si>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DE GESSO). AF_05/2017</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</si>
  <si>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</si>
  <si>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</si>
  <si>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</si>
  <si>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</si>
  <si>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ACABAMENTOS PARA FORRO (RODA-FORRO EM PERFIL METÁLICO E PLÁSTICO). AF_05/2017</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</si>
  <si>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</si>
  <si>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</si>
  <si>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</si>
  <si>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</si>
  <si>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</si>
  <si>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</si>
  <si>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</si>
  <si>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</si>
  <si>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</si>
  <si>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</si>
  <si>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</si>
  <si>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</si>
  <si>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</si>
  <si>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</si>
  <si>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</si>
  <si>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</si>
  <si>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</si>
  <si>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</si>
  <si>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</si>
  <si>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</si>
  <si>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</si>
  <si>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</si>
  <si>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</si>
  <si>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</si>
  <si>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</si>
  <si>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</si>
  <si>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</si>
  <si>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</si>
  <si>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</si>
  <si>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</si>
  <si>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</si>
  <si>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</si>
  <si>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</si>
  <si>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</si>
  <si>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</si>
  <si>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</si>
  <si>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</si>
  <si>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</si>
  <si>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</si>
  <si>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</si>
  <si>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</si>
  <si>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</si>
  <si>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</si>
  <si>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</si>
  <si>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</si>
  <si>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</si>
  <si>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</si>
  <si>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</si>
  <si>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</si>
  <si>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</si>
  <si>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</si>
  <si>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</si>
  <si>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</si>
  <si>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</si>
  <si>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</si>
  <si>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</si>
  <si>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</si>
  <si>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</si>
  <si>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</si>
  <si>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</si>
  <si>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</si>
  <si>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</si>
  <si>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</si>
  <si>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</si>
  <si>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</si>
  <si>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</si>
  <si>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</si>
  <si>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</si>
  <si>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</si>
  <si>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</si>
  <si>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</si>
  <si>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</si>
  <si>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</si>
  <si>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</si>
  <si>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</si>
  <si>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</si>
  <si>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</si>
  <si>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</si>
  <si>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</si>
  <si>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</si>
  <si>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</si>
  <si>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</si>
  <si>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</si>
  <si>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</si>
  <si>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</si>
  <si>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</si>
  <si>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</si>
  <si>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</si>
  <si>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</si>
  <si>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</si>
  <si>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</si>
  <si>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</si>
  <si>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</si>
  <si>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</si>
  <si>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</si>
  <si>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</si>
  <si>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</si>
  <si>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</si>
  <si>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</si>
  <si>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</si>
  <si>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</si>
  <si>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</si>
  <si>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</si>
  <si>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</si>
  <si>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</si>
  <si>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</si>
  <si>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</si>
  <si>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</si>
  <si>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</si>
  <si>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</si>
  <si>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</si>
  <si>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</si>
  <si>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</si>
  <si>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</si>
  <si>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</si>
  <si>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</si>
  <si>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</si>
  <si>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</si>
  <si>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</si>
  <si>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</si>
  <si>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</si>
  <si>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</si>
  <si>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</si>
  <si>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</si>
  <si>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</si>
  <si>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</si>
  <si>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</si>
  <si>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</si>
  <si>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</si>
  <si>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</si>
  <si>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</si>
  <si>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</si>
  <si>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</si>
  <si>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</si>
  <si>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</si>
  <si>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</si>
  <si>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</si>
  <si>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</si>
  <si>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</si>
  <si>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</si>
  <si>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</si>
  <si>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</si>
  <si>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</si>
  <si>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</si>
  <si>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</si>
  <si>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</si>
  <si>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</si>
  <si>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</si>
  <si>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</si>
  <si>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</si>
  <si>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</si>
  <si>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</si>
  <si>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</si>
  <si>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</si>
  <si>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</si>
  <si>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</si>
  <si>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</si>
  <si>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</si>
  <si>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</si>
  <si>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</si>
  <si>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</si>
  <si>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</si>
  <si>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</si>
  <si>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</si>
  <si>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</si>
  <si>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</si>
  <si>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</si>
  <si>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</si>
  <si>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</si>
  <si>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</si>
  <si>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</si>
  <si>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</si>
  <si>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</si>
  <si>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</si>
  <si>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</si>
  <si>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</si>
  <si>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</si>
  <si>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</si>
  <si>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</si>
  <si>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</si>
  <si>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</si>
  <si>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</si>
  <si>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</si>
  <si>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</si>
  <si>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</si>
  <si>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</si>
  <si>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</si>
  <si>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</si>
  <si>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</si>
  <si>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</si>
  <si>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</si>
  <si>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</si>
  <si>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</si>
  <si>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</si>
  <si>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</si>
  <si>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</si>
  <si>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</si>
  <si>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</si>
  <si>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</si>
  <si>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</si>
  <si>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</si>
  <si>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</si>
  <si>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</si>
  <si>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</si>
  <si>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</si>
  <si>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</si>
  <si>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</si>
  <si>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</si>
  <si>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</si>
  <si>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</si>
  <si>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</si>
  <si>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</si>
  <si>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</si>
  <si>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</si>
  <si>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</si>
  <si>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</si>
  <si>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</si>
  <si>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</si>
  <si>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</si>
  <si>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</si>
  <si>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</si>
  <si>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</si>
  <si>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</si>
  <si>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</si>
  <si>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</si>
  <si>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</si>
  <si>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</si>
  <si>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10 MM; 12,5 MM; 16 MM; 20 MM; 25 MM OU 32 MM (UNIDADE: KGXKM). AF_07/2019</t>
  </si>
  <si>
    <t>TRANSPORTE VERTICAL MANUAL, 1 PAVIMENTO, DE JANELA (UNIDADE: M2). AF_07/2019</t>
  </si>
  <si>
    <t>TRANSPORTE VERTICAL MANUAL, 1 PAVIMENTO, DE PORTA (UNIDADE: UNID).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</si>
  <si>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</si>
  <si>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</si>
  <si>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</si>
  <si>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</si>
  <si>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</si>
  <si>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TELHA TERMOACÚSTICA OU TELHA DE AÇO ZINCADO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</si>
  <si>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</si>
  <si>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</si>
  <si>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</si>
  <si>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</si>
  <si>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</si>
  <si>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</si>
  <si>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</si>
  <si>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</si>
  <si>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</si>
  <si>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</si>
  <si>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</si>
  <si>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</si>
  <si>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</si>
  <si>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</si>
  <si>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</si>
  <si>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</si>
  <si>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</si>
  <si>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</si>
  <si>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</si>
  <si>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</si>
  <si>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</si>
  <si>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</si>
  <si>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</si>
  <si>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</si>
  <si>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</si>
  <si>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</si>
  <si>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</si>
  <si>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</si>
  <si>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</si>
  <si>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</si>
  <si>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</si>
  <si>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</si>
  <si>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</si>
  <si>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</si>
  <si>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</si>
  <si>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</si>
  <si>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</si>
  <si>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</si>
  <si>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</si>
  <si>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</si>
  <si>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</si>
  <si>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</si>
  <si>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</si>
  <si>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</si>
  <si>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</si>
  <si>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</si>
  <si>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</si>
  <si>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</si>
  <si>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</si>
  <si>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</si>
  <si>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</si>
  <si>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</si>
  <si>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</si>
  <si>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</si>
  <si>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</si>
  <si>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</si>
  <si>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</si>
  <si>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</si>
  <si>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</si>
  <si>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</si>
  <si>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</si>
  <si>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</si>
  <si>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</si>
  <si>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</si>
  <si>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</si>
  <si>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</si>
  <si>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</si>
  <si>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</si>
  <si>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</si>
  <si>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</si>
  <si>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</si>
  <si>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</si>
  <si>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</si>
  <si>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</si>
  <si>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</si>
  <si>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</si>
  <si>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</si>
  <si>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</si>
  <si>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</si>
  <si>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</si>
  <si>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</si>
  <si>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</si>
  <si>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</si>
  <si>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</si>
  <si>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</si>
  <si>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</si>
  <si>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</si>
  <si>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</si>
  <si>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</si>
  <si>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</si>
  <si>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</si>
  <si>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</si>
  <si>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</si>
  <si>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</si>
  <si>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</si>
  <si>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</si>
  <si>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</si>
  <si>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</si>
  <si>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</si>
  <si>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</si>
  <si>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</si>
  <si>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</si>
  <si>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</si>
  <si>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</si>
  <si>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</si>
  <si>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</si>
  <si>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</si>
  <si>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</si>
  <si>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</si>
  <si>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</si>
  <si>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</si>
  <si>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</si>
  <si>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</si>
  <si>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</si>
  <si>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</si>
  <si>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</si>
  <si>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</si>
  <si>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</si>
  <si>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</si>
  <si>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</si>
  <si>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</si>
  <si>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</si>
  <si>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</si>
  <si>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</si>
  <si>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</si>
  <si>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</si>
  <si>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</si>
  <si>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</si>
  <si>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</si>
  <si>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</si>
  <si>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</si>
  <si>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</si>
  <si>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</si>
  <si>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</si>
  <si>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</si>
  <si>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</si>
  <si>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</si>
  <si>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</si>
  <si>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</si>
  <si>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</si>
  <si>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</si>
  <si>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</si>
  <si>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</si>
  <si>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</si>
  <si>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</si>
  <si>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</si>
  <si>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</si>
  <si>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</si>
  <si>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</si>
  <si>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</si>
  <si>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</si>
  <si>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</si>
  <si>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</si>
  <si>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</si>
  <si>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</si>
  <si>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</si>
  <si>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</si>
  <si>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</si>
  <si>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</si>
  <si>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</si>
  <si>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</si>
  <si>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</si>
  <si>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</si>
  <si>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</si>
  <si>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</si>
  <si>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</si>
  <si>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</si>
  <si>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</si>
  <si>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</si>
  <si>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</si>
  <si>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</si>
  <si>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</si>
  <si>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</si>
  <si>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</si>
  <si>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</si>
  <si>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</si>
  <si>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</si>
  <si>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</si>
  <si>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</si>
  <si>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</si>
  <si>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</si>
  <si>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</si>
  <si>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</si>
  <si>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</si>
  <si>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</si>
  <si>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</si>
  <si>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</si>
  <si>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</si>
  <si>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</si>
  <si>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</si>
  <si>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</si>
  <si>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</si>
  <si>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</si>
  <si>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</si>
  <si>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</si>
  <si>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</si>
  <si>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</si>
  <si>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</si>
  <si>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</si>
  <si>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</si>
  <si>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</si>
  <si>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</si>
  <si>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</si>
  <si>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</si>
  <si>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</si>
  <si>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</si>
  <si>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</si>
  <si>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</si>
  <si>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</si>
  <si>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</si>
  <si>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</si>
  <si>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</si>
  <si>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</si>
  <si>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</si>
  <si>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</si>
  <si>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</si>
  <si>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</si>
  <si>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</si>
  <si>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</si>
  <si>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</si>
  <si>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</si>
  <si>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</si>
  <si>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</si>
  <si>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</si>
  <si>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</si>
  <si>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</si>
  <si>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</si>
  <si>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</si>
  <si>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</si>
  <si>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</si>
  <si>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</si>
  <si>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</si>
  <si>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</si>
  <si>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</si>
  <si>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</si>
  <si>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</si>
  <si>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</si>
  <si>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</si>
  <si>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</si>
  <si>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</si>
  <si>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</si>
  <si>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</si>
  <si>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</si>
  <si>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</si>
  <si>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</si>
  <si>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</si>
  <si>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</si>
  <si>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</si>
  <si>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</si>
  <si>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</si>
  <si>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</si>
  <si>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</si>
  <si>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</si>
  <si>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</si>
  <si>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</si>
  <si>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</si>
  <si>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</si>
  <si>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</si>
  <si>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</si>
  <si>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</si>
  <si>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</si>
  <si>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</si>
  <si>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</si>
  <si>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</si>
  <si>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</si>
  <si>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</si>
  <si>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</si>
  <si>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</si>
  <si>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</si>
  <si>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</si>
  <si>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</si>
  <si>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</si>
  <si>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</si>
  <si>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</si>
  <si>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</si>
  <si>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</si>
  <si>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</si>
  <si>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</si>
  <si>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</si>
  <si>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</si>
  <si>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</si>
  <si>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</si>
  <si>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</si>
  <si>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</si>
  <si>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</si>
  <si>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</si>
  <si>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</si>
  <si>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</si>
  <si>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</si>
  <si>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</si>
  <si>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</si>
  <si>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</si>
  <si>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</si>
  <si>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</si>
  <si>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</si>
  <si>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</si>
  <si>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</si>
  <si>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</si>
  <si>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</si>
  <si>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</si>
  <si>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</si>
  <si>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</si>
  <si>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</si>
  <si>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</si>
  <si>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</si>
  <si>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</si>
  <si>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</si>
  <si>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</si>
  <si>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</si>
  <si>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</si>
  <si>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</si>
  <si>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</si>
  <si>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</si>
  <si>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</si>
  <si>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</si>
  <si>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</si>
  <si>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</si>
  <si>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</si>
  <si>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</si>
  <si>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</si>
  <si>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</si>
  <si>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</si>
  <si>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</si>
  <si>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</si>
  <si>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</si>
  <si>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</si>
  <si>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</si>
  <si>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</si>
  <si>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</si>
  <si>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</si>
  <si>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</si>
  <si>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</si>
  <si>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</si>
  <si>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</si>
  <si>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</si>
  <si>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</si>
  <si>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</si>
  <si>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</si>
  <si>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</si>
  <si>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</si>
  <si>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</si>
  <si>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</si>
  <si>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</si>
  <si>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</si>
  <si>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</si>
  <si>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</si>
  <si>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</si>
  <si>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</si>
  <si>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</si>
  <si>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</si>
  <si>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</si>
  <si>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</si>
  <si>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</si>
  <si>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</si>
  <si>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</si>
  <si>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</si>
  <si>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</si>
  <si>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</si>
  <si>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</si>
  <si>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</si>
  <si>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</si>
  <si>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</si>
  <si>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</si>
  <si>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</si>
  <si>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</si>
  <si>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</si>
  <si>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</si>
  <si>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</si>
  <si>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</si>
  <si>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</si>
  <si>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</si>
  <si>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</si>
  <si>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</si>
  <si>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</si>
  <si>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</si>
  <si>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</si>
  <si>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</si>
  <si>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</si>
  <si>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</si>
  <si>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</si>
  <si>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</si>
  <si>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</si>
  <si>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</si>
  <si>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</si>
  <si>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</si>
  <si>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</si>
  <si>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</si>
  <si>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</si>
  <si>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</si>
  <si>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</si>
  <si>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</si>
  <si>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</si>
  <si>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</si>
  <si>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</si>
  <si>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PLENO COM ENCARGOS COMPLEMENTARES</t>
  </si>
  <si>
    <t>ENGENHEIRO CIVIL DE OBRA SENIOR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</si>
  <si>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</si>
  <si>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</si>
  <si>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</si>
  <si>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</si>
  <si>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</si>
  <si>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</si>
  <si>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</si>
  <si>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</si>
  <si>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</si>
  <si>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</si>
  <si>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</si>
  <si>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</si>
  <si>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</si>
  <si>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</si>
  <si>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</si>
  <si>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</si>
  <si>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</si>
  <si>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</si>
  <si>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</si>
  <si>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</si>
  <si>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</si>
  <si>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</si>
  <si>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</si>
  <si>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</si>
  <si>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</si>
  <si>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</si>
  <si>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</si>
  <si>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</si>
  <si>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</si>
  <si>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</si>
  <si>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</si>
  <si>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</si>
  <si>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</si>
  <si>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</si>
  <si>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</si>
  <si>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</si>
  <si>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</si>
  <si>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</si>
  <si>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</si>
  <si>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</si>
  <si>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</si>
  <si>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</si>
  <si>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</si>
  <si>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</si>
  <si>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</si>
  <si>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</si>
  <si>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</si>
  <si>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</si>
  <si>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</si>
  <si>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</si>
  <si>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</si>
  <si>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</si>
  <si>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</si>
  <si>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</si>
  <si>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</si>
  <si>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</si>
  <si>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</si>
  <si>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</si>
  <si>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</si>
  <si>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</si>
  <si>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</si>
  <si>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</si>
  <si>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</si>
  <si>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</si>
  <si>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</si>
  <si>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</si>
  <si>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</si>
  <si>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</si>
  <si>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</si>
  <si>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</si>
  <si>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</si>
  <si>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</si>
  <si>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</si>
  <si>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</si>
  <si>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</si>
  <si>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</si>
  <si>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</si>
  <si>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</si>
  <si>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</si>
  <si>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</si>
  <si>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</si>
  <si>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</si>
  <si>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</si>
  <si>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</si>
  <si>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</si>
  <si>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</si>
  <si>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</si>
  <si>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</si>
  <si>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</si>
  <si>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</si>
  <si>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</si>
  <si>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</si>
  <si>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</si>
  <si>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</si>
  <si>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</si>
  <si>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</si>
  <si>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</si>
  <si>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</si>
  <si>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</si>
  <si>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</si>
  <si>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</si>
  <si>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</si>
  <si>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</si>
  <si>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</si>
  <si>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</si>
  <si>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</si>
  <si>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</si>
  <si>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</si>
  <si>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</si>
  <si>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</si>
  <si>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</si>
  <si>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</si>
  <si>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</si>
  <si>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</si>
  <si>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</si>
  <si>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</si>
  <si>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</si>
  <si>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</si>
  <si>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</si>
  <si>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</si>
  <si>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</si>
  <si>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</si>
  <si>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</si>
  <si>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</si>
  <si>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</si>
  <si>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</si>
  <si>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</si>
  <si>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</si>
  <si>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</si>
  <si>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</si>
  <si>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</si>
  <si>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</si>
  <si>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</si>
  <si>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</si>
  <si>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</si>
  <si>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</si>
  <si>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</si>
  <si>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</si>
  <si>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</si>
  <si>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</si>
  <si>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</si>
  <si>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</si>
  <si>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</si>
  <si>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</si>
  <si>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</si>
  <si>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</si>
  <si>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</si>
  <si>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</si>
  <si>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</si>
  <si>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</si>
  <si>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</si>
  <si>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</si>
  <si>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</si>
  <si>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</si>
  <si>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</si>
  <si>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</si>
  <si>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</si>
  <si>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</si>
  <si>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</si>
  <si>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</si>
  <si>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</si>
  <si>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</si>
  <si>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</si>
  <si>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</si>
  <si>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</si>
  <si>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</si>
  <si>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</si>
  <si>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</si>
  <si>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</si>
  <si>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</si>
  <si>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</si>
  <si>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</si>
  <si>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</si>
  <si>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</si>
  <si>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</si>
  <si>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</si>
  <si>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</si>
  <si>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</si>
  <si>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</si>
  <si>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</si>
  <si>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</si>
  <si>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</si>
  <si>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</si>
  <si>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</si>
  <si>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</si>
  <si>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</si>
  <si>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</si>
  <si>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</si>
  <si>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</si>
  <si>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</si>
  <si>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</si>
  <si>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</si>
  <si>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</si>
  <si>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</si>
  <si>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</si>
  <si>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</si>
  <si>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</si>
  <si>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</si>
  <si>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</si>
  <si>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</si>
  <si>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</si>
  <si>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</si>
  <si>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</si>
  <si>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</si>
  <si>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</si>
  <si>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</si>
  <si>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</si>
  <si>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</si>
  <si>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</si>
  <si>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</si>
  <si>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</si>
  <si>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</si>
  <si>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</si>
  <si>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</si>
  <si>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</si>
  <si>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</si>
  <si>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</si>
  <si>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</si>
  <si>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</si>
  <si>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</si>
  <si>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</si>
  <si>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</si>
  <si>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</si>
  <si>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</si>
  <si>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</si>
  <si>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</si>
  <si>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</si>
  <si>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</si>
  <si>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</si>
  <si>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</si>
  <si>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</si>
  <si>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</si>
  <si>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</si>
  <si>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</si>
  <si>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</si>
  <si>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</si>
  <si>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</si>
  <si>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</si>
  <si>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</si>
  <si>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</si>
  <si>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</si>
  <si>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</si>
  <si>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</si>
  <si>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</si>
  <si>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</si>
  <si>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</si>
  <si>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</si>
  <si>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</si>
  <si>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</si>
  <si>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</si>
  <si>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</si>
  <si>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</si>
  <si>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</si>
  <si>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</si>
  <si>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</si>
  <si>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</si>
  <si>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</si>
  <si>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</si>
  <si>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</si>
  <si>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</si>
  <si>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</si>
  <si>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</si>
  <si>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</si>
  <si>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</si>
  <si>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</si>
  <si>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</si>
  <si>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</si>
  <si>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</si>
  <si>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</si>
  <si>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</si>
  <si>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</si>
  <si>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</si>
  <si>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</si>
  <si>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</si>
  <si>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</si>
  <si>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</si>
  <si>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</si>
  <si>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</si>
  <si>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</si>
  <si>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</si>
  <si>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</si>
  <si>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</si>
  <si>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</si>
  <si>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</si>
  <si>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SERVIÇOS PRELIMINARES</t>
  </si>
  <si>
    <t>DEMOLIÇÕES E RETIRADAS</t>
  </si>
  <si>
    <t>4.4</t>
  </si>
  <si>
    <t>M3XKM</t>
  </si>
  <si>
    <t>10.4</t>
  </si>
  <si>
    <t>10.5</t>
  </si>
  <si>
    <t>SERVIÇOS FINAIS</t>
  </si>
  <si>
    <t>LIMPEZA FINAL DA OBRA</t>
  </si>
  <si>
    <t>6.6</t>
  </si>
  <si>
    <t>6.7</t>
  </si>
  <si>
    <t>9.6</t>
  </si>
  <si>
    <t>9.7</t>
  </si>
  <si>
    <t>10.6</t>
  </si>
  <si>
    <t>SBC</t>
  </si>
  <si>
    <t>7.2</t>
  </si>
  <si>
    <t>2.3</t>
  </si>
  <si>
    <t>BRUNO CORREIA ROMEIRO BORGES</t>
  </si>
  <si>
    <t>Engenheiro Civil - CREA/AL Nº 022121158-6</t>
  </si>
  <si>
    <t>Coordenador de Projetos Complementares e Orçamentos</t>
  </si>
  <si>
    <t>Matrícula: 963267-0 / SEDET</t>
  </si>
  <si>
    <t>PAISAGISMO</t>
  </si>
  <si>
    <t>SECRETARIA MUNICIPAL DE MEIO AMBIENTE E URBANISMO</t>
  </si>
  <si>
    <t>SECRETARIA MUNICIPAL DE MEIO AMBIENTE E URBANISMO - SEMURB</t>
  </si>
  <si>
    <t>LUMINOTÉCNICO</t>
  </si>
  <si>
    <t>DOCUMENTO: DETALHAMENTO DA BONIFICAÇÃO E DESPESAS INDIRETAS - SERVIÇOS</t>
  </si>
  <si>
    <t>FÓRMULA APLICADA</t>
  </si>
  <si>
    <t>BDI = { [ ( 1 + AC / 100  + R / 100 + SG/100 ) * ( 1 + DF / 100 ) * ( 1 + L / 100 ) / ( 1 - I / 100 ) ] - 1 } * 100</t>
  </si>
  <si>
    <t>ONDE:</t>
  </si>
  <si>
    <t>BDI =</t>
  </si>
  <si>
    <t>Bonificação e Despesas Indiretas</t>
  </si>
  <si>
    <t>AC =</t>
  </si>
  <si>
    <t>Administração Central</t>
  </si>
  <si>
    <t>SG=</t>
  </si>
  <si>
    <t>Seguros e garantias</t>
  </si>
  <si>
    <t>DF =</t>
  </si>
  <si>
    <t>Despesas Financeiras</t>
  </si>
  <si>
    <t>R =</t>
  </si>
  <si>
    <t>Riscos</t>
  </si>
  <si>
    <t>L =</t>
  </si>
  <si>
    <t>Lucro</t>
  </si>
  <si>
    <t>I =</t>
  </si>
  <si>
    <t>Impostos</t>
  </si>
  <si>
    <t>EXECUÇÃO DE SERVIÇOS</t>
  </si>
  <si>
    <t>PERCENTUAIS    (%)</t>
  </si>
  <si>
    <t>COFINS</t>
  </si>
  <si>
    <t>PIS</t>
  </si>
  <si>
    <t>ISS</t>
  </si>
  <si>
    <t>BDI:</t>
  </si>
  <si>
    <t>OBRA:  Reforma e manutenção da praça Centenário</t>
  </si>
  <si>
    <t xml:space="preserve">DATA: </t>
  </si>
  <si>
    <t>SETEMBRO/2022</t>
  </si>
  <si>
    <t>Horista</t>
  </si>
  <si>
    <t>Mensalista</t>
  </si>
  <si>
    <t>A</t>
  </si>
  <si>
    <t>ENCARGOS SOCIAIS BÁSICOS</t>
  </si>
  <si>
    <t>A1</t>
  </si>
  <si>
    <t>INSS</t>
  </si>
  <si>
    <t>A2</t>
  </si>
  <si>
    <t>SESI</t>
  </si>
  <si>
    <t>A3</t>
  </si>
  <si>
    <t>SENAI</t>
  </si>
  <si>
    <t>A4</t>
  </si>
  <si>
    <t>INCRA</t>
  </si>
  <si>
    <t>A5</t>
  </si>
  <si>
    <t>SEBRAE</t>
  </si>
  <si>
    <t>A6</t>
  </si>
  <si>
    <t>Salário-Educação</t>
  </si>
  <si>
    <t>A7</t>
  </si>
  <si>
    <t>Seguro Contra Acidente de Trabalho</t>
  </si>
  <si>
    <t>A8</t>
  </si>
  <si>
    <t>FGTS</t>
  </si>
  <si>
    <t>A9</t>
  </si>
  <si>
    <t>SECONCI</t>
  </si>
  <si>
    <t>SUBTOTAL DE "A"</t>
  </si>
  <si>
    <t>B</t>
  </si>
  <si>
    <t xml:space="preserve"> ENCARGOS SOCIAIS QUE RECEBEM INCIDÊNCIA DE "A"</t>
  </si>
  <si>
    <t>B1</t>
  </si>
  <si>
    <t>Repouso Semanal Remunerado</t>
  </si>
  <si>
    <t>B2</t>
  </si>
  <si>
    <t>Feriados</t>
  </si>
  <si>
    <t>B3</t>
  </si>
  <si>
    <t>Auxílio-Enfermidade</t>
  </si>
  <si>
    <t>B4</t>
  </si>
  <si>
    <t xml:space="preserve">13º Salário  </t>
  </si>
  <si>
    <t>B5</t>
  </si>
  <si>
    <t>Licença Paternidade</t>
  </si>
  <si>
    <t>B6</t>
  </si>
  <si>
    <t>Faltas Justificadas</t>
  </si>
  <si>
    <t>B7</t>
  </si>
  <si>
    <t>Dias de Chuvas</t>
  </si>
  <si>
    <t>B8</t>
  </si>
  <si>
    <t>Auxílio Acidente de Trabalho</t>
  </si>
  <si>
    <t>B9</t>
  </si>
  <si>
    <t>Férias Gozadas</t>
  </si>
  <si>
    <t>B10</t>
  </si>
  <si>
    <t>Salário Maternidade</t>
  </si>
  <si>
    <t>SUBTOTAL DE  "B"</t>
  </si>
  <si>
    <t>C</t>
  </si>
  <si>
    <t xml:space="preserve"> ENCARGOS SOCIAIS QUE NÃO RECEBEM INCIDÊNCIA DE "A"</t>
  </si>
  <si>
    <t>C1</t>
  </si>
  <si>
    <t>Aviso Prévio Indenizado</t>
  </si>
  <si>
    <t>C2</t>
  </si>
  <si>
    <t>Aviso Prévio Trabalhado</t>
  </si>
  <si>
    <t>C3</t>
  </si>
  <si>
    <t>Férias Indenizadas</t>
  </si>
  <si>
    <t>C4</t>
  </si>
  <si>
    <t>Depósito Rescisão Sem Justa Causa</t>
  </si>
  <si>
    <t>C5</t>
  </si>
  <si>
    <t>Indenização Adicional</t>
  </si>
  <si>
    <t>SUBTOTAL DE "C"</t>
  </si>
  <si>
    <t>D</t>
  </si>
  <si>
    <t xml:space="preserve"> REINCIDÊNCIAS</t>
  </si>
  <si>
    <t>D1</t>
  </si>
  <si>
    <t>Reincidência de Grupo A sobre Grupo B</t>
  </si>
  <si>
    <t>D2</t>
  </si>
  <si>
    <t>Reincidência de Grupo A sobre Aviso Prévio Trabalhado e
Reincidência do FGTS sobre Aviso Prévio Indenizado</t>
  </si>
  <si>
    <t>SUBTOTAL DE "D"</t>
  </si>
  <si>
    <t>TOTAIS DE ENCARGOS SOCIAIS</t>
  </si>
  <si>
    <t>CRONOGRAMA FÍSICO - FINANCEIRO</t>
  </si>
  <si>
    <t>ESPECIFICAÇÃO DOS SERVIÇOS</t>
  </si>
  <si>
    <t>FINANCEIRO</t>
  </si>
  <si>
    <t>FÍSICO</t>
  </si>
  <si>
    <t>1° MÊS</t>
  </si>
  <si>
    <t>2° MÊS</t>
  </si>
  <si>
    <t>3° MÊS</t>
  </si>
  <si>
    <t>4° MÊS</t>
  </si>
  <si>
    <t>TOTAL ACUMULADO (R$):</t>
  </si>
  <si>
    <t>% ACUMULADA</t>
  </si>
  <si>
    <t>CLASSIFICAÇÃO</t>
  </si>
  <si>
    <t>Classe</t>
  </si>
  <si>
    <t>Corte</t>
  </si>
  <si>
    <t>Proporção de SKUS</t>
  </si>
  <si>
    <t>Proporção de Valor</t>
  </si>
  <si>
    <t>S/ BDI</t>
  </si>
  <si>
    <t>MOBILIZAÇÃO/DESMOBILIZAÇÃO (1% DO SUBTOTAL SEM BDI)</t>
  </si>
  <si>
    <t xml:space="preserve">ENCARGOS SOCIAIS NÃO DESONERADOS: </t>
  </si>
  <si>
    <t>CPRB**</t>
  </si>
  <si>
    <t>TREVO ÁLVARO CALHEIROS X ÁLVARO OTACILIO</t>
  </si>
  <si>
    <t>SUPORTE EM ALVENARIA</t>
  </si>
  <si>
    <t>ALVENARIA DE VEDAÇÃO DE BLOCOS CERÂMICOS FURADOS NA HORIZONTAL DE 14X9X19 CM (ESPESSURA 14 CM, BLOCO DEITADO) E ARGAMASSA DE ASSENTAMENTO COM PREPARO MANUAL. AF_12/2021 (TREVO EM ALVENARIA)</t>
  </si>
  <si>
    <t>CHAPISCO APLICADO EM ALVENARIA (SEM PRESENÇA DE VÃOS) E ESTRUTURAS DE CONCRETO DE FACHADA, COM COLHER DE PEDREIRO. ARGAMASSA TRAÇO 1:3 COM PREPARO MANUAL. AF_10/2022</t>
  </si>
  <si>
    <t>74202/002</t>
  </si>
  <si>
    <t>LAJE PRE-MOLDADA P/PISO, SOBRECARGA 200KG/M2, VAOS ATE 3,50M/E=8CM, C/LAJOTAS E CAP.C/CONC FCK=20MPA, 4CM, INTER-EIXO 38CM, C/ESCORAMENTO (REAPR.3X) E FERRAGEM NEGATIVA</t>
  </si>
  <si>
    <t>PT</t>
  </si>
  <si>
    <t>FITA DE LED SILICONADA, 60 LEDS POR METRO, POTʎCIA 4,8 W/M</t>
  </si>
  <si>
    <t>4.1.1</t>
  </si>
  <si>
    <t>4.2.1</t>
  </si>
  <si>
    <t>4.2.2</t>
  </si>
  <si>
    <t>4.2.3</t>
  </si>
  <si>
    <t>4.2.4</t>
  </si>
  <si>
    <t>4.2.5</t>
  </si>
  <si>
    <t>4.3.1</t>
  </si>
  <si>
    <t>4.3.2</t>
  </si>
  <si>
    <t>4.3.3</t>
  </si>
  <si>
    <t>4.3.4</t>
  </si>
  <si>
    <t>4.3.5</t>
  </si>
  <si>
    <t>SUPERESTRUTURA DA JARDINEIRA</t>
  </si>
  <si>
    <t>SUPERESTRUTURA DE PISO</t>
  </si>
  <si>
    <t>4.4.1</t>
  </si>
  <si>
    <t>4.4.2</t>
  </si>
  <si>
    <t>4.4.3</t>
  </si>
  <si>
    <t>4.4.4</t>
  </si>
  <si>
    <t>4.5</t>
  </si>
  <si>
    <t>4.5.1</t>
  </si>
  <si>
    <t>4.5.2</t>
  </si>
  <si>
    <t>4.5.3</t>
  </si>
  <si>
    <t>4.6</t>
  </si>
  <si>
    <t>4.6.1</t>
  </si>
  <si>
    <t>4.6.2</t>
  </si>
  <si>
    <t>4.7</t>
  </si>
  <si>
    <t>4.7.1</t>
  </si>
  <si>
    <t>4.7.2</t>
  </si>
  <si>
    <t>4.7.3</t>
  </si>
  <si>
    <t>4.7.4</t>
  </si>
  <si>
    <t>4.7.5</t>
  </si>
  <si>
    <t>4.7.6</t>
  </si>
  <si>
    <t>5.1.1</t>
  </si>
  <si>
    <t>5.2.1</t>
  </si>
  <si>
    <t>5.2.2</t>
  </si>
  <si>
    <t>5.2.3</t>
  </si>
  <si>
    <t>5.3</t>
  </si>
  <si>
    <t>5.3.1</t>
  </si>
  <si>
    <t>5.3.2</t>
  </si>
  <si>
    <t>5.3.3</t>
  </si>
  <si>
    <t>5.3.4</t>
  </si>
  <si>
    <t>5.3.5</t>
  </si>
  <si>
    <t>5.4</t>
  </si>
  <si>
    <t>5.4.1</t>
  </si>
  <si>
    <t>5.4.2</t>
  </si>
  <si>
    <t>5.4.3</t>
  </si>
  <si>
    <t>5.4.4</t>
  </si>
  <si>
    <t>5.5</t>
  </si>
  <si>
    <t>5.5.1</t>
  </si>
  <si>
    <t>5.5.2</t>
  </si>
  <si>
    <t>5.5.3</t>
  </si>
  <si>
    <t>5.6</t>
  </si>
  <si>
    <t>5.6.1</t>
  </si>
  <si>
    <t>5.6.2</t>
  </si>
  <si>
    <t>5.7</t>
  </si>
  <si>
    <t>5.7.1</t>
  </si>
  <si>
    <t>6.1.1</t>
  </si>
  <si>
    <t>6.2.1</t>
  </si>
  <si>
    <t>6.2.2</t>
  </si>
  <si>
    <t>6.2.3</t>
  </si>
  <si>
    <t>6.2.4</t>
  </si>
  <si>
    <t>6.2.5</t>
  </si>
  <si>
    <t>6.3.1</t>
  </si>
  <si>
    <t>6.3.2</t>
  </si>
  <si>
    <t>6.3.3</t>
  </si>
  <si>
    <t>6.3.4</t>
  </si>
  <si>
    <t>6.3.5</t>
  </si>
  <si>
    <t>6.4.1</t>
  </si>
  <si>
    <t>6.4.2</t>
  </si>
  <si>
    <t>6.4.3</t>
  </si>
  <si>
    <t>6.4.4</t>
  </si>
  <si>
    <t>6.5.1</t>
  </si>
  <si>
    <t>6.5.2</t>
  </si>
  <si>
    <t>6.5.3</t>
  </si>
  <si>
    <t>6.6.1</t>
  </si>
  <si>
    <t>6.6.2</t>
  </si>
  <si>
    <t>6.7.1</t>
  </si>
  <si>
    <t>6.7.2</t>
  </si>
  <si>
    <t>6.7.3</t>
  </si>
  <si>
    <t>6.7.4</t>
  </si>
  <si>
    <t>6.7.5</t>
  </si>
  <si>
    <t>6.7.6</t>
  </si>
  <si>
    <t>6.7.7</t>
  </si>
  <si>
    <t>7.1.1</t>
  </si>
  <si>
    <t>7.2.1</t>
  </si>
  <si>
    <t>7.2.2</t>
  </si>
  <si>
    <t>7.2.3</t>
  </si>
  <si>
    <t>7.2.4</t>
  </si>
  <si>
    <t>7.2.5</t>
  </si>
  <si>
    <t>7.3.1</t>
  </si>
  <si>
    <t>7.3.2</t>
  </si>
  <si>
    <t>7.3.3</t>
  </si>
  <si>
    <t>7.3.4</t>
  </si>
  <si>
    <t>7.3.5</t>
  </si>
  <si>
    <t>7.4</t>
  </si>
  <si>
    <t>7.4.1</t>
  </si>
  <si>
    <t>7.4.2</t>
  </si>
  <si>
    <t>7.4.3</t>
  </si>
  <si>
    <t>7.4.4</t>
  </si>
  <si>
    <t>7.5</t>
  </si>
  <si>
    <t>7.5.1</t>
  </si>
  <si>
    <t>7.5.2</t>
  </si>
  <si>
    <t>7.5.3</t>
  </si>
  <si>
    <t>7.6</t>
  </si>
  <si>
    <t>7.6.1</t>
  </si>
  <si>
    <t>7.6.2</t>
  </si>
  <si>
    <t>7.7</t>
  </si>
  <si>
    <t>7.7.1</t>
  </si>
  <si>
    <t>7.7.2</t>
  </si>
  <si>
    <t>7.7.3</t>
  </si>
  <si>
    <t>7.7.4</t>
  </si>
  <si>
    <t>7.7.5</t>
  </si>
  <si>
    <t>7.7.6</t>
  </si>
  <si>
    <t>7.7.7</t>
  </si>
  <si>
    <t>8.1.1</t>
  </si>
  <si>
    <t>8.2.1</t>
  </si>
  <si>
    <t>8.2.2</t>
  </si>
  <si>
    <t>8.2.3</t>
  </si>
  <si>
    <t>8.6</t>
  </si>
  <si>
    <t>8.7</t>
  </si>
  <si>
    <t>8.3.1</t>
  </si>
  <si>
    <t>8.3.2</t>
  </si>
  <si>
    <t>8.3.3</t>
  </si>
  <si>
    <t>8.3.4</t>
  </si>
  <si>
    <t>8.3.5</t>
  </si>
  <si>
    <t>8.4.1</t>
  </si>
  <si>
    <t>8.4.2</t>
  </si>
  <si>
    <t>8.4.3</t>
  </si>
  <si>
    <t>8.4.4</t>
  </si>
  <si>
    <t>8.5.1</t>
  </si>
  <si>
    <t>8.5.2</t>
  </si>
  <si>
    <t>8.5.3</t>
  </si>
  <si>
    <t>8.6.1</t>
  </si>
  <si>
    <t>8.6.2</t>
  </si>
  <si>
    <t>8.7.1</t>
  </si>
  <si>
    <t>TREVO CRUZ DAS ALMAS (LEROY MERLIN)</t>
  </si>
  <si>
    <t>TREVO DURVAL GUIMARÃES X ÁLVARO OTACILIO</t>
  </si>
  <si>
    <t>9.2.1</t>
  </si>
  <si>
    <t>9.2.2</t>
  </si>
  <si>
    <t>9.2.3</t>
  </si>
  <si>
    <t>9.3.1</t>
  </si>
  <si>
    <t>9.3.2</t>
  </si>
  <si>
    <t>9.3.3</t>
  </si>
  <si>
    <t>9.3.4</t>
  </si>
  <si>
    <t>9.3.5</t>
  </si>
  <si>
    <t>9.4.1</t>
  </si>
  <si>
    <t>9.4.2</t>
  </si>
  <si>
    <t>9.4.3</t>
  </si>
  <si>
    <t>9.4.4</t>
  </si>
  <si>
    <t>9.5.1</t>
  </si>
  <si>
    <t>9.5.2</t>
  </si>
  <si>
    <t>9.5.3</t>
  </si>
  <si>
    <t>9.6.1</t>
  </si>
  <si>
    <t>9.6.2</t>
  </si>
  <si>
    <t>9.7.1</t>
  </si>
  <si>
    <t>10.1.1</t>
  </si>
  <si>
    <t>10.2.1</t>
  </si>
  <si>
    <t>10.2.2</t>
  </si>
  <si>
    <t>10.2.3</t>
  </si>
  <si>
    <t>10.2.4</t>
  </si>
  <si>
    <t>10.2.5</t>
  </si>
  <si>
    <t>10.3.1</t>
  </si>
  <si>
    <t>10.3.2</t>
  </si>
  <si>
    <t>10.3.3</t>
  </si>
  <si>
    <t>10.3.4</t>
  </si>
  <si>
    <t>10.3.5</t>
  </si>
  <si>
    <t>10.4.1</t>
  </si>
  <si>
    <t>10.4.2</t>
  </si>
  <si>
    <t>10.4.3</t>
  </si>
  <si>
    <t>10.4.4</t>
  </si>
  <si>
    <t>10.5.1</t>
  </si>
  <si>
    <t>10.5.2</t>
  </si>
  <si>
    <t>10.5.3</t>
  </si>
  <si>
    <t>10.6.1</t>
  </si>
  <si>
    <t>10.6.2</t>
  </si>
  <si>
    <t>TREVO KASKÃO</t>
  </si>
  <si>
    <t>POLIMENTO PISOS GRANITO</t>
  </si>
  <si>
    <t>TREVOS LADEIRA DO ÓLEO</t>
  </si>
  <si>
    <t>TREVO PARQUE SHOPPING X JOSEFA DE MELO</t>
  </si>
  <si>
    <t xml:space="preserve">	PINTURA DE PISO COM TINTA ACRÍLICA, APLICAÇÃO MANUAL, 3 DEMÃOS, INCLUSO FUNDO PREPARADOR. AF_05/2021</t>
  </si>
  <si>
    <t>TREVO RITZ LAGOA DA ANTA X HOTEL JATIÚCA</t>
  </si>
  <si>
    <t>4.5.4</t>
  </si>
  <si>
    <t>8.2.4</t>
  </si>
  <si>
    <t>8.2.5</t>
  </si>
  <si>
    <t>8.7.2</t>
  </si>
  <si>
    <t>8.7.3</t>
  </si>
  <si>
    <t>8.7.4</t>
  </si>
  <si>
    <t>8.7.5</t>
  </si>
  <si>
    <t>8.7.6</t>
  </si>
  <si>
    <t>8.7.7</t>
  </si>
  <si>
    <t>8.7.8</t>
  </si>
  <si>
    <t>8.7.9</t>
  </si>
  <si>
    <t>9.1.1</t>
  </si>
  <si>
    <t>10.7</t>
  </si>
  <si>
    <t>10.7.1</t>
  </si>
  <si>
    <t>10.7.2</t>
  </si>
  <si>
    <t>10.7.3</t>
  </si>
  <si>
    <t>10.7.4</t>
  </si>
  <si>
    <t>10.7.5</t>
  </si>
  <si>
    <t>10.7.6</t>
  </si>
  <si>
    <t>10.7.7</t>
  </si>
  <si>
    <t>OBRA: MANUTENÇÃO E RECUPERAÇÃO DE TREVOS NA CIDADE DE MACEIÓ/AL</t>
  </si>
  <si>
    <t>HORISTA: 114,90%</t>
  </si>
  <si>
    <t>MENSALISTA: 70,23%</t>
  </si>
  <si>
    <t>OBRA: REFORMA E MANUTENÇÃO DE DIVERSOS TREVOS NA CIDADE DE MACEIÓ</t>
  </si>
  <si>
    <t>REFERÊNCIA: SINAPI 03/23 E ORSE 02/23</t>
  </si>
  <si>
    <t>7.7.8</t>
  </si>
  <si>
    <t>7.7.9</t>
  </si>
  <si>
    <t>7.7.10</t>
  </si>
  <si>
    <t>7.7.11</t>
  </si>
  <si>
    <t>7.7.12</t>
  </si>
  <si>
    <t>8.7.10</t>
  </si>
  <si>
    <t>8.7.11</t>
  </si>
  <si>
    <t>8.7.12</t>
  </si>
  <si>
    <t>9.2.4</t>
  </si>
  <si>
    <t>9.2.5</t>
  </si>
  <si>
    <t>9.7.2</t>
  </si>
  <si>
    <t>9.7.3</t>
  </si>
  <si>
    <t>9.7.4</t>
  </si>
  <si>
    <t>9.7.5</t>
  </si>
  <si>
    <t>9.7.6</t>
  </si>
  <si>
    <t>9.7.7</t>
  </si>
  <si>
    <t>9.7.8</t>
  </si>
  <si>
    <t>9.7.9</t>
  </si>
  <si>
    <t>9.7.10</t>
  </si>
  <si>
    <t>9.7.11</t>
  </si>
  <si>
    <t>10.2.6</t>
  </si>
  <si>
    <t>10.7.8</t>
  </si>
  <si>
    <t>10.7.9</t>
  </si>
  <si>
    <t>10.7.10</t>
  </si>
  <si>
    <t>O CRONOGRAMA ESTÁ PREVISTO PARA 4 MESES DE OBRA</t>
  </si>
  <si>
    <t>MANUTENÇÃO E REFORMA DE DIVERSOS TREVOS LOCALIZADOS EM MACEIÓ/AL (LOTE 01)</t>
  </si>
  <si>
    <t>PROJETO : REVITALIZAÇÃO DE TREVOS</t>
  </si>
  <si>
    <t>LOCAL DA OBRA: REFORMA E MANUTENÇÃO DE DIVERSOS TREVOS DE MACEIÓ</t>
  </si>
  <si>
    <t>CURVA ABC SIMPLIFICADA</t>
  </si>
  <si>
    <t>MINI BALIZADOR EMBUTIDO DE PAREDE - COR BRANCO -POTÊNCIA: 1W - FLUXO LUMINOSO DA FONTE (lm): 80 - FLUXO LUMINOSO DA LUMINÁRIA (lm): 65- IRC: &gt;90 - EFICIÊNCIA LUMINOSA (lm/W): 87 - FACHO: 40° - TEMPERATURA DE COR (K): 2700- TENSÃO NOMINAL: 90~240V - GARANTIA: 5 ANOS</t>
  </si>
  <si>
    <t>COMP</t>
  </si>
  <si>
    <t>4.6.3</t>
  </si>
  <si>
    <t>4.6.4</t>
  </si>
  <si>
    <t>4.6.5</t>
  </si>
  <si>
    <t>10.6.3</t>
  </si>
  <si>
    <t>10.6.4</t>
  </si>
  <si>
    <t>10.6.5</t>
  </si>
  <si>
    <t>8.6.3</t>
  </si>
  <si>
    <t>8.6.4</t>
  </si>
  <si>
    <t>8.6.5</t>
  </si>
  <si>
    <t>CURVA ABC SERVIÇOS</t>
  </si>
  <si>
    <t>Código</t>
  </si>
  <si>
    <t>Banco</t>
  </si>
  <si>
    <t>Descrição</t>
  </si>
  <si>
    <t>Tipo</t>
  </si>
  <si>
    <t>Und</t>
  </si>
  <si>
    <t>Quant.</t>
  </si>
  <si>
    <t>Valor  Unit</t>
  </si>
  <si>
    <t>Total</t>
  </si>
  <si>
    <t>Peso (%)</t>
  </si>
  <si>
    <t>Peso Acumulado (%)</t>
  </si>
  <si>
    <t xml:space="preserve"> 94274 </t>
  </si>
  <si>
    <t>DROP - DRENAGEM/OBRAS DE CONTENÇÃO / POÇOS DE VISITA E CAIXAS</t>
  </si>
  <si>
    <t>542,79</t>
  </si>
  <si>
    <t>58,02</t>
  </si>
  <si>
    <t>31.492,67</t>
  </si>
  <si>
    <t>7,31</t>
  </si>
  <si>
    <t xml:space="preserve"> 7667 </t>
  </si>
  <si>
    <t>Planta - Alamanda amarela (allamanda cathartica), fornecimento e plantio</t>
  </si>
  <si>
    <t>Paisagismo</t>
  </si>
  <si>
    <t>un</t>
  </si>
  <si>
    <t>1.592,0</t>
  </si>
  <si>
    <t>19,57</t>
  </si>
  <si>
    <t>31.155,44</t>
  </si>
  <si>
    <t>7,23</t>
  </si>
  <si>
    <t xml:space="preserve"> 1070 </t>
  </si>
  <si>
    <t>Granito preto flameado polido esp=2cm m2</t>
  </si>
  <si>
    <t>Material</t>
  </si>
  <si>
    <t>m²</t>
  </si>
  <si>
    <t>38,98</t>
  </si>
  <si>
    <t>677,63</t>
  </si>
  <si>
    <t>26.414,01</t>
  </si>
  <si>
    <t>6,13</t>
  </si>
  <si>
    <t xml:space="preserve"> 94992 </t>
  </si>
  <si>
    <t>PISO - PISOS</t>
  </si>
  <si>
    <t>297,37</t>
  </si>
  <si>
    <t>86,10</t>
  </si>
  <si>
    <t>25.603,55</t>
  </si>
  <si>
    <t>5,95</t>
  </si>
  <si>
    <t xml:space="preserve"> 3726 </t>
  </si>
  <si>
    <t>Tacha refletiva (tachão) bidirecional confeccionada em resina poliester com 2 pinos de aço 250 x 150 x 50 mm</t>
  </si>
  <si>
    <t>Sinalização Horizontal</t>
  </si>
  <si>
    <t>253,0</t>
  </si>
  <si>
    <t>94,12</t>
  </si>
  <si>
    <t>23.812,36</t>
  </si>
  <si>
    <t>5,53</t>
  </si>
  <si>
    <t xml:space="preserve"> 74202/002 </t>
  </si>
  <si>
    <t>FUES - FUNDAÇÕES E ESTRUTURAS</t>
  </si>
  <si>
    <t>137,76</t>
  </si>
  <si>
    <t>133,99</t>
  </si>
  <si>
    <t>18.458,46</t>
  </si>
  <si>
    <t>4,29</t>
  </si>
  <si>
    <t>36,44</t>
  </si>
  <si>
    <t xml:space="preserve"> 3316 </t>
  </si>
  <si>
    <t>Reboco ou emboço externo, de parede, com argamassa traço t5 - 1:2:8 (cimento / cal / areia), espessura 2,5 cm</t>
  </si>
  <si>
    <t>Conversão InfoWOrca</t>
  </si>
  <si>
    <t>496,76</t>
  </si>
  <si>
    <t>35,41</t>
  </si>
  <si>
    <t>17.590,27</t>
  </si>
  <si>
    <t>4,08</t>
  </si>
  <si>
    <t xml:space="preserve"> 93588 </t>
  </si>
  <si>
    <t>TRAN - TRANSPORTES, CARGAS E DESCARGAS</t>
  </si>
  <si>
    <t>5.883,34</t>
  </si>
  <si>
    <t>2,97</t>
  </si>
  <si>
    <t>17.473,51</t>
  </si>
  <si>
    <t>4,06</t>
  </si>
  <si>
    <t xml:space="preserve"> 2510 </t>
  </si>
  <si>
    <t>Carga manual de material de 2ª categoria</t>
  </si>
  <si>
    <t>Carga de Material</t>
  </si>
  <si>
    <t>m³</t>
  </si>
  <si>
    <t>1.220,0</t>
  </si>
  <si>
    <t>13,13</t>
  </si>
  <si>
    <t>16.018,60</t>
  </si>
  <si>
    <t>3,72</t>
  </si>
  <si>
    <t xml:space="preserve"> Arandela </t>
  </si>
  <si>
    <t>Próprio</t>
  </si>
  <si>
    <t>INEL - INSTALAÇÃO ELÉTRICA/ELETRIFICAÇÃO E ILUMINAÇÃO EXTERNA</t>
  </si>
  <si>
    <t>56,0</t>
  </si>
  <si>
    <t>276,16</t>
  </si>
  <si>
    <t>15.464,96</t>
  </si>
  <si>
    <t>3,59</t>
  </si>
  <si>
    <t xml:space="preserve"> 103335 </t>
  </si>
  <si>
    <t>PARE - PAREDES/PAINEIS</t>
  </si>
  <si>
    <t>110,62</t>
  </si>
  <si>
    <t>130,10</t>
  </si>
  <si>
    <t>14.391,66</t>
  </si>
  <si>
    <t>3,34</t>
  </si>
  <si>
    <t xml:space="preserve"> 3500 </t>
  </si>
  <si>
    <t>Pintura de faixa c/ termoplástico - 3 anos (p/ aspersão) - Rev 05</t>
  </si>
  <si>
    <t>Outras Pinturas</t>
  </si>
  <si>
    <t>224,52</t>
  </si>
  <si>
    <t>62,39</t>
  </si>
  <si>
    <t>14.007,80</t>
  </si>
  <si>
    <t>3,25</t>
  </si>
  <si>
    <t xml:space="preserve"> 5088 </t>
  </si>
  <si>
    <t>Barracão para Obras de Médio Porte Reaproveitamento 2 vezes</t>
  </si>
  <si>
    <t>Mobilização / Instalações Provisórias / Desmobilização</t>
  </si>
  <si>
    <t>50,0</t>
  </si>
  <si>
    <t>253,74</t>
  </si>
  <si>
    <t>12.687,00</t>
  </si>
  <si>
    <t>2,95</t>
  </si>
  <si>
    <t xml:space="preserve"> 103946 </t>
  </si>
  <si>
    <t>URBA - URBANIZAÇÃO</t>
  </si>
  <si>
    <t>584,27</t>
  </si>
  <si>
    <t>21,53</t>
  </si>
  <si>
    <t>12.579,33</t>
  </si>
  <si>
    <t>2,92</t>
  </si>
  <si>
    <t xml:space="preserve"> 3240 </t>
  </si>
  <si>
    <t>Demolição de piso de alta resistência</t>
  </si>
  <si>
    <t>613,02</t>
  </si>
  <si>
    <t>18,52</t>
  </si>
  <si>
    <t>11.353,13</t>
  </si>
  <si>
    <t>2,64</t>
  </si>
  <si>
    <t xml:space="preserve"> 060560 </t>
  </si>
  <si>
    <t>INSTALACOES ELETRICAS - LUMINARIAS</t>
  </si>
  <si>
    <t>156,46</t>
  </si>
  <si>
    <t>69,37</t>
  </si>
  <si>
    <t>10.853,63</t>
  </si>
  <si>
    <t>2,52</t>
  </si>
  <si>
    <t xml:space="preserve"> 2394 </t>
  </si>
  <si>
    <t>Fornecimento e espalhamento de terra vegetal preparada</t>
  </si>
  <si>
    <t>102,41</t>
  </si>
  <si>
    <t>105,67</t>
  </si>
  <si>
    <t>10.821,66</t>
  </si>
  <si>
    <t>2,51</t>
  </si>
  <si>
    <t xml:space="preserve"> 7342 </t>
  </si>
  <si>
    <t>Polimento de piso de alta resistência, novo- R1</t>
  </si>
  <si>
    <t>Pisos : Cimentados, em Concreto Simples, tipo Tech-Stone e de Alta Resistência</t>
  </si>
  <si>
    <t>36,37</t>
  </si>
  <si>
    <t>10.815,34</t>
  </si>
  <si>
    <t xml:space="preserve"> 90777 </t>
  </si>
  <si>
    <t>SEDI - SERVIÇOS DIVERSOS</t>
  </si>
  <si>
    <t>80,0</t>
  </si>
  <si>
    <t>111,71</t>
  </si>
  <si>
    <t>8.936,80</t>
  </si>
  <si>
    <t>2,08</t>
  </si>
  <si>
    <t xml:space="preserve"> 90780 </t>
  </si>
  <si>
    <t>220,0</t>
  </si>
  <si>
    <t>37,61</t>
  </si>
  <si>
    <t>8.274,20</t>
  </si>
  <si>
    <t>1,92</t>
  </si>
  <si>
    <t xml:space="preserve"> 8774 </t>
  </si>
  <si>
    <t>Casca de pinus, fornecimento e colocação</t>
  </si>
  <si>
    <t>kg</t>
  </si>
  <si>
    <t>1.200,38</t>
  </si>
  <si>
    <t>6,63</t>
  </si>
  <si>
    <t>7.958,51</t>
  </si>
  <si>
    <t>1,85</t>
  </si>
  <si>
    <t xml:space="preserve"> 92400 </t>
  </si>
  <si>
    <t>PAVI - PAVIMENTAÇÃO</t>
  </si>
  <si>
    <t>94,8</t>
  </si>
  <si>
    <t>79,91</t>
  </si>
  <si>
    <t>7.575,46</t>
  </si>
  <si>
    <t>1,76</t>
  </si>
  <si>
    <t xml:space="preserve"> 88423 </t>
  </si>
  <si>
    <t>PINT - PINTURAS</t>
  </si>
  <si>
    <t>411,28</t>
  </si>
  <si>
    <t>17,81</t>
  </si>
  <si>
    <t>7.324,89</t>
  </si>
  <si>
    <t>1,70</t>
  </si>
  <si>
    <t xml:space="preserve"> 12360 </t>
  </si>
  <si>
    <t>Restauro - Argamassa traço(1:0,24:0,74) - Cal, arenoso e areia média - confecção mecânica e transporte</t>
  </si>
  <si>
    <t>Argamassas</t>
  </si>
  <si>
    <t>9,86</t>
  </si>
  <si>
    <t>689,55</t>
  </si>
  <si>
    <t>6.798,96</t>
  </si>
  <si>
    <t>1,58</t>
  </si>
  <si>
    <t xml:space="preserve"> 101092 </t>
  </si>
  <si>
    <t>15,32</t>
  </si>
  <si>
    <t>427,56</t>
  </si>
  <si>
    <t>6.550,21</t>
  </si>
  <si>
    <t>1,52</t>
  </si>
  <si>
    <t xml:space="preserve"> 12517 </t>
  </si>
  <si>
    <t>Execução de acabamento chanfrado (bisotado) em bordas de espelho</t>
  </si>
  <si>
    <t>Espelhos</t>
  </si>
  <si>
    <t>m</t>
  </si>
  <si>
    <t>175,93</t>
  </si>
  <si>
    <t>35,49</t>
  </si>
  <si>
    <t>6.243,75</t>
  </si>
  <si>
    <t>1,45</t>
  </si>
  <si>
    <t xml:space="preserve"> 3296 </t>
  </si>
  <si>
    <t>Ponto de tomada 2p+t, ABNT, 10 A, de uso geral, em pisos, com eletroduto de pvc rígido embutido, inclusive aterramento</t>
  </si>
  <si>
    <t>pt</t>
  </si>
  <si>
    <t>19,0</t>
  </si>
  <si>
    <t>327,99</t>
  </si>
  <si>
    <t>6.231,81</t>
  </si>
  <si>
    <t xml:space="preserve"> 21 </t>
  </si>
  <si>
    <t>Demolição de meio-fio granítico ou pre-moldado</t>
  </si>
  <si>
    <t>Demolições / Remoções</t>
  </si>
  <si>
    <t>671,71</t>
  </si>
  <si>
    <t>9,25</t>
  </si>
  <si>
    <t>6.213,31</t>
  </si>
  <si>
    <t>1,44</t>
  </si>
  <si>
    <t xml:space="preserve"> 90776 </t>
  </si>
  <si>
    <t>24,99</t>
  </si>
  <si>
    <t>5.497,80</t>
  </si>
  <si>
    <t>1,28</t>
  </si>
  <si>
    <t xml:space="preserve"> 7771 </t>
  </si>
  <si>
    <t>Placa em acrílico branco leitoso dupla, tipo sanduiche, com aplicação de adesivo sobreposto</t>
  </si>
  <si>
    <t>Diversos</t>
  </si>
  <si>
    <t>3,0</t>
  </si>
  <si>
    <t>1.495,35</t>
  </si>
  <si>
    <t>4.486,05</t>
  </si>
  <si>
    <t>1,04</t>
  </si>
  <si>
    <t xml:space="preserve"> 5158 </t>
  </si>
  <si>
    <t>Sinalização Diurna com Tela tapume em pvc - 10 usos</t>
  </si>
  <si>
    <t>Serviços de Proteção e Segurança</t>
  </si>
  <si>
    <t>692,15</t>
  </si>
  <si>
    <t>4,42</t>
  </si>
  <si>
    <t>3.059,30</t>
  </si>
  <si>
    <t>0,71</t>
  </si>
  <si>
    <t xml:space="preserve"> 9537 </t>
  </si>
  <si>
    <t>883,3</t>
  </si>
  <si>
    <t>3,38</t>
  </si>
  <si>
    <t>2.985,55</t>
  </si>
  <si>
    <t>0,69</t>
  </si>
  <si>
    <t>95,00</t>
  </si>
  <si>
    <t xml:space="preserve"> 95305 </t>
  </si>
  <si>
    <t>221,24</t>
  </si>
  <si>
    <t>13,31</t>
  </si>
  <si>
    <t>2.944,70</t>
  </si>
  <si>
    <t>0,68</t>
  </si>
  <si>
    <t xml:space="preserve"> 11447 </t>
  </si>
  <si>
    <t>Compactação manual com compactador a percussão sapinho, sem controle do grau de compactação</t>
  </si>
  <si>
    <t>Execução de Cortes e  Aterros</t>
  </si>
  <si>
    <t>191,64</t>
  </si>
  <si>
    <t>13,84</t>
  </si>
  <si>
    <t>2.652,29</t>
  </si>
  <si>
    <t>0,62</t>
  </si>
  <si>
    <t xml:space="preserve"> 12467 </t>
  </si>
  <si>
    <t>Pintura de meio fio (caiação)</t>
  </si>
  <si>
    <t>604,39</t>
  </si>
  <si>
    <t>3,85</t>
  </si>
  <si>
    <t>2.326,90</t>
  </si>
  <si>
    <t>0,54</t>
  </si>
  <si>
    <t xml:space="preserve"> 51 </t>
  </si>
  <si>
    <t>Placa de obra em chapa aço galvanizado, instalada - Rev 02_01/2022</t>
  </si>
  <si>
    <t>6,0</t>
  </si>
  <si>
    <t>375,57</t>
  </si>
  <si>
    <t>2.253,42</t>
  </si>
  <si>
    <t>0,52</t>
  </si>
  <si>
    <t xml:space="preserve"> 12214 </t>
  </si>
  <si>
    <t>Rampa padrão para acesso de deficientes a passeio público, em concreto simples Fck=25MPa, desempolada, com pintura indicativa em novacor, 02 demãos</t>
  </si>
  <si>
    <t>326,96</t>
  </si>
  <si>
    <t>1.961,76</t>
  </si>
  <si>
    <t>0,46</t>
  </si>
  <si>
    <t xml:space="preserve"> 2626 </t>
  </si>
  <si>
    <t>Carga e descarga de meio-fio simples (sem sargeta)</t>
  </si>
  <si>
    <t>Meios-Fios e Guias</t>
  </si>
  <si>
    <t>749,6</t>
  </si>
  <si>
    <t>2,45</t>
  </si>
  <si>
    <t>1.836,52</t>
  </si>
  <si>
    <t>0,43</t>
  </si>
  <si>
    <t xml:space="preserve"> 102492 </t>
  </si>
  <si>
    <t>73,0</t>
  </si>
  <si>
    <t>22,70</t>
  </si>
  <si>
    <t>1.657,10</t>
  </si>
  <si>
    <t>0,38</t>
  </si>
  <si>
    <t xml:space="preserve"> 9418 </t>
  </si>
  <si>
    <t>Piso tátil direcional e/ou alerta, de concreto, na cor natural, p/deficientes visuais, dimensões 25x25cm, aplicado com argamassa industrializada ac-ii, rejuntado, exclusive regularização de base</t>
  </si>
  <si>
    <t>Azulejos e Cerâmicas</t>
  </si>
  <si>
    <t>17,5</t>
  </si>
  <si>
    <t>91,61</t>
  </si>
  <si>
    <t>1.603,17</t>
  </si>
  <si>
    <t>0,37</t>
  </si>
  <si>
    <t xml:space="preserve"> 3212 </t>
  </si>
  <si>
    <t>Colchão de areia</t>
  </si>
  <si>
    <t>12,25</t>
  </si>
  <si>
    <t>117,23</t>
  </si>
  <si>
    <t>1.436,06</t>
  </si>
  <si>
    <t>0,33</t>
  </si>
  <si>
    <t xml:space="preserve"> 87893 </t>
  </si>
  <si>
    <t>REVE - REVESTIMENTO E TRATAMENTO DE SUPERFÍCIES</t>
  </si>
  <si>
    <t>6,29</t>
  </si>
  <si>
    <t>1.391,59</t>
  </si>
  <si>
    <t>0,32</t>
  </si>
  <si>
    <t xml:space="preserve"> 4180 </t>
  </si>
  <si>
    <t>Cabo de cobre PP Cordplast 3 x 4.0 mm2, 450/750v - fornecimento</t>
  </si>
  <si>
    <t>Subestação Transformadora em Poste</t>
  </si>
  <si>
    <t>62,58</t>
  </si>
  <si>
    <t>11,50</t>
  </si>
  <si>
    <t>719,67</t>
  </si>
  <si>
    <t>0,17</t>
  </si>
  <si>
    <t xml:space="preserve"> 210105 </t>
  </si>
  <si>
    <t>LIMPEZA</t>
  </si>
  <si>
    <t>27,89</t>
  </si>
  <si>
    <t>427,27</t>
  </si>
  <si>
    <t>0,10</t>
  </si>
  <si>
    <t xml:space="preserve"> 11802 </t>
  </si>
  <si>
    <t>Muda de palmeira, areca, h=1,50 m, fornecimento e plantio</t>
  </si>
  <si>
    <t>1,0</t>
  </si>
  <si>
    <t>173,30</t>
  </si>
  <si>
    <t>0,04</t>
  </si>
  <si>
    <t xml:space="preserve"> 101632 </t>
  </si>
  <si>
    <t>109,32</t>
  </si>
  <si>
    <t>0,03</t>
  </si>
  <si>
    <t xml:space="preserve"> 98524 </t>
  </si>
  <si>
    <t>17,0</t>
  </si>
  <si>
    <t>2,58</t>
  </si>
  <si>
    <t>43,86</t>
  </si>
  <si>
    <t>0,01</t>
  </si>
  <si>
    <t>Quantidade</t>
  </si>
  <si>
    <t>Valor  Unitário</t>
  </si>
  <si>
    <t>Peso</t>
  </si>
  <si>
    <t>Valor Acumulado</t>
  </si>
  <si>
    <t>Peso Acumulado</t>
  </si>
  <si>
    <t>Operativa</t>
  </si>
  <si>
    <t>Geral</t>
  </si>
  <si>
    <t xml:space="preserve"> 00006111 </t>
  </si>
  <si>
    <t>SERVENTE DE OBRAS</t>
  </si>
  <si>
    <t>Mão de Obra</t>
  </si>
  <si>
    <t>4.287,0146253</t>
  </si>
  <si>
    <t>12,72</t>
  </si>
  <si>
    <t>54.530,83</t>
  </si>
  <si>
    <t>12,66%</t>
  </si>
  <si>
    <t>38,9800000</t>
  </si>
  <si>
    <t>26.414,02</t>
  </si>
  <si>
    <t>6,13%</t>
  </si>
  <si>
    <t xml:space="preserve"> 7152 </t>
  </si>
  <si>
    <t>Planta - Alamanda (allamanda cathartica) un</t>
  </si>
  <si>
    <t>1.592,0000000</t>
  </si>
  <si>
    <t>13,58</t>
  </si>
  <si>
    <t>21.619,36</t>
  </si>
  <si>
    <t>5,02%</t>
  </si>
  <si>
    <t xml:space="preserve"> 2928 </t>
  </si>
  <si>
    <t>Tacha refletiva (tachão) bidirecional confeccionada em resina poliéster com 2 pinos de aço 250 x 150 x 50 mm un</t>
  </si>
  <si>
    <t>253,0000000</t>
  </si>
  <si>
    <t>82,15</t>
  </si>
  <si>
    <t>20.783,95</t>
  </si>
  <si>
    <t>4,83%</t>
  </si>
  <si>
    <t xml:space="preserve"> 00004750 </t>
  </si>
  <si>
    <t>PEDREIRO (HORISTA)</t>
  </si>
  <si>
    <t>1.152,4709799</t>
  </si>
  <si>
    <t>17,44</t>
  </si>
  <si>
    <t>20.099,09</t>
  </si>
  <si>
    <t>4,67%</t>
  </si>
  <si>
    <t xml:space="preserve"> 00004059 </t>
  </si>
  <si>
    <t>MEIO-FIO OU GUIA DE CONCRETO, PRE-MOLDADO, COMP 1 M, *30 X 12/15* CM (H X L1/L2)</t>
  </si>
  <si>
    <t>545,5039500</t>
  </si>
  <si>
    <t>36,04</t>
  </si>
  <si>
    <t>19.659,96</t>
  </si>
  <si>
    <t>4,57%</t>
  </si>
  <si>
    <t xml:space="preserve"> 9947 </t>
  </si>
  <si>
    <t>Arandela em alumínio fundido, linha edra, ref. 178 da Dimlux ou similar un</t>
  </si>
  <si>
    <t>56,0000000</t>
  </si>
  <si>
    <t>223,73</t>
  </si>
  <si>
    <t>12.528,88</t>
  </si>
  <si>
    <t>2,91%</t>
  </si>
  <si>
    <t xml:space="preserve"> 00007156 </t>
  </si>
  <si>
    <t>TELA DE ACO SOLDADA NERVURADA, CA-60, Q-196, (3,11 KG/M2), DIAMETRO DO FIO = 5,0 MM, LARGURA = 2,45 M, ESPACAMENTO DA MALHA = 10 X 10 CM</t>
  </si>
  <si>
    <t>321,6353920</t>
  </si>
  <si>
    <t>38,20</t>
  </si>
  <si>
    <t>12.286,47</t>
  </si>
  <si>
    <t>2,85%</t>
  </si>
  <si>
    <t xml:space="preserve"> 2208 </t>
  </si>
  <si>
    <t>Terra vegetal m3</t>
  </si>
  <si>
    <t>143,3180000</t>
  </si>
  <si>
    <t>85,71</t>
  </si>
  <si>
    <t>12.283,79</t>
  </si>
  <si>
    <t xml:space="preserve"> 3160 </t>
  </si>
  <si>
    <t>Massa termoplástica para aspersão Kg</t>
  </si>
  <si>
    <t>785,8200000</t>
  </si>
  <si>
    <t>15,09</t>
  </si>
  <si>
    <t>11.858,02</t>
  </si>
  <si>
    <t>2,75%</t>
  </si>
  <si>
    <t xml:space="preserve"> 00003743 </t>
  </si>
  <si>
    <t>LAJE PRE-MOLDADA CONVENCIONAL (LAJOTAS + VIGOTAS) PARA PISO, UNIDIRECIONAL, SOBRECARGA DE 200 KG/M2, VAO ATE 3,50 M (SEM COLOCACAO)</t>
  </si>
  <si>
    <t>137,7600000</t>
  </si>
  <si>
    <t>77,90</t>
  </si>
  <si>
    <t>10.731,50</t>
  </si>
  <si>
    <t>2,49%</t>
  </si>
  <si>
    <t xml:space="preserve"> 6971 </t>
  </si>
  <si>
    <t>Polimento de piso novo de alta resitência m2</t>
  </si>
  <si>
    <t>Serviços</t>
  </si>
  <si>
    <t>297,3700000</t>
  </si>
  <si>
    <t>36,00</t>
  </si>
  <si>
    <t>10.705,32</t>
  </si>
  <si>
    <t xml:space="preserve"> 00003322 </t>
  </si>
  <si>
    <t>GRAMA ESMERALDA OU SAO CARLOS OU CURITIBANA, EM PLACAS, SEM PLANTIO</t>
  </si>
  <si>
    <t>584,2700000</t>
  </si>
  <si>
    <t>18,00</t>
  </si>
  <si>
    <t>10.516,86</t>
  </si>
  <si>
    <t>2,44%</t>
  </si>
  <si>
    <t xml:space="preserve"> 00001379 </t>
  </si>
  <si>
    <t>CIMENTO PORTLAND COMPOSTO CP II-32</t>
  </si>
  <si>
    <t>13.349,8926755</t>
  </si>
  <si>
    <t>0,75</t>
  </si>
  <si>
    <t>10.012,42</t>
  </si>
  <si>
    <t>2,32%</t>
  </si>
  <si>
    <t xml:space="preserve"> 036521 </t>
  </si>
  <si>
    <t>FITA LED SILICONADA ROLO 5M, 60 LED/M, POTENCIA 4,8 W/M</t>
  </si>
  <si>
    <t>156,4600000</t>
  </si>
  <si>
    <t>59,90</t>
  </si>
  <si>
    <t>9.371,95</t>
  </si>
  <si>
    <t>2,18%</t>
  </si>
  <si>
    <t xml:space="preserve"> 00004221 </t>
  </si>
  <si>
    <t>OLEO DIESEL COMBUSTIVEL COMUM</t>
  </si>
  <si>
    <t>L</t>
  </si>
  <si>
    <t>1.464,0691590</t>
  </si>
  <si>
    <t>6,27</t>
  </si>
  <si>
    <t>9.179,71</t>
  </si>
  <si>
    <t>2,13%</t>
  </si>
  <si>
    <t xml:space="preserve"> 00002706 </t>
  </si>
  <si>
    <t>ENGENHEIRO CIVIL DE OBRA JUNIOR</t>
  </si>
  <si>
    <t>81,2392000</t>
  </si>
  <si>
    <t>108,11</t>
  </si>
  <si>
    <t>8.782,77</t>
  </si>
  <si>
    <t>2,04%</t>
  </si>
  <si>
    <t xml:space="preserve"> 00001106 </t>
  </si>
  <si>
    <t>CAL HIDRATADA CH-I PARA ARGAMASSAS</t>
  </si>
  <si>
    <t>7.100,1201310</t>
  </si>
  <si>
    <t>1,13</t>
  </si>
  <si>
    <t>8.023,14</t>
  </si>
  <si>
    <t>1,86%</t>
  </si>
  <si>
    <t xml:space="preserve"> 00004069 </t>
  </si>
  <si>
    <t>MESTRE DE OBRAS (HORISTA)</t>
  </si>
  <si>
    <t>224,8950000</t>
  </si>
  <si>
    <t>34,36</t>
  </si>
  <si>
    <t>7.727,39</t>
  </si>
  <si>
    <t>1,79%</t>
  </si>
  <si>
    <t xml:space="preserve"> 00038877 </t>
  </si>
  <si>
    <t>MASSA PREMIUM PARA TEXTURA LISA DE BASE ACRILICA, USO INTERNO E EXTERNO</t>
  </si>
  <si>
    <t>1.049,2742400</t>
  </si>
  <si>
    <t>6,57</t>
  </si>
  <si>
    <t>6.893,73</t>
  </si>
  <si>
    <t>1,60%</t>
  </si>
  <si>
    <t xml:space="preserve"> 13335 </t>
  </si>
  <si>
    <t>Execução de acabamento chanfrado (bisotado )em bordas de espelho Execução de acabamento chanfrado (bisotado) em bordas de espelho m</t>
  </si>
  <si>
    <t>175,9300000</t>
  </si>
  <si>
    <t>6.243,76</t>
  </si>
  <si>
    <t>1,45%</t>
  </si>
  <si>
    <t xml:space="preserve"> 158 </t>
  </si>
  <si>
    <t>Almoço (Participação do empregador) un</t>
  </si>
  <si>
    <t>445,4389178</t>
  </si>
  <si>
    <t>14,00</t>
  </si>
  <si>
    <t>6.236,14</t>
  </si>
  <si>
    <t xml:space="preserve"> 9062 </t>
  </si>
  <si>
    <t>Casca de pinus kg</t>
  </si>
  <si>
    <t>saco</t>
  </si>
  <si>
    <t>1.200,3800000</t>
  </si>
  <si>
    <t>5,18</t>
  </si>
  <si>
    <t>6.217,97</t>
  </si>
  <si>
    <t>1,44%</t>
  </si>
  <si>
    <t xml:space="preserve"> 00037758 </t>
  </si>
  <si>
    <t>CAMINHAO TRUCADO, PESO BRUTO TOTAL 23000 KG, CARGA UTIL MAXIMA 15285 KG, DISTANCIA ENTRE EIXOS 4,80 M, POTENCIA 326 CV (INCLUI CABINE E CHASSI, NAO INCLUI CARROCERIA)</t>
  </si>
  <si>
    <t>Equipamento</t>
  </si>
  <si>
    <t>0,0081221</t>
  </si>
  <si>
    <t>729.621,60</t>
  </si>
  <si>
    <t>5.926,06</t>
  </si>
  <si>
    <t>1,38%</t>
  </si>
  <si>
    <t xml:space="preserve"> 00040524 </t>
  </si>
  <si>
    <t>BLOQUETE/PISO INTERTRAVADO DE CONCRETO - MODELO ONDA/16 FACES/RETANGULAR/TIJOLINHO/PAVER/HOLANDES/PARALELEPIPEDO, 20 CM X 10 CM, E = 10 CM, RESISTENCIA DE 35 MPA (NBR 9781), COR NATURAL</t>
  </si>
  <si>
    <t>95,1886800</t>
  </si>
  <si>
    <t>60,13</t>
  </si>
  <si>
    <t>5.723,70</t>
  </si>
  <si>
    <t>1,33%</t>
  </si>
  <si>
    <t xml:space="preserve"> 00010841 </t>
  </si>
  <si>
    <t>PISO EM GRANITO, POLIDO, TIPO ANDORINHA/ QUARTZ/ CASTELO/ CORUMBA OU OUTROS EQUIVALENTES DA REGIAO, FORMATO MENOR OU IGUAL A 3025 CM2, E=  *2* CM</t>
  </si>
  <si>
    <t>17,7712000</t>
  </si>
  <si>
    <t>309,43</t>
  </si>
  <si>
    <t>5.498,94</t>
  </si>
  <si>
    <t>1,28%</t>
  </si>
  <si>
    <t xml:space="preserve"> 00004083 </t>
  </si>
  <si>
    <t>ENCARREGADO GERAL DE OBRAS (HORISTA)</t>
  </si>
  <si>
    <t>22,02</t>
  </si>
  <si>
    <t>4.952,19</t>
  </si>
  <si>
    <t>1,15%</t>
  </si>
  <si>
    <t xml:space="preserve"> 00002436 </t>
  </si>
  <si>
    <t>ELETRICISTA (HORISTA)</t>
  </si>
  <si>
    <t>220,9220645</t>
  </si>
  <si>
    <t>4.864,70</t>
  </si>
  <si>
    <t>1,13%</t>
  </si>
  <si>
    <t xml:space="preserve"> 7407 </t>
  </si>
  <si>
    <t>Placa em acrílico branco leitoso dupla, tipo sanduiche, com aplicação de adesivo sobreposto m2</t>
  </si>
  <si>
    <t>3,0000000</t>
  </si>
  <si>
    <t>1.476,64</t>
  </si>
  <si>
    <t>4.429,92</t>
  </si>
  <si>
    <t>1,03%</t>
  </si>
  <si>
    <t xml:space="preserve"> 00007267 </t>
  </si>
  <si>
    <t>BLOCO CERAMICO / TIJOLO VAZADO PARA ALVENARIA DE VEDACAO, 6 FUROS NA HORIZONTAL, 9 X 14 X 19 CM (L X A X C)</t>
  </si>
  <si>
    <t>6.263,3044000</t>
  </si>
  <si>
    <t>4.259,05</t>
  </si>
  <si>
    <t>0,99%</t>
  </si>
  <si>
    <t xml:space="preserve"> 00004783 </t>
  </si>
  <si>
    <t>PINTOR (HORISTA)</t>
  </si>
  <si>
    <t>216,7684564</t>
  </si>
  <si>
    <t>3.780,44</t>
  </si>
  <si>
    <t>0,88%</t>
  </si>
  <si>
    <t xml:space="preserve"> 00044503 </t>
  </si>
  <si>
    <t>JARDINEIRO (HORISTA)</t>
  </si>
  <si>
    <t>276,6882671</t>
  </si>
  <si>
    <t>12,50</t>
  </si>
  <si>
    <t>3.458,60</t>
  </si>
  <si>
    <t>0,80%</t>
  </si>
  <si>
    <t xml:space="preserve"> 00037370 </t>
  </si>
  <si>
    <t>ALIMENTACAO - HORISTA (COLETADO CAIXA - ENCARGOS COMPLEMENTARES)</t>
  </si>
  <si>
    <t>Outros</t>
  </si>
  <si>
    <t>2.106,8888292</t>
  </si>
  <si>
    <t>1,64</t>
  </si>
  <si>
    <t>3.455,30</t>
  </si>
  <si>
    <t xml:space="preserve"> 10492 </t>
  </si>
  <si>
    <t>Cesta Básica un</t>
  </si>
  <si>
    <t>19,6903267</t>
  </si>
  <si>
    <t>165,00</t>
  </si>
  <si>
    <t>3.248,90</t>
  </si>
  <si>
    <t>0,75%</t>
  </si>
  <si>
    <t xml:space="preserve"> 00000370 </t>
  </si>
  <si>
    <t>AREIA MEDIA - POSTO JAZIDA/FORNECEDOR (RETIRADO NA JAZIDA, SEM TRANSPORTE)</t>
  </si>
  <si>
    <t>33,8947834</t>
  </si>
  <si>
    <t>90,00</t>
  </si>
  <si>
    <t>3.050,53</t>
  </si>
  <si>
    <t>0,71%</t>
  </si>
  <si>
    <t xml:space="preserve"> 00037372 </t>
  </si>
  <si>
    <t>EXAMES - HORISTA (COLETADO CAIXA - ENCARGOS COMPLEMENTARES)</t>
  </si>
  <si>
    <t>2.626,8888292</t>
  </si>
  <si>
    <t>1,14</t>
  </si>
  <si>
    <t>2.994,65</t>
  </si>
  <si>
    <t>0,70%</t>
  </si>
  <si>
    <t xml:space="preserve"> 10761 </t>
  </si>
  <si>
    <t>Refeição - café da manhã ( café com leite e dois pães com manteiga) un</t>
  </si>
  <si>
    <t>5,00</t>
  </si>
  <si>
    <t>2.227,19</t>
  </si>
  <si>
    <t>0,52%</t>
  </si>
  <si>
    <t xml:space="preserve"> 629 </t>
  </si>
  <si>
    <t>Compensado resinado 10mm - Madeirit ou similar m2</t>
  </si>
  <si>
    <t>folha</t>
  </si>
  <si>
    <t>60,0875000</t>
  </si>
  <si>
    <t>33,26</t>
  </si>
  <si>
    <t>1.998,51</t>
  </si>
  <si>
    <t>0,46%</t>
  </si>
  <si>
    <t xml:space="preserve"> 00001213 </t>
  </si>
  <si>
    <t>CARPINTEIRO DE FORMAS (HORISTA)</t>
  </si>
  <si>
    <t>114,5267773</t>
  </si>
  <si>
    <t>1.997,35</t>
  </si>
  <si>
    <t xml:space="preserve"> 2931 </t>
  </si>
  <si>
    <t>Cola à base de resina poliéster com catalisador kg</t>
  </si>
  <si>
    <t>50,6000000</t>
  </si>
  <si>
    <t>38,90</t>
  </si>
  <si>
    <t>1.968,34</t>
  </si>
  <si>
    <t xml:space="preserve"> 2378 </t>
  </si>
  <si>
    <t>Vale transporte un</t>
  </si>
  <si>
    <t>388,1345142</t>
  </si>
  <si>
    <t>4,50</t>
  </si>
  <si>
    <t>1.746,61</t>
  </si>
  <si>
    <t>0,41%</t>
  </si>
  <si>
    <t xml:space="preserve"> 00000367 </t>
  </si>
  <si>
    <t>AREIA GROSSA - POSTO JAZIDA/FORNECEDOR (RETIRADO NA JAZIDA, SEM TRANSPORTE)</t>
  </si>
  <si>
    <t>18,2509380</t>
  </si>
  <si>
    <t>91,17</t>
  </si>
  <si>
    <t>1.663,94</t>
  </si>
  <si>
    <t>0,39%</t>
  </si>
  <si>
    <t xml:space="preserve"> 00004813 </t>
  </si>
  <si>
    <t>PLACA DE OBRA (PARA CONSTRUCAO CIVIL) EM CHAPA GALVANIZADA *N. 22*, ADESIVADA, DE *2,4 X 1,2* M (SEM POSTES PARA FIXACAO)</t>
  </si>
  <si>
    <t>6,0000000</t>
  </si>
  <si>
    <t>275,00</t>
  </si>
  <si>
    <t>1.650,00</t>
  </si>
  <si>
    <t>0,38%</t>
  </si>
  <si>
    <t xml:space="preserve"> 00000366 </t>
  </si>
  <si>
    <t>AREIA FINA - POSTO JAZIDA/FORNECEDOR (RETIRADO NA JAZIDA, SEM TRANSPORTE)</t>
  </si>
  <si>
    <t>16,6000000</t>
  </si>
  <si>
    <t>1.494,00</t>
  </si>
  <si>
    <t>0,35%</t>
  </si>
  <si>
    <t xml:space="preserve"> 00004721 </t>
  </si>
  <si>
    <t>PEDRA BRITADA N. 1 (9,5 a 19 MM) POSTO PEDREIRA/FORNECEDOR, SEM FRETE</t>
  </si>
  <si>
    <t>16,8835993</t>
  </si>
  <si>
    <t>82,56</t>
  </si>
  <si>
    <t>1.393,91</t>
  </si>
  <si>
    <t>0,32%</t>
  </si>
  <si>
    <t xml:space="preserve"> 3159 </t>
  </si>
  <si>
    <t>Microesfera DROP - ON kg</t>
  </si>
  <si>
    <t>Kg</t>
  </si>
  <si>
    <t>74,0916000</t>
  </si>
  <si>
    <t>17,25</t>
  </si>
  <si>
    <t>1.278,08</t>
  </si>
  <si>
    <t>0,30%</t>
  </si>
  <si>
    <t xml:space="preserve"> 00043491 </t>
  </si>
  <si>
    <t>EPI - FAMILIA SERVENTE - HORISTA (ENCARGOS COMPLEMENTARES - COLETADO CAIXA)</t>
  </si>
  <si>
    <t>965,1270471</t>
  </si>
  <si>
    <t>1,25</t>
  </si>
  <si>
    <t>1.206,41</t>
  </si>
  <si>
    <t>0,28%</t>
  </si>
  <si>
    <t xml:space="preserve"> 00020020 </t>
  </si>
  <si>
    <t>MOTORISTA DE CAMINHAO-BASCULANTE</t>
  </si>
  <si>
    <t>88,7213556</t>
  </si>
  <si>
    <t>13,53</t>
  </si>
  <si>
    <t>1.200,40</t>
  </si>
  <si>
    <t xml:space="preserve"> 00000939 </t>
  </si>
  <si>
    <t>FIO DE COBRE, SOLIDO, CLASSE 1, ISOLACAO EM PVC/A, ANTICHAMA BWF-B, 450/750V, SECAO NOMINAL 2,5 MM2</t>
  </si>
  <si>
    <t>445,5000000</t>
  </si>
  <si>
    <t>2,67</t>
  </si>
  <si>
    <t>1.189,49</t>
  </si>
  <si>
    <t xml:space="preserve"> 941 </t>
  </si>
  <si>
    <t>Fardamento com mangas curta un</t>
  </si>
  <si>
    <t>6,5634425</t>
  </si>
  <si>
    <t>179,32</t>
  </si>
  <si>
    <t>1.176,96</t>
  </si>
  <si>
    <t>0,27%</t>
  </si>
  <si>
    <t xml:space="preserve"> 1567 </t>
  </si>
  <si>
    <t>Madeira massaranduba serrada (peça) 5cm x 11cm (0,0055 m³/m) m</t>
  </si>
  <si>
    <t>32,1522750</t>
  </si>
  <si>
    <t>34,95</t>
  </si>
  <si>
    <t>1.123,72</t>
  </si>
  <si>
    <t>0,26%</t>
  </si>
  <si>
    <t xml:space="preserve"> 1569 </t>
  </si>
  <si>
    <t>Madeira mista serrada (barrote) 6 x 6cm - 0,0036 m3/m (angelim, louro) m</t>
  </si>
  <si>
    <t>105,7546785</t>
  </si>
  <si>
    <t>9,89</t>
  </si>
  <si>
    <t>1.045,91</t>
  </si>
  <si>
    <t>0,24%</t>
  </si>
  <si>
    <t xml:space="preserve"> 00037371 </t>
  </si>
  <si>
    <t>TRANSPORTE - HORISTA (COLETADO CAIXA - ENCARGOS COMPLEMENTARES)</t>
  </si>
  <si>
    <t>0,48</t>
  </si>
  <si>
    <t>1.011,31</t>
  </si>
  <si>
    <t>0,23%</t>
  </si>
  <si>
    <t xml:space="preserve"> 9758 </t>
  </si>
  <si>
    <t>Piso tátil direcional e/ou alerta, de concreto, na cor natural, dim 25x25 cm  - para deficiente visual m2</t>
  </si>
  <si>
    <t>18,3750000</t>
  </si>
  <si>
    <t>51,53</t>
  </si>
  <si>
    <t>946,86</t>
  </si>
  <si>
    <t>0,22%</t>
  </si>
  <si>
    <t xml:space="preserve"> 9101 </t>
  </si>
  <si>
    <t>Tomada 2p+t, ABNT, 10A, para piso, com placa em metal amarelo un</t>
  </si>
  <si>
    <t>19,0000000</t>
  </si>
  <si>
    <t>49,00</t>
  </si>
  <si>
    <t>931,00</t>
  </si>
  <si>
    <t xml:space="preserve"> 2193 </t>
  </si>
  <si>
    <t>Telha fibrocimento ondulada, dim: 2,44 x 0,50m, esp=4 mm, s/ acessorios m2</t>
  </si>
  <si>
    <t>39,5980650</t>
  </si>
  <si>
    <t>23,12</t>
  </si>
  <si>
    <t>915,51</t>
  </si>
  <si>
    <t>0,21%</t>
  </si>
  <si>
    <t xml:space="preserve"> 00037734 </t>
  </si>
  <si>
    <t>CACAMBA METALICA BASCULANTE COM CAPACIDADE DE 10 M3 (INCLUI MONTAGEM, NAO INCLUI CAMINHAO)</t>
  </si>
  <si>
    <t>0,0117399</t>
  </si>
  <si>
    <t>75.443,33</t>
  </si>
  <si>
    <t>885,70</t>
  </si>
  <si>
    <t xml:space="preserve"> 00043489 </t>
  </si>
  <si>
    <t>EPI - FAMILIA PEDREIRO - HORISTA (ENCARGOS COMPLEMENTARES - COLETADO CAIXA)</t>
  </si>
  <si>
    <t>727,4926864</t>
  </si>
  <si>
    <t>1,17</t>
  </si>
  <si>
    <t>851,17</t>
  </si>
  <si>
    <t>0,20%</t>
  </si>
  <si>
    <t xml:space="preserve"> 202 </t>
  </si>
  <si>
    <t>Areia média adquirida em depósito, frete incluso (Areia Média Comercial) m3</t>
  </si>
  <si>
    <t>7,8801120</t>
  </si>
  <si>
    <t>105,65</t>
  </si>
  <si>
    <t>832,53</t>
  </si>
  <si>
    <t>0,19%</t>
  </si>
  <si>
    <t xml:space="preserve"> 00034492 </t>
  </si>
  <si>
    <t>CONCRETO USINADO BOMBEAVEL, CLASSE DE RESISTENCIA C20, COM BRITA 0 E 1, SLUMP = 100 +/- 20 MM, EXCLUI SERVICO DE BOMBEAMENTO (NBR 8953)</t>
  </si>
  <si>
    <t>1,7871000</t>
  </si>
  <si>
    <t>460,00</t>
  </si>
  <si>
    <t>822,07</t>
  </si>
  <si>
    <t xml:space="preserve"> 00006189 </t>
  </si>
  <si>
    <t>TABUA NAO APARELHADA *2,5 X 30* CM, EM MACARANDUBA, ANGELIM OU EQUIVALENTE DA REGIAO - BRUTA</t>
  </si>
  <si>
    <t>38,7018720</t>
  </si>
  <si>
    <t>20,42</t>
  </si>
  <si>
    <t>790,29</t>
  </si>
  <si>
    <t>0,18%</t>
  </si>
  <si>
    <t xml:space="preserve"> 00000003 </t>
  </si>
  <si>
    <t>ACIDO CLORIDRICO / ACIDO MURIATICO, DILUICAO 10% A 12% PARA USO EM LIMPEZA</t>
  </si>
  <si>
    <t>44,1650000</t>
  </si>
  <si>
    <t>16,94</t>
  </si>
  <si>
    <t>748,16</t>
  </si>
  <si>
    <t>0,17%</t>
  </si>
  <si>
    <t xml:space="preserve"> 00002674 </t>
  </si>
  <si>
    <t>ELETRODUTO DE PVC RIGIDO ROSCAVEL DE 3/4 ", SEM LUVA</t>
  </si>
  <si>
    <t>134,7000000</t>
  </si>
  <si>
    <t>744,89</t>
  </si>
  <si>
    <t xml:space="preserve"> 00034493 </t>
  </si>
  <si>
    <t>CONCRETO USINADO BOMBEAVEL, CLASSE DE RESISTENCIA C25, COM BRITA 0 E 1, SLUMP = 100 +/- 20 MM, EXCLUI SERVICO DE BOMBEAMENTO (NBR 8953)</t>
  </si>
  <si>
    <t>1,5600000</t>
  </si>
  <si>
    <t>472,96</t>
  </si>
  <si>
    <t>737,82</t>
  </si>
  <si>
    <t xml:space="preserve"> 00007348 </t>
  </si>
  <si>
    <t>TINTA ACRILICA PREMIUM PARA PISO</t>
  </si>
  <si>
    <t>38,9820000</t>
  </si>
  <si>
    <t>18,48</t>
  </si>
  <si>
    <t>720,39</t>
  </si>
  <si>
    <t xml:space="preserve"> 3284 </t>
  </si>
  <si>
    <t>Cabo de cobre PP Cordplast 3 x 4.0 mm2, 450/750v m</t>
  </si>
  <si>
    <t>62,5800000</t>
  </si>
  <si>
    <t xml:space="preserve"> 2459 </t>
  </si>
  <si>
    <t>Caminhao tanque 6000 l (m. benz - ATEGO 1418/42 - 136,0 hp ou equivalente) h</t>
  </si>
  <si>
    <t>9,5820000</t>
  </si>
  <si>
    <t>69,19</t>
  </si>
  <si>
    <t>662,98</t>
  </si>
  <si>
    <t>0,15%</t>
  </si>
  <si>
    <t xml:space="preserve"> 00043059 </t>
  </si>
  <si>
    <t>ACO CA-60, 4,2 MM, OU 5,0 MM, OU 6,0 MM, OU 7,0 MM, VERGALHAO</t>
  </si>
  <si>
    <t>64,8849600</t>
  </si>
  <si>
    <t>641,71</t>
  </si>
  <si>
    <t xml:space="preserve"> 00004517 </t>
  </si>
  <si>
    <t>SARRAFO *2,5 X 7,5* CM EM PINUS, MISTA OU EQUIVALENTE DA REGIAO - BRUTA</t>
  </si>
  <si>
    <t>133,8165000</t>
  </si>
  <si>
    <t>4,64</t>
  </si>
  <si>
    <t>620,91</t>
  </si>
  <si>
    <t>0,14%</t>
  </si>
  <si>
    <t xml:space="preserve"> 00043465 </t>
  </si>
  <si>
    <t>FERRAMENTAS - FAMILIA PEDREIRO - HORISTA (ENCARGOS COMPLEMENTARES - COLETADO CAIXA)</t>
  </si>
  <si>
    <t>0,84</t>
  </si>
  <si>
    <t>611,09</t>
  </si>
  <si>
    <t xml:space="preserve"> 00043467 </t>
  </si>
  <si>
    <t>FERRAMENTAS - FAMILIA SERVENTE - HORISTA (ENCARGOS COMPLEMENTARES - COLETADO CAIXA)</t>
  </si>
  <si>
    <t>0,59</t>
  </si>
  <si>
    <t>569,42</t>
  </si>
  <si>
    <t>0,13%</t>
  </si>
  <si>
    <t xml:space="preserve"> 00004759 </t>
  </si>
  <si>
    <t>CALCETEIRO (HORISTA)</t>
  </si>
  <si>
    <t>31,1735143</t>
  </si>
  <si>
    <t>543,67</t>
  </si>
  <si>
    <t xml:space="preserve"> 00037666 </t>
  </si>
  <si>
    <t>OPERADOR DE BETONEIRA ESTACIONARIA / MISTURADOR</t>
  </si>
  <si>
    <t>43,1989093</t>
  </si>
  <si>
    <t>12,48</t>
  </si>
  <si>
    <t>539,12</t>
  </si>
  <si>
    <t xml:space="preserve"> 00004491 </t>
  </si>
  <si>
    <t>PONTALETE *7,5 X 7,5* CM EM PINUS, MISTA OU EQUIVALENTE DA REGIAO - BRUTA</t>
  </si>
  <si>
    <t>39,9504000</t>
  </si>
  <si>
    <t>13,27</t>
  </si>
  <si>
    <t>530,14</t>
  </si>
  <si>
    <t>0,12%</t>
  </si>
  <si>
    <t xml:space="preserve"> 10517 </t>
  </si>
  <si>
    <t>Exames admissionais/demissionais (checkup) cj</t>
  </si>
  <si>
    <t>cj</t>
  </si>
  <si>
    <t>1,7502512</t>
  </si>
  <si>
    <t>300,00</t>
  </si>
  <si>
    <t>525,08</t>
  </si>
  <si>
    <t xml:space="preserve"> 00043487 </t>
  </si>
  <si>
    <t>EPI - FAMILIA ENCARREGADO GERAL - HORISTA (ENCARGOS COMPLEMENTARES - COLETADO CAIXA)</t>
  </si>
  <si>
    <t>440,0000000</t>
  </si>
  <si>
    <t>514,80</t>
  </si>
  <si>
    <t xml:space="preserve"> 00034547 </t>
  </si>
  <si>
    <t>TELA DE ACO SOLDADA GALVANIZADA/ZINCADA PARA ALVENARIA, FIO  D = *1,20 A 1,70* MM, MALHA 15 X 15 MM, (C X L) *50 X 12* CM</t>
  </si>
  <si>
    <t>89,0491000</t>
  </si>
  <si>
    <t>5,34</t>
  </si>
  <si>
    <t>475,52</t>
  </si>
  <si>
    <t>0,11%</t>
  </si>
  <si>
    <t xml:space="preserve"> 00000247 </t>
  </si>
  <si>
    <t>AJUDANTE DE ELETRICISTA (HORISTA)</t>
  </si>
  <si>
    <t>32,5697685</t>
  </si>
  <si>
    <t>13,34</t>
  </si>
  <si>
    <t>434,48</t>
  </si>
  <si>
    <t>0,10%</t>
  </si>
  <si>
    <t xml:space="preserve"> 4675 </t>
  </si>
  <si>
    <t>Lâmpada fluorescente eletronica PL  15W / 127v (compacta integrada) un</t>
  </si>
  <si>
    <t>7,60</t>
  </si>
  <si>
    <t>425,60</t>
  </si>
  <si>
    <t xml:space="preserve"> 140 </t>
  </si>
  <si>
    <t>Adubo orgânico bovino, cacau ou similar m3</t>
  </si>
  <si>
    <t>18,2510000</t>
  </si>
  <si>
    <t>22,67</t>
  </si>
  <si>
    <t>413,75</t>
  </si>
  <si>
    <t xml:space="preserve"> 00004755 </t>
  </si>
  <si>
    <t>MARMORISTA / GRANITEIRO (HORISTA)</t>
  </si>
  <si>
    <t>22,9470276</t>
  </si>
  <si>
    <t>400,20</t>
  </si>
  <si>
    <t>0,09%</t>
  </si>
  <si>
    <t xml:space="preserve"> 3800 </t>
  </si>
  <si>
    <t>Adubo mineral NPK (10-10-10) kg</t>
  </si>
  <si>
    <t>118,6080000</t>
  </si>
  <si>
    <t>3,00</t>
  </si>
  <si>
    <t>355,82</t>
  </si>
  <si>
    <t>0,08%</t>
  </si>
  <si>
    <t xml:space="preserve"> 3157 </t>
  </si>
  <si>
    <t>Redutor químico tipo 2002 acabamento (Thinner) l</t>
  </si>
  <si>
    <t>l</t>
  </si>
  <si>
    <t>13,4712000</t>
  </si>
  <si>
    <t>25,33</t>
  </si>
  <si>
    <t>341,23</t>
  </si>
  <si>
    <t xml:space="preserve"> 00037595 </t>
  </si>
  <si>
    <t>ARGAMASSA COLANTE TIPO AC III</t>
  </si>
  <si>
    <t>132,0584000</t>
  </si>
  <si>
    <t>2,39</t>
  </si>
  <si>
    <t>315,62</t>
  </si>
  <si>
    <t>0,07%</t>
  </si>
  <si>
    <t xml:space="preserve"> 00002696 </t>
  </si>
  <si>
    <t>ENCANADOR OU BOMBEIRO HIDRAULICO (HORISTA)</t>
  </si>
  <si>
    <t>13,7310000</t>
  </si>
  <si>
    <t>302,36</t>
  </si>
  <si>
    <t xml:space="preserve"> 00006117 </t>
  </si>
  <si>
    <t>CARPINTEIRO AUXILIAR (HORISTA)</t>
  </si>
  <si>
    <t>22,3830244</t>
  </si>
  <si>
    <t>298,59</t>
  </si>
  <si>
    <t xml:space="preserve"> 10599 </t>
  </si>
  <si>
    <t>Protetor solar fps 30 com 120ml un</t>
  </si>
  <si>
    <t>7,8761303</t>
  </si>
  <si>
    <t>36,75</t>
  </si>
  <si>
    <t>289,45</t>
  </si>
  <si>
    <t xml:space="preserve"> 203 </t>
  </si>
  <si>
    <t>Arenoso adquirido em depósito, frete incluso (Arenoso Comercial) Arenoso adquirido em deposito, frete incluso (Arenoso Comercial) m3</t>
  </si>
  <si>
    <t>2,9501120</t>
  </si>
  <si>
    <t>280,26</t>
  </si>
  <si>
    <t xml:space="preserve"> 00000345 </t>
  </si>
  <si>
    <t>ARAME GALVANIZADO 18 BWG, D = 1,24MM (0,009 KG/M)</t>
  </si>
  <si>
    <t>6,6446400</t>
  </si>
  <si>
    <t>39,94</t>
  </si>
  <si>
    <t>265,39</t>
  </si>
  <si>
    <t>0,06%</t>
  </si>
  <si>
    <t xml:space="preserve"> 10362 </t>
  </si>
  <si>
    <t>Seguro de vida e acidente em grupo un</t>
  </si>
  <si>
    <t>12,54</t>
  </si>
  <si>
    <t>246,92</t>
  </si>
  <si>
    <t xml:space="preserve"> 00012893 </t>
  </si>
  <si>
    <t>BOTA DE SEGURANCA COM BIQUEIRA DE ACO E COLARINHO ACOLCHOADO</t>
  </si>
  <si>
    <t>PAR</t>
  </si>
  <si>
    <t>3,4760839</t>
  </si>
  <si>
    <t>70,65</t>
  </si>
  <si>
    <t>245,59</t>
  </si>
  <si>
    <t xml:space="preserve"> 00043466 </t>
  </si>
  <si>
    <t>FERRAMENTAS - FAMILIA PINTOR - HORISTA (ENCARGOS COMPLEMENTARES - COLETADO CAIXA)</t>
  </si>
  <si>
    <t>140,6234000</t>
  </si>
  <si>
    <t>1,68</t>
  </si>
  <si>
    <t>236,25</t>
  </si>
  <si>
    <t>0,05%</t>
  </si>
  <si>
    <t xml:space="preserve"> 00043490 </t>
  </si>
  <si>
    <t>EPI - FAMILIA PINTOR - HORISTA (ENCARGOS COMPLEMENTARES - COLETADO CAIXA)</t>
  </si>
  <si>
    <t xml:space="preserve"> 00010420 </t>
  </si>
  <si>
    <t>BACIA SANITARIA (VASO) CONVENCIONAL, DE LOUCA BRANCA, SIFAO APARENTE, SAIDA VERTICAL (SEM ASSENTO)</t>
  </si>
  <si>
    <t>1,1500000</t>
  </si>
  <si>
    <t>194,50</t>
  </si>
  <si>
    <t>223,68</t>
  </si>
  <si>
    <t xml:space="preserve"> 2185 </t>
  </si>
  <si>
    <t>Tela de polietileno estirado para tapumes ( malha 80x40 e 65x40mm) h=1,20m m</t>
  </si>
  <si>
    <t>69,2150000</t>
  </si>
  <si>
    <t>3,21</t>
  </si>
  <si>
    <t>222,18</t>
  </si>
  <si>
    <t xml:space="preserve"> 80 </t>
  </si>
  <si>
    <t>Aço CA-25   6,3 a 12,5 mm Aço ca-25   6,3 a 12,5 mm kg</t>
  </si>
  <si>
    <t>22,1488000</t>
  </si>
  <si>
    <t>9,93</t>
  </si>
  <si>
    <t>219,94</t>
  </si>
  <si>
    <t xml:space="preserve"> 00007342 </t>
  </si>
  <si>
    <t>TINTA MINERAL IMPERMEAVEL EM PO, BRANCA</t>
  </si>
  <si>
    <t>59,8346100</t>
  </si>
  <si>
    <t>3,36</t>
  </si>
  <si>
    <t>201,04</t>
  </si>
  <si>
    <t xml:space="preserve"> 00037373 </t>
  </si>
  <si>
    <t>SEGURO - HORISTA (COLETADO CAIXA - ENCARGOS COMPLEMENTARES)</t>
  </si>
  <si>
    <t>Taxas</t>
  </si>
  <si>
    <t>0,07</t>
  </si>
  <si>
    <t>183,88</t>
  </si>
  <si>
    <t>0,04%</t>
  </si>
  <si>
    <t xml:space="preserve"> 00005068 </t>
  </si>
  <si>
    <t>PREGO DE ACO POLIDO COM CABECA 17 X 21 (2 X 11)</t>
  </si>
  <si>
    <t>7,1368800</t>
  </si>
  <si>
    <t>24,16</t>
  </si>
  <si>
    <t>172,43</t>
  </si>
  <si>
    <t xml:space="preserve"> 00044535 </t>
  </si>
  <si>
    <t>SERVICO DE BOMBEAMENTO DE CONCRETO COM CONSUMO MINIMO DE 40  M3</t>
  </si>
  <si>
    <t>3,3540000</t>
  </si>
  <si>
    <t>47,29</t>
  </si>
  <si>
    <t>158,61</t>
  </si>
  <si>
    <t xml:space="preserve"> 006758 </t>
  </si>
  <si>
    <t>CERA EM PASTA PARA MARMORE E GRANITO 350GR BELLINZONI</t>
  </si>
  <si>
    <t>2,4512000</t>
  </si>
  <si>
    <t>61,92</t>
  </si>
  <si>
    <t>151,78</t>
  </si>
  <si>
    <t xml:space="preserve"> 00002711 </t>
  </si>
  <si>
    <t>CARRINHO DE MAO DE ACO CAPACIDADE 50 A 60 L, PNEU COM CAMARA</t>
  </si>
  <si>
    <t>0,7105817</t>
  </si>
  <si>
    <t>205,00</t>
  </si>
  <si>
    <t>145,67</t>
  </si>
  <si>
    <t>0,03%</t>
  </si>
  <si>
    <t xml:space="preserve"> 00012892 </t>
  </si>
  <si>
    <t>LUVA RASPA DE COURO, CANO CURTO (PUNHO *7* CM)</t>
  </si>
  <si>
    <t>10,0639448</t>
  </si>
  <si>
    <t>13,24</t>
  </si>
  <si>
    <t>133,25</t>
  </si>
  <si>
    <t xml:space="preserve"> 00038641 </t>
  </si>
  <si>
    <t>MUDA DE PALMEIRA ARECA, H= *1,50* M</t>
  </si>
  <si>
    <t>1,0000000</t>
  </si>
  <si>
    <t>129,31</t>
  </si>
  <si>
    <t xml:space="preserve"> 00009836 </t>
  </si>
  <si>
    <t>TUBO PVC  SERIE NORMAL, DN 100 MM, PARA ESGOTO  PREDIAL (NBR 5688)</t>
  </si>
  <si>
    <t>8,0845000</t>
  </si>
  <si>
    <t>15,75</t>
  </si>
  <si>
    <t>127,33</t>
  </si>
  <si>
    <t xml:space="preserve"> 545 </t>
  </si>
  <si>
    <t>Cascalhinho ou pedrisco (brita 0), com frete m3</t>
  </si>
  <si>
    <t>0,6210000</t>
  </si>
  <si>
    <t>200,00</t>
  </si>
  <si>
    <t>124,20</t>
  </si>
  <si>
    <t xml:space="preserve"> 00004718 </t>
  </si>
  <si>
    <t>PEDRA BRITADA N. 2 (19 A 38 MM) POSTO PEDREIRA/FORNECEDOR, SEM FRETE</t>
  </si>
  <si>
    <t>1,4322662</t>
  </si>
  <si>
    <t>83,00</t>
  </si>
  <si>
    <t>118,88</t>
  </si>
  <si>
    <t xml:space="preserve"> 00043488 </t>
  </si>
  <si>
    <t>EPI - FAMILIA OPERADOR ESCAVADEIRA - HORISTA (ENCARGOS COMPLEMENTARES - COLETADO CAIXA)</t>
  </si>
  <si>
    <t>131,0755713</t>
  </si>
  <si>
    <t>0,82</t>
  </si>
  <si>
    <t>107,48</t>
  </si>
  <si>
    <t>0,02%</t>
  </si>
  <si>
    <t xml:space="preserve"> 00002510 </t>
  </si>
  <si>
    <t>RELE FOTOELETRICO INTERNO E EXTERNO BIVOLT 1000 W, DE CONECTOR, SEM BASE</t>
  </si>
  <si>
    <t>35,56</t>
  </si>
  <si>
    <t>106,68</t>
  </si>
  <si>
    <t xml:space="preserve"> 2657 </t>
  </si>
  <si>
    <t>Bloco cerâmico, de vedação, 6 furos horizontais, dim. 9 x 19 x 24 cm un</t>
  </si>
  <si>
    <t>129,7200000</t>
  </si>
  <si>
    <t>106,37</t>
  </si>
  <si>
    <t xml:space="preserve"> 00010425 </t>
  </si>
  <si>
    <t>LAVATORIO DE LOUCA BRANCA, SUSPENSO (SEM COLUNA), DIMENSOES *40 X 30* CM</t>
  </si>
  <si>
    <t>88,06</t>
  </si>
  <si>
    <t>101,27</t>
  </si>
  <si>
    <t xml:space="preserve"> 00043483 </t>
  </si>
  <si>
    <t>EPI - FAMILIA CARPINTEIRO DE FORMAS - HORISTA (ENCARGOS COMPLEMENTARES - COLETADO CAIXA)</t>
  </si>
  <si>
    <t>74,2853244</t>
  </si>
  <si>
    <t>1,34</t>
  </si>
  <si>
    <t>99,54</t>
  </si>
  <si>
    <t xml:space="preserve"> 00005061 </t>
  </si>
  <si>
    <t>PREGO DE ACO POLIDO COM CABECA 18 X 27 (2 1/2 X 10)</t>
  </si>
  <si>
    <t>4,1328000</t>
  </si>
  <si>
    <t>23,75</t>
  </si>
  <si>
    <t>98,15</t>
  </si>
  <si>
    <t xml:space="preserve"> 10596 </t>
  </si>
  <si>
    <t>Protetor auricular un</t>
  </si>
  <si>
    <t>4,90</t>
  </si>
  <si>
    <t>96,48</t>
  </si>
  <si>
    <t xml:space="preserve"> 2684 </t>
  </si>
  <si>
    <t>Argamassa industrializada Votomassa AC-II, ou similar kg</t>
  </si>
  <si>
    <t>70,0000000</t>
  </si>
  <si>
    <t>1,37</t>
  </si>
  <si>
    <t>95,90</t>
  </si>
  <si>
    <t xml:space="preserve"> 00004299 </t>
  </si>
  <si>
    <t>PARAFUSO ZINCADO ROSCA SOBERBA, CABECA SEXTAVADA, 5/16 " X 110 MM, PARA FIXACAO DE TELHA EM MADEIRA</t>
  </si>
  <si>
    <t>48,0591900</t>
  </si>
  <si>
    <t>1,95</t>
  </si>
  <si>
    <t>93,72</t>
  </si>
  <si>
    <t xml:space="preserve"> 00037395 </t>
  </si>
  <si>
    <t>PINO DE ACO COM FURO, HASTE = 27 MM (ACAO DIRETA)</t>
  </si>
  <si>
    <t>CENTO</t>
  </si>
  <si>
    <t>2,1349660</t>
  </si>
  <si>
    <t>40,33</t>
  </si>
  <si>
    <t xml:space="preserve"> 00006085 </t>
  </si>
  <si>
    <t>SELADOR ACRILICO OPACO PREMIUM INTERIOR/EXTERIOR</t>
  </si>
  <si>
    <t>11,6800000</t>
  </si>
  <si>
    <t>7,06</t>
  </si>
  <si>
    <t>82,46</t>
  </si>
  <si>
    <t xml:space="preserve"> 2788 </t>
  </si>
  <si>
    <t>Caminhão carroc. madeira 4,0 t ( 94,0 kw ou equivalente) Caminhão carroc. madeira 4,0 t ( 94,0 Kw ou equivalente) h</t>
  </si>
  <si>
    <t>1,7961600</t>
  </si>
  <si>
    <t>44,50</t>
  </si>
  <si>
    <t>79,93</t>
  </si>
  <si>
    <t xml:space="preserve"> 00003744 </t>
  </si>
  <si>
    <t>LAJE PRE-MOLDADA CONVENCIONAL (LAJOTAS + VIGOTAS) PARA PISO, UNIDIRECIONAL, SOBRECARGA DE 200 KG/M2, VAO ATE 4,50 M (SEM COLOCACAO)</t>
  </si>
  <si>
    <t>0,9315000</t>
  </si>
  <si>
    <t>85,75</t>
  </si>
  <si>
    <t>79,88</t>
  </si>
  <si>
    <t xml:space="preserve"> 00009868 </t>
  </si>
  <si>
    <t>TUBO PVC, SOLDAVEL, DE 25 MM, AGUA FRIA (NBR-5648)</t>
  </si>
  <si>
    <t>16,1000000</t>
  </si>
  <si>
    <t>78,89</t>
  </si>
  <si>
    <t xml:space="preserve"> 00043484 </t>
  </si>
  <si>
    <t>EPI - FAMILIA ELETRICISTA - HORISTA (ENCARGOS COMPLEMENTARES - COLETADO CAIXA)</t>
  </si>
  <si>
    <t>68,2848000</t>
  </si>
  <si>
    <t>77,84</t>
  </si>
  <si>
    <t xml:space="preserve"> 00007343 </t>
  </si>
  <si>
    <t>TINTA ACRILICA A BASE DE SOLVENTE, PARA SINALIZACAO HORIZONTAL VIARIA (NBR 11862)</t>
  </si>
  <si>
    <t>6,7356000</t>
  </si>
  <si>
    <t>11,53</t>
  </si>
  <si>
    <t>77,66</t>
  </si>
  <si>
    <t xml:space="preserve"> 2790 </t>
  </si>
  <si>
    <t>Aluguel de máquina para pintura de faixa a quente p/ material termoplástico h</t>
  </si>
  <si>
    <t>40,38</t>
  </si>
  <si>
    <t>72,53</t>
  </si>
  <si>
    <t xml:space="preserve"> 00004741 </t>
  </si>
  <si>
    <t>PO DE PEDRA (POSTO PEDREIRA/FORNECEDOR, SEM FRETE)</t>
  </si>
  <si>
    <t>0,9290400</t>
  </si>
  <si>
    <t>77,99</t>
  </si>
  <si>
    <t>72,46</t>
  </si>
  <si>
    <t xml:space="preserve"> 00005067 </t>
  </si>
  <si>
    <t>PREGO DE ACO POLIDO COM CABECA 16 X 24 (2 1/4 X 12)</t>
  </si>
  <si>
    <t>2,5445250</t>
  </si>
  <si>
    <t>25,75</t>
  </si>
  <si>
    <t>65,52</t>
  </si>
  <si>
    <t xml:space="preserve"> 00009856 </t>
  </si>
  <si>
    <t>TUBO PVC, ROSCAVEL, 1/2", AGUA FRIA PREDIAL</t>
  </si>
  <si>
    <t>6,9690000</t>
  </si>
  <si>
    <t>9,36</t>
  </si>
  <si>
    <t>65,23</t>
  </si>
  <si>
    <t xml:space="preserve"> 00002688 </t>
  </si>
  <si>
    <t>ELETRODUTO PVC FLEXIVEL CORRUGADO, COR AMARELA, DE 25 MM</t>
  </si>
  <si>
    <t>20,7000000</t>
  </si>
  <si>
    <t>2,91</t>
  </si>
  <si>
    <t>60,24</t>
  </si>
  <si>
    <t>0,01%</t>
  </si>
  <si>
    <t xml:space="preserve"> 00043460 </t>
  </si>
  <si>
    <t>FERRAMENTAS - FAMILIA ELETRICISTA - HORISTA (ENCARGOS COMPLEMENTARES - COLETADO CAIXA)</t>
  </si>
  <si>
    <t>0,86</t>
  </si>
  <si>
    <t>58,72</t>
  </si>
  <si>
    <t xml:space="preserve"> 425 </t>
  </si>
  <si>
    <t>Cadeado 40mm, Papaiz ou similar un</t>
  </si>
  <si>
    <t>2,3000000</t>
  </si>
  <si>
    <t>25,40</t>
  </si>
  <si>
    <t>58,42</t>
  </si>
  <si>
    <t xml:space="preserve"> 00043486 </t>
  </si>
  <si>
    <t>EPI - FAMILIA ENGENHEIRO CIVIL - HORISTA (ENCARGOS COMPLEMENTARES - COLETADO CAIXA)</t>
  </si>
  <si>
    <t>80,0000000</t>
  </si>
  <si>
    <t>56,80</t>
  </si>
  <si>
    <t xml:space="preserve"> 00001030 </t>
  </si>
  <si>
    <t>CAIXA DE DESCARGA DE PLASTICO EXTERNA, DE *9* L, PUXADOR FIO DE NYLON, NAO INCLUSO CANO, BOLSA, ENGATE</t>
  </si>
  <si>
    <t>44,68</t>
  </si>
  <si>
    <t>51,38</t>
  </si>
  <si>
    <t xml:space="preserve"> 00043463 </t>
  </si>
  <si>
    <t>FERRAMENTAS - FAMILIA ENCARREGADO GERAL - HORISTA (ENCARGOS COMPLEMENTARES - COLETADO CAIXA)</t>
  </si>
  <si>
    <t>0,11</t>
  </si>
  <si>
    <t>48,40</t>
  </si>
  <si>
    <t xml:space="preserve"> 2490 </t>
  </si>
  <si>
    <t>Rompedor 56,0 pcm / 1150 ipm (atlas copco -tex 11 ou equivalente) h</t>
  </si>
  <si>
    <t>7,6500000</t>
  </si>
  <si>
    <t>6,12</t>
  </si>
  <si>
    <t>46,82</t>
  </si>
  <si>
    <t xml:space="preserve"> 00020111 </t>
  </si>
  <si>
    <t>FITA ISOLANTE ADESIVA ANTICHAMA, USO ATE 750 V, EM ROLO DE 19 MM X 20 M</t>
  </si>
  <si>
    <t>3,8850000</t>
  </si>
  <si>
    <t>12,00</t>
  </si>
  <si>
    <t>46,62</t>
  </si>
  <si>
    <t xml:space="preserve"> 00002556 </t>
  </si>
  <si>
    <t>CAIXA DE LUZ "4 X 2" EM ACO ESMALTADA</t>
  </si>
  <si>
    <t>2,33</t>
  </si>
  <si>
    <t>44,27</t>
  </si>
  <si>
    <t xml:space="preserve"> 00012895 </t>
  </si>
  <si>
    <t>CAPACETE DE SEGURANCA ABA FRONTAL COM SUSPENSAO DE POLIETILENO, SEM JUGULAR (CLASSE B)</t>
  </si>
  <si>
    <t>2,6253768</t>
  </si>
  <si>
    <t>14,72</t>
  </si>
  <si>
    <t>38,65</t>
  </si>
  <si>
    <t xml:space="preserve"> 00043459 </t>
  </si>
  <si>
    <t>FERRAMENTAS - FAMILIA CARPINTEIRO DE FORMAS - HORISTA (ENCARGOS COMPLEMENTARES - COLETADO CAIXA)</t>
  </si>
  <si>
    <t>0,49</t>
  </si>
  <si>
    <t>36,40</t>
  </si>
  <si>
    <t xml:space="preserve"> 00004509 </t>
  </si>
  <si>
    <t>SARRAFO *2,5 X 10* CM EM PINUS, MISTA OU EQUIVALENTE DA REGIAO - BRUTA</t>
  </si>
  <si>
    <t>5,2174935</t>
  </si>
  <si>
    <t>6,73</t>
  </si>
  <si>
    <t>35,11</t>
  </si>
  <si>
    <t xml:space="preserve"> 54 </t>
  </si>
  <si>
    <t>Encarregado de turma - SICRO h</t>
  </si>
  <si>
    <t>h</t>
  </si>
  <si>
    <t>18,23</t>
  </si>
  <si>
    <t>32,74</t>
  </si>
  <si>
    <t xml:space="preserve"> 2463 </t>
  </si>
  <si>
    <t>Compressor 250 pcm (atlas copco - xa-120dd - 94,0 hp ou equivalente) Compressor 250 pcm (atlas copco - xa-120dd - 94,0 hp) h</t>
  </si>
  <si>
    <t>2,5500000</t>
  </si>
  <si>
    <t>12,59</t>
  </si>
  <si>
    <t>32,10</t>
  </si>
  <si>
    <t xml:space="preserve"> 2540 </t>
  </si>
  <si>
    <t>Rejunte colorido flexivel  para revestimentos cerâmicos kg</t>
  </si>
  <si>
    <t>9,1000000</t>
  </si>
  <si>
    <t>3,50</t>
  </si>
  <si>
    <t>31,85</t>
  </si>
  <si>
    <t xml:space="preserve"> 2306 </t>
  </si>
  <si>
    <t>Tubo descida pvc 1 1/ 4", completo, p/ caixa descarga  (akros ou similar) un</t>
  </si>
  <si>
    <t>27,00</t>
  </si>
  <si>
    <t>31,05</t>
  </si>
  <si>
    <t xml:space="preserve"> 9096 </t>
  </si>
  <si>
    <t>Tomada 2p + t, ABNT, de embutir, 10 A, com placa em pvc un</t>
  </si>
  <si>
    <t>3,4500000</t>
  </si>
  <si>
    <t>8,87</t>
  </si>
  <si>
    <t>30,60</t>
  </si>
  <si>
    <t xml:space="preserve"> 669 </t>
  </si>
  <si>
    <t>Fixação para vaso sanitário, DECA SP13 ou similar Fixação para vaso sanitário (deca - ref. sp13 / p-9 ou similar) cj</t>
  </si>
  <si>
    <t>26,55</t>
  </si>
  <si>
    <t>30,53</t>
  </si>
  <si>
    <t xml:space="preserve"> 00002705 </t>
  </si>
  <si>
    <t>ENERGIA ELETRICA ATE 2000 KWH INDUSTRIAL, SEM DEMANDA</t>
  </si>
  <si>
    <t>KWH</t>
  </si>
  <si>
    <t>32,6291718</t>
  </si>
  <si>
    <t>0,93</t>
  </si>
  <si>
    <t>30,35</t>
  </si>
  <si>
    <t xml:space="preserve"> 006401 </t>
  </si>
  <si>
    <t>DISSOLVENTE (AGUARRAS MINERAL)</t>
  </si>
  <si>
    <t>0,6894000</t>
  </si>
  <si>
    <t>42,90</t>
  </si>
  <si>
    <t>29,58</t>
  </si>
  <si>
    <t xml:space="preserve"> 230 </t>
  </si>
  <si>
    <t>Assento para vaso sanitário, plastico, universal, branco, padrão popular un</t>
  </si>
  <si>
    <t>25,00</t>
  </si>
  <si>
    <t>28,75</t>
  </si>
  <si>
    <t xml:space="preserve"> 10788 </t>
  </si>
  <si>
    <t>Pá quadrada un</t>
  </si>
  <si>
    <t>36,90</t>
  </si>
  <si>
    <t>26,22</t>
  </si>
  <si>
    <t xml:space="preserve"> 2462 </t>
  </si>
  <si>
    <t>Aluguel de compactador pneumático (dynapac - lc 71 gasolina  - 2,5 hp) h</t>
  </si>
  <si>
    <t>2,73</t>
  </si>
  <si>
    <t>26,16</t>
  </si>
  <si>
    <t xml:space="preserve"> 12950 </t>
  </si>
  <si>
    <t>Operador de equipamento leve - SICRO h</t>
  </si>
  <si>
    <t>14,45</t>
  </si>
  <si>
    <t>25,95</t>
  </si>
  <si>
    <t xml:space="preserve"> 848 </t>
  </si>
  <si>
    <t>Dobradiça ferro galvanizado 3" x 3" sem aneis un</t>
  </si>
  <si>
    <t>6,9000000</t>
  </si>
  <si>
    <t>3,60</t>
  </si>
  <si>
    <t>24,84</t>
  </si>
  <si>
    <t xml:space="preserve"> 001500 </t>
  </si>
  <si>
    <t>ESTOPA COMUM EMBALAGEM 200 GRAMAS</t>
  </si>
  <si>
    <t>3,0640000</t>
  </si>
  <si>
    <t>7,69</t>
  </si>
  <si>
    <t>23,56</t>
  </si>
  <si>
    <t xml:space="preserve"> 6995 </t>
  </si>
  <si>
    <t>Madeira mista serrada (sarrafo) 2,2 x 5,5cm - 0,00121 m³/m m</t>
  </si>
  <si>
    <t>6,6893100</t>
  </si>
  <si>
    <t>3,49</t>
  </si>
  <si>
    <t>23,35</t>
  </si>
  <si>
    <t xml:space="preserve"> 00010908 </t>
  </si>
  <si>
    <t>JUNCAO DE REDUCAO INVERTIDA, PVC SOLDAVEL, 100 X 50 MM, SERIE NORMAL PARA ESGOTO PREDIAL</t>
  </si>
  <si>
    <t>20,16</t>
  </si>
  <si>
    <t>23,18</t>
  </si>
  <si>
    <t xml:space="preserve"> 00004730 </t>
  </si>
  <si>
    <t>PEDRA DE MAO OU PEDRA RACHAO PARA ARRIMO/FUNDACAO (POSTO PEDREIRA/FORNECEDOR, SEM FRETE)</t>
  </si>
  <si>
    <t>0,2980800</t>
  </si>
  <si>
    <t>77,60</t>
  </si>
  <si>
    <t>23,13</t>
  </si>
  <si>
    <t xml:space="preserve"> 6702 </t>
  </si>
  <si>
    <t>Pré-marcador - SICRO h</t>
  </si>
  <si>
    <t>12,55</t>
  </si>
  <si>
    <t>22,54</t>
  </si>
  <si>
    <t xml:space="preserve"> 00005075 </t>
  </si>
  <si>
    <t>PREGO DE ACO POLIDO COM CABECA 18 X 30 (2 3/4 X 10)</t>
  </si>
  <si>
    <t>0,9186300</t>
  </si>
  <si>
    <t>22,19</t>
  </si>
  <si>
    <t xml:space="preserve"> 1651 </t>
  </si>
  <si>
    <t>Óculos branco proteção pr</t>
  </si>
  <si>
    <t>pr</t>
  </si>
  <si>
    <t>3,4943372</t>
  </si>
  <si>
    <t>6,35</t>
  </si>
  <si>
    <t xml:space="preserve"> 2036 </t>
  </si>
  <si>
    <t>Solucao limpadora pvc l</t>
  </si>
  <si>
    <t>0,3105000</t>
  </si>
  <si>
    <t>69,74</t>
  </si>
  <si>
    <t>21,65</t>
  </si>
  <si>
    <t xml:space="preserve"> 00010535 </t>
  </si>
  <si>
    <t>BETONEIRA CAPACIDADE NOMINAL 400 L, CAPACIDADE DE MISTURA  280 L, MOTOR ELETRICO TRIFASICO 220/380 V POTENCIA 2 CV, SEM CARREGADOR</t>
  </si>
  <si>
    <t>0,0037953</t>
  </si>
  <si>
    <t>5.383,45</t>
  </si>
  <si>
    <t>20,43</t>
  </si>
  <si>
    <t>0,00%</t>
  </si>
  <si>
    <t xml:space="preserve"> 00003520 </t>
  </si>
  <si>
    <t>JOELHO PVC, SOLDAVEL, PB, 90 GRAUS, DN 100 MM, PARA ESGOTO PREDIAL</t>
  </si>
  <si>
    <t>8,78</t>
  </si>
  <si>
    <t>20,19</t>
  </si>
  <si>
    <t xml:space="preserve"> 4728 </t>
  </si>
  <si>
    <t>Talhadeira chata 10" Talhadeira chara 10" un</t>
  </si>
  <si>
    <t>1,0658732</t>
  </si>
  <si>
    <t>18,58</t>
  </si>
  <si>
    <t>19,80</t>
  </si>
  <si>
    <t xml:space="preserve"> 00006016 </t>
  </si>
  <si>
    <t>REGISTRO GAVETA BRUTO EM LATAO FORJADO, BITOLA 3/4 " (REF 1509)</t>
  </si>
  <si>
    <t>0,5750000</t>
  </si>
  <si>
    <t>32,43</t>
  </si>
  <si>
    <t>18,65</t>
  </si>
  <si>
    <t xml:space="preserve"> 00006145 </t>
  </si>
  <si>
    <t>SIFAO PLASTICO TIPO COPO PARA PIA AMERICANA 1.1/2 X 1.1/2 "</t>
  </si>
  <si>
    <t>16,18</t>
  </si>
  <si>
    <t>18,61</t>
  </si>
  <si>
    <t xml:space="preserve"> 00000378 </t>
  </si>
  <si>
    <t>ARMADOR (HORISTA)</t>
  </si>
  <si>
    <t>1,0646262</t>
  </si>
  <si>
    <t>18,57</t>
  </si>
  <si>
    <t xml:space="preserve"> 1803 </t>
  </si>
  <si>
    <t>Porta cadeado médio un</t>
  </si>
  <si>
    <t>8,00</t>
  </si>
  <si>
    <t>18,40</t>
  </si>
  <si>
    <t xml:space="preserve"> 2789 </t>
  </si>
  <si>
    <t>Veículo leve - pick up (97kw) h</t>
  </si>
  <si>
    <t>10,19</t>
  </si>
  <si>
    <t>18,30</t>
  </si>
  <si>
    <t xml:space="preserve"> 00036397 </t>
  </si>
  <si>
    <t>BETONEIRA, CAPACIDADE NOMINAL 600 L, CAPACIDADE DE MISTURA  360L, MOTOR ELETRICO TRIFASICO 220/380V, POTENCIA 4CV, EXCLUSO CARREGADOR</t>
  </si>
  <si>
    <t>0,0008141</t>
  </si>
  <si>
    <t>21.898,77</t>
  </si>
  <si>
    <t>17,83</t>
  </si>
  <si>
    <t xml:space="preserve"> 00001607 </t>
  </si>
  <si>
    <t>CONJUNTO ARRUELAS DE VEDACAO 5/16" PARA TELHA FIBROCIMENTO (UMA ARRUELA METALICA E UMA ARRUELA PVC - CONICAS)</t>
  </si>
  <si>
    <t>CJ</t>
  </si>
  <si>
    <t>17,78</t>
  </si>
  <si>
    <t xml:space="preserve"> 00012894 </t>
  </si>
  <si>
    <t>CAPA PARA CHUVA EM PVC COM FORRO DE POLIESTER, COM CAPUZ (AMARELA OU AZUL)</t>
  </si>
  <si>
    <t>0,8751264</t>
  </si>
  <si>
    <t>19,13</t>
  </si>
  <si>
    <t>16,74</t>
  </si>
  <si>
    <t xml:space="preserve"> 11247 </t>
  </si>
  <si>
    <t>Serra mármore Serra marmore un</t>
  </si>
  <si>
    <t>0,0487979</t>
  </si>
  <si>
    <t>327,80</t>
  </si>
  <si>
    <t>16,00</t>
  </si>
  <si>
    <t xml:space="preserve"> 00012001 </t>
  </si>
  <si>
    <t>CAIXA OCTOGONAL DE FUNDO MOVEL, EM PVC, DE 4" X 4", PARA ELETRODUTO FLEXIVEL CORRUGADO</t>
  </si>
  <si>
    <t>4,52</t>
  </si>
  <si>
    <t>15,59</t>
  </si>
  <si>
    <t xml:space="preserve"> 1886 </t>
  </si>
  <si>
    <t>Prego 1 1/2" x 13 (15 x 18) kg</t>
  </si>
  <si>
    <t>0,6900000</t>
  </si>
  <si>
    <t>22,03</t>
  </si>
  <si>
    <t>15,20</t>
  </si>
  <si>
    <t xml:space="preserve"> 982 </t>
  </si>
  <si>
    <t>Fixação p/ lavatório - parafusos (deca - ref: sp-7 ou similar) Fixação p/ lavatório - parafusos (deca - ref. sp-7 ou similar) cj</t>
  </si>
  <si>
    <t>12,66</t>
  </si>
  <si>
    <t>14,56</t>
  </si>
  <si>
    <t xml:space="preserve"> 00011280 </t>
  </si>
  <si>
    <t>CORTADEIRA DE PISO DE CONCRETO E ASFALTO, PARA DISCO PADRAO DE DIAMETRO 350 MM (14") OU 450 MM (18") , MOTOR A GASOLINA, POTENCIA 13 HP, SEM DISCO</t>
  </si>
  <si>
    <t>0,0011317</t>
  </si>
  <si>
    <t>12.157,69</t>
  </si>
  <si>
    <t>13,76</t>
  </si>
  <si>
    <t xml:space="preserve"> 2261 </t>
  </si>
  <si>
    <t>Torneira plástica para lavatório 1/2", HERC 1195 ou similar Torneira plastica p/ lavatorio d=1/2"  (herc - ref. 1195 ou similar) un</t>
  </si>
  <si>
    <t>11,77</t>
  </si>
  <si>
    <t>13,54</t>
  </si>
  <si>
    <t xml:space="preserve"> 00000013 </t>
  </si>
  <si>
    <t>ESTOPA</t>
  </si>
  <si>
    <t>0,6325000</t>
  </si>
  <si>
    <t>20,01</t>
  </si>
  <si>
    <t xml:space="preserve"> 2212 </t>
  </si>
  <si>
    <t>Tijolo cerâmico maciço 5 x 9 x 19cm un</t>
  </si>
  <si>
    <t>25,0240000</t>
  </si>
  <si>
    <t>0,50</t>
  </si>
  <si>
    <t>12,51</t>
  </si>
  <si>
    <t xml:space="preserve"> 00004722 </t>
  </si>
  <si>
    <t>PEDRA BRITADA N. 3 (38 A 50 MM) POSTO PEDREIRA/FORNECEDOR, SEM FRETE</t>
  </si>
  <si>
    <t>0,1552500</t>
  </si>
  <si>
    <t>12,11</t>
  </si>
  <si>
    <t xml:space="preserve"> 00006138 </t>
  </si>
  <si>
    <t>ANEL DE VEDACAO, PVC FLEXIVEL, 100 MM, PARA SAIDA DE BACIA / VASO SANITARIO</t>
  </si>
  <si>
    <t>9,90</t>
  </si>
  <si>
    <t>11,39</t>
  </si>
  <si>
    <t xml:space="preserve"> 4729 </t>
  </si>
  <si>
    <t>Marreta 1 kg com cabo un</t>
  </si>
  <si>
    <t>0,3552914</t>
  </si>
  <si>
    <t>31,50</t>
  </si>
  <si>
    <t>11,19</t>
  </si>
  <si>
    <t xml:space="preserve"> 00006141 </t>
  </si>
  <si>
    <t>ENGATE/RABICHO FLEXIVEL PLASTICO (PVC OU ABS) BRANCO 1/2 " X 30 CM</t>
  </si>
  <si>
    <t>4,84</t>
  </si>
  <si>
    <t>11,13</t>
  </si>
  <si>
    <t xml:space="preserve"> 00001872 </t>
  </si>
  <si>
    <t>CAIXA DE PASSAGEM, EM PVC, DE 4" X 2", PARA ELETRODUTO FLEXIVEL CORRUGADO</t>
  </si>
  <si>
    <t>5,7500000</t>
  </si>
  <si>
    <t>1,75</t>
  </si>
  <si>
    <t>10,06</t>
  </si>
  <si>
    <t xml:space="preserve"> 00034357 </t>
  </si>
  <si>
    <t>REJUNTE CIMENTICIO, QUALQUER COR</t>
  </si>
  <si>
    <t>2,1448000</t>
  </si>
  <si>
    <t>4,58</t>
  </si>
  <si>
    <t>9,82</t>
  </si>
  <si>
    <t xml:space="preserve"> 00001442 </t>
  </si>
  <si>
    <t>COMPACTADOR DE SOLO TIPO PLACA VIBRATORIA REVERSIVEL, A GASOLINA, 4 TEMPOS, PESO DE 125 A 150 KG, FORCA CENTRIFUGA DE 2500 A 2800 KGF, LARG. TRABALHO DE 400 A 450 MM, FREQ VIBRACAO DE 4300 A 4500 RPM, VELOC. TRABALHO DE 15 A 20 M/MIN, POT. DE 5,5 A 6,0 HP</t>
  </si>
  <si>
    <t>0,0009787</t>
  </si>
  <si>
    <t>9.536,55</t>
  </si>
  <si>
    <t>9,33</t>
  </si>
  <si>
    <t xml:space="preserve"> 11251 </t>
  </si>
  <si>
    <t>Pincel de seda 2" un</t>
  </si>
  <si>
    <t>0,3409333</t>
  </si>
  <si>
    <t>26,90</t>
  </si>
  <si>
    <t>9,17</t>
  </si>
  <si>
    <t xml:space="preserve"> 00004222 </t>
  </si>
  <si>
    <t>GASOLINA COMUM</t>
  </si>
  <si>
    <t>1,4642808</t>
  </si>
  <si>
    <t>5,40</t>
  </si>
  <si>
    <t>7,91</t>
  </si>
  <si>
    <t xml:space="preserve"> 1117 </t>
  </si>
  <si>
    <t>Interruptor embutir 01 seção simples com placa un</t>
  </si>
  <si>
    <t>3,40</t>
  </si>
  <si>
    <t>7,82</t>
  </si>
  <si>
    <t xml:space="preserve"> 11241 </t>
  </si>
  <si>
    <t>Alicate volt-amperimetro un</t>
  </si>
  <si>
    <t>0,0365066</t>
  </si>
  <si>
    <t>172,10</t>
  </si>
  <si>
    <t>6,28</t>
  </si>
  <si>
    <t xml:space="preserve"> 00006153 </t>
  </si>
  <si>
    <t>VALVULA EM PLASTICO BRANCO PARA TANQUE OU LAVATORIO 1 ", SEM UNHO E SEM LADRAO</t>
  </si>
  <si>
    <t>4,70</t>
  </si>
  <si>
    <t>5,41</t>
  </si>
  <si>
    <t xml:space="preserve"> 1703 </t>
  </si>
  <si>
    <t>Pasta lubrificante p/  pvc je kg</t>
  </si>
  <si>
    <t>0,0793500</t>
  </si>
  <si>
    <t>63,50</t>
  </si>
  <si>
    <t>5,04</t>
  </si>
  <si>
    <t xml:space="preserve"> 00012815 </t>
  </si>
  <si>
    <t>FITA CREPE ROLO DE 25 MM X 50 M</t>
  </si>
  <si>
    <t>0,7300000</t>
  </si>
  <si>
    <t>6,64</t>
  </si>
  <si>
    <t>4,85</t>
  </si>
  <si>
    <t xml:space="preserve"> 2229 </t>
  </si>
  <si>
    <t>Tinta novacor piso ou similar l</t>
  </si>
  <si>
    <t>gl</t>
  </si>
  <si>
    <t>0,5184000</t>
  </si>
  <si>
    <t>9,34</t>
  </si>
  <si>
    <t xml:space="preserve"> 00010567 </t>
  </si>
  <si>
    <t>TABUA *2,5 X 23* CM EM PINUS, MISTA OU EQUIVALENTE DA REGIAO - BRUTA</t>
  </si>
  <si>
    <t>0,3073950</t>
  </si>
  <si>
    <t>14,99</t>
  </si>
  <si>
    <t>4,61</t>
  </si>
  <si>
    <t xml:space="preserve"> 82 </t>
  </si>
  <si>
    <t>Aço ca-60   4,2 a 9,5 mm kg</t>
  </si>
  <si>
    <t>0,4427500</t>
  </si>
  <si>
    <t>9,79</t>
  </si>
  <si>
    <t>4,33</t>
  </si>
  <si>
    <t xml:space="preserve"> 10583 </t>
  </si>
  <si>
    <t>Trincha 3" un</t>
  </si>
  <si>
    <t>11,98</t>
  </si>
  <si>
    <t xml:space="preserve"> 10282 </t>
  </si>
  <si>
    <t>Regua de alumínio c/ 2,00m (para pedreiro) un</t>
  </si>
  <si>
    <t>0,0975959</t>
  </si>
  <si>
    <t>40,80</t>
  </si>
  <si>
    <t>3,98</t>
  </si>
  <si>
    <t xml:space="preserve"> 11265 </t>
  </si>
  <si>
    <t>Martelo de borracha com cabo un</t>
  </si>
  <si>
    <t>0,1951911</t>
  </si>
  <si>
    <t>20,00</t>
  </si>
  <si>
    <t>3,90</t>
  </si>
  <si>
    <t xml:space="preserve"> 81 </t>
  </si>
  <si>
    <t>Aço ca-50   6,3 a 12,5 mm kg</t>
  </si>
  <si>
    <t>0,3726000</t>
  </si>
  <si>
    <t>10,34</t>
  </si>
  <si>
    <t xml:space="preserve"> 11245 </t>
  </si>
  <si>
    <t>Desempoladeira de madeira 12x22 un</t>
  </si>
  <si>
    <t>0,3415849</t>
  </si>
  <si>
    <t>11,26</t>
  </si>
  <si>
    <t xml:space="preserve"> 4722 </t>
  </si>
  <si>
    <t>Colher de pedreiro un</t>
  </si>
  <si>
    <t>18,80</t>
  </si>
  <si>
    <t>3,67</t>
  </si>
  <si>
    <t xml:space="preserve"> 11246 </t>
  </si>
  <si>
    <t>Escala métrica de bambú Un</t>
  </si>
  <si>
    <t>Un</t>
  </si>
  <si>
    <t>10,22</t>
  </si>
  <si>
    <t xml:space="preserve"> 11249 </t>
  </si>
  <si>
    <t>Serra circular eletrica portatil un</t>
  </si>
  <si>
    <t>0,0061650</t>
  </si>
  <si>
    <t>518,00</t>
  </si>
  <si>
    <t>3,19</t>
  </si>
  <si>
    <t xml:space="preserve"> 11250 </t>
  </si>
  <si>
    <t>Rolo lã de carneiro 20cm un</t>
  </si>
  <si>
    <t>0,1742547</t>
  </si>
  <si>
    <t>17,50</t>
  </si>
  <si>
    <t>3,05</t>
  </si>
  <si>
    <t xml:space="preserve"> 4174 </t>
  </si>
  <si>
    <t>Desempenadeira de aço lisa, cabo madeira, ref:143, Atlas ou similar un</t>
  </si>
  <si>
    <t>0,2818707</t>
  </si>
  <si>
    <t>10,80</t>
  </si>
  <si>
    <t>3,04</t>
  </si>
  <si>
    <t xml:space="preserve"> 634 </t>
  </si>
  <si>
    <t>Concreto usinado bombeavel b0-b1 fck=15mpa m3</t>
  </si>
  <si>
    <t>0,0069000</t>
  </si>
  <si>
    <t>419,84</t>
  </si>
  <si>
    <t>2,90</t>
  </si>
  <si>
    <t xml:space="preserve"> 630 </t>
  </si>
  <si>
    <t>Compensado resinado 12mm - Madeirit ou similar m2</t>
  </si>
  <si>
    <t>0,0651015</t>
  </si>
  <si>
    <t>43,80</t>
  </si>
  <si>
    <t>2,85</t>
  </si>
  <si>
    <t xml:space="preserve"> 138 </t>
  </si>
  <si>
    <t>Adesivo pvc em frasco de 850 gramas kg</t>
  </si>
  <si>
    <t>tubo</t>
  </si>
  <si>
    <t>0,0391000</t>
  </si>
  <si>
    <t>72,41</t>
  </si>
  <si>
    <t>2,83</t>
  </si>
  <si>
    <t xml:space="preserve"> 295 </t>
  </si>
  <si>
    <t>Abraçadeira tipo U, d=26mm (3/4") c/ fixações,  p/ tubo galvanizado un</t>
  </si>
  <si>
    <t>4,6000000</t>
  </si>
  <si>
    <t>0,55</t>
  </si>
  <si>
    <t>2,53</t>
  </si>
  <si>
    <t xml:space="preserve"> 00000301 </t>
  </si>
  <si>
    <t>ANEL BORRACHA PARA TUBO ESGOTO PREDIAL, DN 100 MM (NBR 5688)</t>
  </si>
  <si>
    <t>0,5865000</t>
  </si>
  <si>
    <t>2,05</t>
  </si>
  <si>
    <t xml:space="preserve"> 11252 </t>
  </si>
  <si>
    <t>Escada de aluminio de abrir com 7 degraus un</t>
  </si>
  <si>
    <t>0,0075763</t>
  </si>
  <si>
    <t>269,00</t>
  </si>
  <si>
    <t>2,04</t>
  </si>
  <si>
    <t xml:space="preserve"> 00003767 </t>
  </si>
  <si>
    <t>LIXA EM FOLHA PARA PAREDE OU MADEIRA, NUMERO 120, COR VERMELHA</t>
  </si>
  <si>
    <t>1,89</t>
  </si>
  <si>
    <t xml:space="preserve"> 11240 </t>
  </si>
  <si>
    <t>Alicate com isolamento un</t>
  </si>
  <si>
    <t>46,30</t>
  </si>
  <si>
    <t>1,69</t>
  </si>
  <si>
    <t xml:space="preserve"> 10789 </t>
  </si>
  <si>
    <t>Nível de bolha de madeira un</t>
  </si>
  <si>
    <t>16,50</t>
  </si>
  <si>
    <t>1,61</t>
  </si>
  <si>
    <t xml:space="preserve"> 11248 </t>
  </si>
  <si>
    <t>Furadeira e Parafusadeira eletrica Bosch ou Similar profissional un</t>
  </si>
  <si>
    <t>246,00</t>
  </si>
  <si>
    <t xml:space="preserve"> 11243 </t>
  </si>
  <si>
    <t>Martelo sem unha un</t>
  </si>
  <si>
    <t>27,50</t>
  </si>
  <si>
    <t xml:space="preserve"> 11264 </t>
  </si>
  <si>
    <t>Marreta de 1/2 kg com cabo un</t>
  </si>
  <si>
    <t>13,52</t>
  </si>
  <si>
    <t>1,32</t>
  </si>
  <si>
    <t xml:space="preserve"> 00043464 </t>
  </si>
  <si>
    <t>FERRAMENTAS - FAMILIA OPERADOR ESCAVADEIRA - HORISTA (ENCARGOS COMPLEMENTARES - COLETADO CAIXA)</t>
  </si>
  <si>
    <t>1,31</t>
  </si>
  <si>
    <t xml:space="preserve"> 10790 </t>
  </si>
  <si>
    <t>Prumo de face un</t>
  </si>
  <si>
    <t>22,98</t>
  </si>
  <si>
    <t>1,12</t>
  </si>
  <si>
    <t xml:space="preserve"> 10579 </t>
  </si>
  <si>
    <t>Chave de fenda chata 30 cm un</t>
  </si>
  <si>
    <t>0,0488370</t>
  </si>
  <si>
    <t>22,89</t>
  </si>
  <si>
    <t xml:space="preserve"> 00002692 </t>
  </si>
  <si>
    <t>DESMOLDANTE PROTETOR PARA FORMAS DE MADEIRA, DE BASE OLEOSA EMULSIONADA EM AGUA</t>
  </si>
  <si>
    <t>0,1272263</t>
  </si>
  <si>
    <t>7,83</t>
  </si>
  <si>
    <t>1,00</t>
  </si>
  <si>
    <t xml:space="preserve"> 981 </t>
  </si>
  <si>
    <t>Fita veda rosca 18mm m</t>
  </si>
  <si>
    <t>3,9215000</t>
  </si>
  <si>
    <t>0,22</t>
  </si>
  <si>
    <t xml:space="preserve"> 1113 </t>
  </si>
  <si>
    <t>Impermeabilizante para concretos e argamassas Vedacit ou similar kg</t>
  </si>
  <si>
    <t>0,1104000</t>
  </si>
  <si>
    <t>7,36</t>
  </si>
  <si>
    <t>0,81</t>
  </si>
  <si>
    <t xml:space="preserve"> 00043462 </t>
  </si>
  <si>
    <t>FERRAMENTAS - FAMILIA ENGENHEIRO CIVIL - HORISTA (ENCARGOS COMPLEMENTARES - COLETADO CAIXA)</t>
  </si>
  <si>
    <t>0,80</t>
  </si>
  <si>
    <t xml:space="preserve"> 00043130 </t>
  </si>
  <si>
    <t>ARAME GALVANIZADO 12 BWG, D = 2,76 MM (0,048 KG/M) OU 14 BWG, D = 2,11 MM (0,026 KG/M)</t>
  </si>
  <si>
    <t>0,0263925</t>
  </si>
  <si>
    <t>28,00</t>
  </si>
  <si>
    <t>0,74</t>
  </si>
  <si>
    <t xml:space="preserve"> 00013896 </t>
  </si>
  <si>
    <t>VIBRADOR DE IMERSAO, DIAMETRO DA PONTEIRA DE *45* MM, COM MOTOR ELETRICO TRIFASICO DE 2 HP (2 CV)</t>
  </si>
  <si>
    <t>0,0002087</t>
  </si>
  <si>
    <t>3.516,58</t>
  </si>
  <si>
    <t>0,73</t>
  </si>
  <si>
    <t xml:space="preserve"> 11242 </t>
  </si>
  <si>
    <t>Chave inglesa 12" un</t>
  </si>
  <si>
    <t>0,0182533</t>
  </si>
  <si>
    <t>37,00</t>
  </si>
  <si>
    <t xml:space="preserve"> 4725 </t>
  </si>
  <si>
    <t>Espátula un</t>
  </si>
  <si>
    <t>0,0303051</t>
  </si>
  <si>
    <t>18,50</t>
  </si>
  <si>
    <t>0,56</t>
  </si>
  <si>
    <t xml:space="preserve"> 00013887 </t>
  </si>
  <si>
    <t>DISCO DE CORTE DIAMANTADO SEGMENTADO PARA CONCRETO, DIAMETRO DE 350 MM, FURO DE 1 " (14 X 1 ")</t>
  </si>
  <si>
    <t>0,0010147</t>
  </si>
  <si>
    <t>500,74</t>
  </si>
  <si>
    <t>0,51</t>
  </si>
  <si>
    <t xml:space="preserve"> 11244 </t>
  </si>
  <si>
    <t>Martelo com unha un</t>
  </si>
  <si>
    <t>0,0123304</t>
  </si>
  <si>
    <t>37,90</t>
  </si>
  <si>
    <t>0,47</t>
  </si>
  <si>
    <t xml:space="preserve"> 00043132 </t>
  </si>
  <si>
    <t>ARAME RECOZIDO 16 BWG, D = 1,65 MM (0,016 KG/M) OU 18 BWG, D = 1,25 MM (0,01 KG/M)</t>
  </si>
  <si>
    <t>0,0163070</t>
  </si>
  <si>
    <t xml:space="preserve"> 11253 </t>
  </si>
  <si>
    <t>Tarracha para tubos PVC de 1/2" un</t>
  </si>
  <si>
    <t>0,0151042</t>
  </si>
  <si>
    <t>25,50</t>
  </si>
  <si>
    <t>0,39</t>
  </si>
  <si>
    <t xml:space="preserve"> 11255 </t>
  </si>
  <si>
    <t>Tarracha para tubos PVC de 1" un</t>
  </si>
  <si>
    <t>0,0082386</t>
  </si>
  <si>
    <t xml:space="preserve"> 11256 </t>
  </si>
  <si>
    <t>Tarracha para tubos PVC de 1 1/2" un</t>
  </si>
  <si>
    <t>0,0054924</t>
  </si>
  <si>
    <t>60,00</t>
  </si>
  <si>
    <t xml:space="preserve"> 00021127 </t>
  </si>
  <si>
    <t>FITA ISOLANTE ADESIVA ANTICHAMA, USO ATE 750 V, EM ROLO DE 19 MM X 5 M</t>
  </si>
  <si>
    <t>0,0630000</t>
  </si>
  <si>
    <t>4,53</t>
  </si>
  <si>
    <t>0,29</t>
  </si>
  <si>
    <t xml:space="preserve"> 11254 </t>
  </si>
  <si>
    <t>Tarracha para tubos PVC de 3/4" un</t>
  </si>
  <si>
    <t>0,0096118</t>
  </si>
  <si>
    <t>22,80</t>
  </si>
  <si>
    <t xml:space="preserve"> 10578 </t>
  </si>
  <si>
    <t>Formão grande un</t>
  </si>
  <si>
    <t>15,15</t>
  </si>
  <si>
    <t>0,19</t>
  </si>
  <si>
    <t xml:space="preserve"> 10577 </t>
  </si>
  <si>
    <t>Serrote 40cm un</t>
  </si>
  <si>
    <t>29,90</t>
  </si>
  <si>
    <t>0,18</t>
  </si>
  <si>
    <t xml:space="preserve"> 11257 </t>
  </si>
  <si>
    <t>Tarracha para tubos PVC de 1 1/4" un</t>
  </si>
  <si>
    <t>31,36</t>
  </si>
  <si>
    <t xml:space="preserve"> 00039315 </t>
  </si>
  <si>
    <t>ESPACADOR / DISTANCIADOR TIPO GARRA DUPLA, EM PLASTICO, COBRIMENTO *20* MM, PARA FERRAGENS DE LAJES E FUNDO DE VIGAS</t>
  </si>
  <si>
    <t>0,3261400</t>
  </si>
  <si>
    <t>0,35</t>
  </si>
  <si>
    <t xml:space="preserve"> 00039017 </t>
  </si>
  <si>
    <t>ESPACADOR / DISTANCIADOR CIRCULAR COM ENTRADA LATERAL, EM PLASTICO, PARA VERGALHAO *4,2 A 12,5* MM, COBRIMENTO 20 MM</t>
  </si>
  <si>
    <t xml:space="preserve"> 10592 </t>
  </si>
  <si>
    <t>Lima chata 12" un</t>
  </si>
  <si>
    <t>0,0013732</t>
  </si>
  <si>
    <t>0,05</t>
  </si>
  <si>
    <t xml:space="preserve"> 10593 </t>
  </si>
  <si>
    <t>Praio simples 30cm un</t>
  </si>
  <si>
    <t xml:space="preserve"> 10586 </t>
  </si>
  <si>
    <t>Torquesa un</t>
  </si>
  <si>
    <t>0,0002129</t>
  </si>
  <si>
    <t xml:space="preserve"> 10585 </t>
  </si>
  <si>
    <t>Arco de serra un</t>
  </si>
  <si>
    <t>21,71</t>
  </si>
  <si>
    <t>0,00</t>
  </si>
  <si>
    <t>CURVA ABC INSUMOS</t>
  </si>
  <si>
    <t xml:space="preserve"> 1 </t>
  </si>
  <si>
    <t>ADMINISTRAÇÃO DE OBRAS</t>
  </si>
  <si>
    <t xml:space="preserve"> 1.1 </t>
  </si>
  <si>
    <t>Valor Unit</t>
  </si>
  <si>
    <t>Composição</t>
  </si>
  <si>
    <t>Composição Auxiliar</t>
  </si>
  <si>
    <t xml:space="preserve"> 95402 </t>
  </si>
  <si>
    <t>Insumo</t>
  </si>
  <si>
    <t>MO sem LS =&gt;</t>
  </si>
  <si>
    <t>LS =&gt;</t>
  </si>
  <si>
    <t>MO com LS =&gt;</t>
  </si>
  <si>
    <t>Valor do BDI =&gt;</t>
  </si>
  <si>
    <t>Quant. =&gt;</t>
  </si>
  <si>
    <t>Preço Total =&gt;</t>
  </si>
  <si>
    <t xml:space="preserve"> 1.2 </t>
  </si>
  <si>
    <t xml:space="preserve"> 95405 </t>
  </si>
  <si>
    <t xml:space="preserve"> 1.3 </t>
  </si>
  <si>
    <t xml:space="preserve"> 95401 </t>
  </si>
  <si>
    <t xml:space="preserve"> 2 </t>
  </si>
  <si>
    <t xml:space="preserve"> 2.1 </t>
  </si>
  <si>
    <t>Barracão para escritório de obra porte médio s=43,56m2 com materiais novos</t>
  </si>
  <si>
    <t xml:space="preserve"> 2.2 </t>
  </si>
  <si>
    <t xml:space="preserve"> 10549 </t>
  </si>
  <si>
    <t>Encargos Complementares - Servente</t>
  </si>
  <si>
    <t>Provisórios</t>
  </si>
  <si>
    <t xml:space="preserve"> 10551 </t>
  </si>
  <si>
    <t>Encargos Complementares - Carpinteiro</t>
  </si>
  <si>
    <t xml:space="preserve"> 3 </t>
  </si>
  <si>
    <t>TREVO ALVARO CALHEIROS</t>
  </si>
  <si>
    <t xml:space="preserve"> 3.1 </t>
  </si>
  <si>
    <t xml:space="preserve"> 79 </t>
  </si>
  <si>
    <t>Forma plana para fundações, em tábuas de pinho, 02 usos</t>
  </si>
  <si>
    <t>Formas para Fundações</t>
  </si>
  <si>
    <t xml:space="preserve"> 95 </t>
  </si>
  <si>
    <t>Concreto simples fabricado na obra, fck=13,5 mpa, lançado e adensado</t>
  </si>
  <si>
    <t>Alvenarias de Pedra e Concretos para Fundações</t>
  </si>
  <si>
    <t xml:space="preserve"> 3.2 </t>
  </si>
  <si>
    <t xml:space="preserve"> 10550 </t>
  </si>
  <si>
    <t>Encargos Complementares - Pedreiro</t>
  </si>
  <si>
    <t xml:space="preserve"> 3.3 </t>
  </si>
  <si>
    <t xml:space="preserve"> 3.4 </t>
  </si>
  <si>
    <t xml:space="preserve"> 3.5 </t>
  </si>
  <si>
    <t xml:space="preserve"> 3.6 </t>
  </si>
  <si>
    <t xml:space="preserve"> 91386 </t>
  </si>
  <si>
    <t>CHOR - CUSTOS HORÁRIOS DE MÁQUINAS E EQUIPAMENTOS</t>
  </si>
  <si>
    <t xml:space="preserve"> 91387 </t>
  </si>
  <si>
    <t>CHI</t>
  </si>
  <si>
    <t xml:space="preserve"> 3.7 </t>
  </si>
  <si>
    <t xml:space="preserve"> 87369 </t>
  </si>
  <si>
    <t xml:space="preserve"> 88309 </t>
  </si>
  <si>
    <t xml:space="preserve"> 88316 </t>
  </si>
  <si>
    <t xml:space="preserve"> 3.8 </t>
  </si>
  <si>
    <t xml:space="preserve"> 87377 </t>
  </si>
  <si>
    <t xml:space="preserve"> 3.9 </t>
  </si>
  <si>
    <t xml:space="preserve"> 3308 </t>
  </si>
  <si>
    <t>Argamassa em volume - cimento, cal e areia traço t-5 (1:2:8) - 1 saco cimento 50 kg / 2 sacos cal 20 kg / 8 padiolas de areia dim 0.35 x 0.45 x 0.13 m - Confecção mecânica e transporte</t>
  </si>
  <si>
    <t xml:space="preserve"> 3.10 </t>
  </si>
  <si>
    <t xml:space="preserve"> 88310 </t>
  </si>
  <si>
    <t xml:space="preserve"> 3.11 </t>
  </si>
  <si>
    <t xml:space="preserve"> 3.12 </t>
  </si>
  <si>
    <t xml:space="preserve"> 88239 </t>
  </si>
  <si>
    <t xml:space="preserve"> 88262 </t>
  </si>
  <si>
    <t xml:space="preserve"> 94970 </t>
  </si>
  <si>
    <t xml:space="preserve"> 92874 </t>
  </si>
  <si>
    <t>LANÇAMENTO COM USO DE BOMBA, ADENSAMENTO E ACABAMENTO DE CONCRETO EM ESTRUTURAS. AF_12/2015</t>
  </si>
  <si>
    <t xml:space="preserve"> 3.13 </t>
  </si>
  <si>
    <t xml:space="preserve"> 3.15 </t>
  </si>
  <si>
    <t xml:space="preserve"> 3.16 </t>
  </si>
  <si>
    <t xml:space="preserve"> 3.17 </t>
  </si>
  <si>
    <t xml:space="preserve"> 10581 </t>
  </si>
  <si>
    <t>Encargos Complementares - Jardineiro</t>
  </si>
  <si>
    <t xml:space="preserve"> 3.18 </t>
  </si>
  <si>
    <t xml:space="preserve"> 3.19 </t>
  </si>
  <si>
    <t xml:space="preserve"> 3.20 </t>
  </si>
  <si>
    <t xml:space="preserve"> 10552 </t>
  </si>
  <si>
    <t>Encargos Complementares - Eletricista</t>
  </si>
  <si>
    <t xml:space="preserve"> 3.21 </t>
  </si>
  <si>
    <t xml:space="preserve"> 88247 </t>
  </si>
  <si>
    <t xml:space="preserve"> 88264 </t>
  </si>
  <si>
    <t xml:space="preserve"> 3.22 </t>
  </si>
  <si>
    <t xml:space="preserve"> 3.23 </t>
  </si>
  <si>
    <t xml:space="preserve"> 94964 </t>
  </si>
  <si>
    <t xml:space="preserve"> 3.24 </t>
  </si>
  <si>
    <t xml:space="preserve"> 3.25 </t>
  </si>
  <si>
    <t xml:space="preserve"> 10600 </t>
  </si>
  <si>
    <t>Encargos Complementares - pré-marcador</t>
  </si>
  <si>
    <t xml:space="preserve"> 3.26 </t>
  </si>
  <si>
    <t xml:space="preserve"> 88629 </t>
  </si>
  <si>
    <t xml:space="preserve"> 3.27 </t>
  </si>
  <si>
    <t xml:space="preserve"> 2322 </t>
  </si>
  <si>
    <t>Pintura de acabamento com aplicação de 02 demãos de tinta mineral em pó (Hidracor ou similar)</t>
  </si>
  <si>
    <t xml:space="preserve"> 4 </t>
  </si>
  <si>
    <t>TREVO CRUZ DAS ALMAS</t>
  </si>
  <si>
    <t xml:space="preserve"> 4.1 </t>
  </si>
  <si>
    <t xml:space="preserve"> 4.2 </t>
  </si>
  <si>
    <t xml:space="preserve"> 4.3 </t>
  </si>
  <si>
    <t xml:space="preserve"> 4.4 </t>
  </si>
  <si>
    <t xml:space="preserve"> 4.5 </t>
  </si>
  <si>
    <t xml:space="preserve"> 4.6 </t>
  </si>
  <si>
    <t xml:space="preserve"> 4.7 </t>
  </si>
  <si>
    <t xml:space="preserve"> 4.8 </t>
  </si>
  <si>
    <t xml:space="preserve"> 4.9 </t>
  </si>
  <si>
    <t xml:space="preserve"> 4.10 </t>
  </si>
  <si>
    <t xml:space="preserve"> 4.11 </t>
  </si>
  <si>
    <t xml:space="preserve"> 4.13 </t>
  </si>
  <si>
    <t xml:space="preserve"> 4.14 </t>
  </si>
  <si>
    <t xml:space="preserve"> 4.15 </t>
  </si>
  <si>
    <t xml:space="preserve"> 4.16 </t>
  </si>
  <si>
    <t xml:space="preserve"> 4.17 </t>
  </si>
  <si>
    <t xml:space="preserve"> 4.18 </t>
  </si>
  <si>
    <t xml:space="preserve"> 4.19 </t>
  </si>
  <si>
    <t xml:space="preserve"> 5 </t>
  </si>
  <si>
    <t>TREVO DURVAL GUIMARÃES X ALVARO OTACILIO</t>
  </si>
  <si>
    <t xml:space="preserve"> 5.1 </t>
  </si>
  <si>
    <t xml:space="preserve"> 5.2 </t>
  </si>
  <si>
    <t xml:space="preserve"> 5.3 </t>
  </si>
  <si>
    <t xml:space="preserve"> 5.4 </t>
  </si>
  <si>
    <t xml:space="preserve"> 5.5 </t>
  </si>
  <si>
    <t xml:space="preserve"> 5.6 </t>
  </si>
  <si>
    <t xml:space="preserve"> 5.7 </t>
  </si>
  <si>
    <t xml:space="preserve"> 5.8 </t>
  </si>
  <si>
    <t xml:space="preserve"> 5.9 </t>
  </si>
  <si>
    <t xml:space="preserve"> 5.10 </t>
  </si>
  <si>
    <t xml:space="preserve"> 5.11 </t>
  </si>
  <si>
    <t xml:space="preserve"> 5.12 </t>
  </si>
  <si>
    <t xml:space="preserve"> 5.13 </t>
  </si>
  <si>
    <t xml:space="preserve"> 5.15 </t>
  </si>
  <si>
    <t xml:space="preserve"> 5.16 </t>
  </si>
  <si>
    <t xml:space="preserve"> 5.17 </t>
  </si>
  <si>
    <t xml:space="preserve"> 5.18 </t>
  </si>
  <si>
    <t xml:space="preserve"> 5.19 </t>
  </si>
  <si>
    <t xml:space="preserve"> 5.20 </t>
  </si>
  <si>
    <t xml:space="preserve"> 5.21 </t>
  </si>
  <si>
    <t xml:space="preserve"> 5.22 </t>
  </si>
  <si>
    <t xml:space="preserve"> 5.23 </t>
  </si>
  <si>
    <t xml:space="preserve"> 5.24 </t>
  </si>
  <si>
    <t xml:space="preserve"> 5.25 </t>
  </si>
  <si>
    <t xml:space="preserve"> 5.26 </t>
  </si>
  <si>
    <t xml:space="preserve"> 5.27 </t>
  </si>
  <si>
    <t xml:space="preserve"> 6 </t>
  </si>
  <si>
    <t xml:space="preserve"> 6.1 </t>
  </si>
  <si>
    <t xml:space="preserve"> 6.2 </t>
  </si>
  <si>
    <t xml:space="preserve"> 6.3 </t>
  </si>
  <si>
    <t xml:space="preserve"> 6.4 </t>
  </si>
  <si>
    <t xml:space="preserve"> 6.5 </t>
  </si>
  <si>
    <t xml:space="preserve"> 6.6 </t>
  </si>
  <si>
    <t xml:space="preserve"> 6.7 </t>
  </si>
  <si>
    <t xml:space="preserve"> 6.8 </t>
  </si>
  <si>
    <t xml:space="preserve"> 6.9 </t>
  </si>
  <si>
    <t xml:space="preserve"> 6.10 </t>
  </si>
  <si>
    <t xml:space="preserve"> 6.11 </t>
  </si>
  <si>
    <t xml:space="preserve"> 6.12 </t>
  </si>
  <si>
    <t xml:space="preserve"> 6.14 </t>
  </si>
  <si>
    <t xml:space="preserve"> 6.15 </t>
  </si>
  <si>
    <t xml:space="preserve"> 6.16 </t>
  </si>
  <si>
    <t xml:space="preserve"> 6.17 </t>
  </si>
  <si>
    <t xml:space="preserve"> 6.18 </t>
  </si>
  <si>
    <t xml:space="preserve"> 6.19 </t>
  </si>
  <si>
    <t xml:space="preserve"> 6.20 </t>
  </si>
  <si>
    <t xml:space="preserve"> 6.21 </t>
  </si>
  <si>
    <t xml:space="preserve"> 6.22 </t>
  </si>
  <si>
    <t xml:space="preserve"> 6.23 </t>
  </si>
  <si>
    <t xml:space="preserve"> 6.24 </t>
  </si>
  <si>
    <t xml:space="preserve"> 6.25 </t>
  </si>
  <si>
    <t xml:space="preserve"> 6.26 </t>
  </si>
  <si>
    <t xml:space="preserve"> 6.27 </t>
  </si>
  <si>
    <t xml:space="preserve"> 88260 </t>
  </si>
  <si>
    <t xml:space="preserve"> 91277 </t>
  </si>
  <si>
    <t xml:space="preserve"> 91278 </t>
  </si>
  <si>
    <t xml:space="preserve"> 91283 </t>
  </si>
  <si>
    <t xml:space="preserve"> 91285 </t>
  </si>
  <si>
    <t xml:space="preserve"> 6.28 </t>
  </si>
  <si>
    <t xml:space="preserve"> 88274 </t>
  </si>
  <si>
    <t xml:space="preserve"> 6.29 </t>
  </si>
  <si>
    <t xml:space="preserve"> 6.30 </t>
  </si>
  <si>
    <t xml:space="preserve"> 88441 </t>
  </si>
  <si>
    <t xml:space="preserve"> 6.31 </t>
  </si>
  <si>
    <t xml:space="preserve"> 7 </t>
  </si>
  <si>
    <t xml:space="preserve"> 7.1 </t>
  </si>
  <si>
    <t xml:space="preserve"> 7.2 </t>
  </si>
  <si>
    <t xml:space="preserve"> 7.3 </t>
  </si>
  <si>
    <t xml:space="preserve"> 7.4 </t>
  </si>
  <si>
    <t xml:space="preserve"> 7.5 </t>
  </si>
  <si>
    <t xml:space="preserve"> 7.6 </t>
  </si>
  <si>
    <t xml:space="preserve"> 7.7 </t>
  </si>
  <si>
    <t xml:space="preserve"> 7.8 </t>
  </si>
  <si>
    <t xml:space="preserve"> 7.9 </t>
  </si>
  <si>
    <t xml:space="preserve"> 7.10 </t>
  </si>
  <si>
    <t xml:space="preserve"> 7.11 </t>
  </si>
  <si>
    <t xml:space="preserve"> 7.12 </t>
  </si>
  <si>
    <t xml:space="preserve"> 7.13 </t>
  </si>
  <si>
    <t xml:space="preserve"> 7.15 </t>
  </si>
  <si>
    <t xml:space="preserve"> 7.16 </t>
  </si>
  <si>
    <t xml:space="preserve"> 7.17 </t>
  </si>
  <si>
    <t xml:space="preserve"> 7.18 </t>
  </si>
  <si>
    <t xml:space="preserve"> 7.19 </t>
  </si>
  <si>
    <t xml:space="preserve"> 7.20 </t>
  </si>
  <si>
    <t xml:space="preserve"> 7.21 </t>
  </si>
  <si>
    <t xml:space="preserve"> 7.22 </t>
  </si>
  <si>
    <t xml:space="preserve"> 7.23 </t>
  </si>
  <si>
    <t xml:space="preserve"> 7.24 </t>
  </si>
  <si>
    <t xml:space="preserve"> 7.25 </t>
  </si>
  <si>
    <t xml:space="preserve"> 7.26 </t>
  </si>
  <si>
    <t xml:space="preserve"> 7.27 </t>
  </si>
  <si>
    <t xml:space="preserve"> 7.28 </t>
  </si>
  <si>
    <t xml:space="preserve"> 7.29 </t>
  </si>
  <si>
    <t xml:space="preserve"> 7.30 </t>
  </si>
  <si>
    <t xml:space="preserve"> 8 </t>
  </si>
  <si>
    <t>TREVO PARQUE SHOPPING</t>
  </si>
  <si>
    <t xml:space="preserve"> 8.1 </t>
  </si>
  <si>
    <t xml:space="preserve"> 8.2 </t>
  </si>
  <si>
    <t xml:space="preserve"> 8.3 </t>
  </si>
  <si>
    <t xml:space="preserve"> 8.4 </t>
  </si>
  <si>
    <t xml:space="preserve"> 8.5 </t>
  </si>
  <si>
    <t xml:space="preserve"> 8.6 </t>
  </si>
  <si>
    <t xml:space="preserve"> 8.7 </t>
  </si>
  <si>
    <t xml:space="preserve"> 8.8 </t>
  </si>
  <si>
    <t xml:space="preserve"> 8.9 </t>
  </si>
  <si>
    <t xml:space="preserve"> 8.10 </t>
  </si>
  <si>
    <t xml:space="preserve"> 8.11 </t>
  </si>
  <si>
    <t xml:space="preserve"> 8.12 </t>
  </si>
  <si>
    <t xml:space="preserve"> 8.13 </t>
  </si>
  <si>
    <t xml:space="preserve"> 8.15 </t>
  </si>
  <si>
    <t xml:space="preserve"> 8.16 </t>
  </si>
  <si>
    <t xml:space="preserve"> 8.17 </t>
  </si>
  <si>
    <t xml:space="preserve"> 8.18 </t>
  </si>
  <si>
    <t xml:space="preserve"> 8.19 </t>
  </si>
  <si>
    <t xml:space="preserve"> 8.20 </t>
  </si>
  <si>
    <t xml:space="preserve"> 8.21 </t>
  </si>
  <si>
    <t xml:space="preserve"> 8.22 </t>
  </si>
  <si>
    <t xml:space="preserve"> 8.23 </t>
  </si>
  <si>
    <t xml:space="preserve"> 8.24 </t>
  </si>
  <si>
    <t xml:space="preserve"> 8.25 </t>
  </si>
  <si>
    <t xml:space="preserve"> 8.26 </t>
  </si>
  <si>
    <t xml:space="preserve"> 8.27 </t>
  </si>
  <si>
    <t xml:space="preserve"> 8.28 </t>
  </si>
  <si>
    <t xml:space="preserve"> 8.29 </t>
  </si>
  <si>
    <t xml:space="preserve"> 8.30 </t>
  </si>
  <si>
    <t xml:space="preserve"> 8.31 </t>
  </si>
  <si>
    <t xml:space="preserve"> 2323 </t>
  </si>
  <si>
    <t>Pintura p/ piso c/ aplicação de 2 demãos tinta novacor, cores cerâmica, concreto, verde ou azul - aplicação c/ rôlo - R1</t>
  </si>
  <si>
    <t xml:space="preserve"> 2497 </t>
  </si>
  <si>
    <t>Escavação manual de vala ou cava em material de 1ª categoria, profundidade até 1,50m</t>
  </si>
  <si>
    <t>Escavação Manual em Área Urbana</t>
  </si>
  <si>
    <t xml:space="preserve"> 2624 </t>
  </si>
  <si>
    <t>Remoção e reposição de meio-fio</t>
  </si>
  <si>
    <t xml:space="preserve"> 3644 </t>
  </si>
  <si>
    <t>Acabamento de superfície de piso de concreto com desempolamento manual</t>
  </si>
  <si>
    <t>Pavimentações Externas</t>
  </si>
  <si>
    <t xml:space="preserve"> 77 </t>
  </si>
  <si>
    <t>Aterro de caixão de ediificação, com fornec. de areia, adensada com água</t>
  </si>
  <si>
    <t>Aterros / Reaterros / Compactações</t>
  </si>
  <si>
    <t xml:space="preserve"> 9182 </t>
  </si>
  <si>
    <t>Demolição de concreto com martelete e compressor</t>
  </si>
  <si>
    <t xml:space="preserve"> 98 </t>
  </si>
  <si>
    <t>Concreto simples usinado fck=25mpa, bombeado, lançado e adensado em superestrutura</t>
  </si>
  <si>
    <t xml:space="preserve"> 9 </t>
  </si>
  <si>
    <t>TREVO RITZ</t>
  </si>
  <si>
    <t xml:space="preserve"> 9.1 </t>
  </si>
  <si>
    <t xml:space="preserve"> 9.2 </t>
  </si>
  <si>
    <t xml:space="preserve"> 9.3 </t>
  </si>
  <si>
    <t xml:space="preserve"> 9.4 </t>
  </si>
  <si>
    <t xml:space="preserve"> 9.5 </t>
  </si>
  <si>
    <t xml:space="preserve"> 9.6 </t>
  </si>
  <si>
    <t xml:space="preserve"> 9.7 </t>
  </si>
  <si>
    <t xml:space="preserve"> 9.8 </t>
  </si>
  <si>
    <t xml:space="preserve"> 9.9 </t>
  </si>
  <si>
    <t xml:space="preserve"> 9.10 </t>
  </si>
  <si>
    <t xml:space="preserve"> 9.11 </t>
  </si>
  <si>
    <t xml:space="preserve"> 9.12 </t>
  </si>
  <si>
    <t xml:space="preserve"> 9.13 </t>
  </si>
  <si>
    <t xml:space="preserve"> 9.14 </t>
  </si>
  <si>
    <t xml:space="preserve"> 9.16 </t>
  </si>
  <si>
    <t xml:space="preserve"> 9.17 </t>
  </si>
  <si>
    <t xml:space="preserve"> 9.18 </t>
  </si>
  <si>
    <t xml:space="preserve"> 9.19 </t>
  </si>
  <si>
    <t xml:space="preserve"> 9.20 </t>
  </si>
  <si>
    <t xml:space="preserve"> 9.21 </t>
  </si>
  <si>
    <t xml:space="preserve"> 9.22 </t>
  </si>
  <si>
    <t xml:space="preserve"> 9.23 </t>
  </si>
  <si>
    <t xml:space="preserve"> 9.24 </t>
  </si>
  <si>
    <t xml:space="preserve"> 9.25 </t>
  </si>
  <si>
    <t xml:space="preserve"> 9.26 </t>
  </si>
  <si>
    <t xml:space="preserve"> 9.27 </t>
  </si>
  <si>
    <t xml:space="preserve"> 9.28 </t>
  </si>
  <si>
    <t xml:space="preserve"> 9.29 </t>
  </si>
  <si>
    <t xml:space="preserve"> 9.30 </t>
  </si>
  <si>
    <t xml:space="preserve"> 9.31 </t>
  </si>
  <si>
    <t xml:space="preserve"> 9.32 </t>
  </si>
  <si>
    <t xml:space="preserve"> 9.33 </t>
  </si>
  <si>
    <t xml:space="preserve"> 9.34 </t>
  </si>
  <si>
    <t xml:space="preserve"> 9.35 </t>
  </si>
  <si>
    <t xml:space="preserve"> 9625 </t>
  </si>
  <si>
    <t>Arandela em alumínio fundido, linha edra, ref. 178 da Dimlux ou similar</t>
  </si>
  <si>
    <t>Luminárias Internas</t>
  </si>
  <si>
    <t xml:space="preserve"> 9.36 </t>
  </si>
  <si>
    <t>PLANILHA DE COMPOSIÇÃO UNITÁRIA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</si>
</sst>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4" formatCode="_-&quot;R$&quot;\ * #,##0.00_-;\-&quot;R$&quot;\ * #,##0.00_-;_-&quot;R$&quot;\ * &quot;-&quot;??_-;_-@_-"/>
    <numFmt numFmtId="43" formatCode="_-* #,##0.00_-;\-* #,##0.00_-;_-* &quot;-&quot;??_-;_-@_-"/>
    <numFmt numFmtId="164" formatCode="_-* #,##0.00_-;\-* #,##0.00_-;_-* \-??_-;_-@"/>
    <numFmt numFmtId="165" formatCode="#,##0.00;[Red]#,##0.00"/>
    <numFmt numFmtId="166" formatCode="00000"/>
    <numFmt numFmtId="167" formatCode="_(* #,##0.00_);_(* \(#,##0.00\);_(* \-??_);_(@_)"/>
    <numFmt numFmtId="168" formatCode="#,##0.00&quot; &quot;;&quot; (&quot;#,##0.00&quot;)&quot;;&quot; -&quot;#&quot; &quot;;@&quot; &quot;"/>
    <numFmt numFmtId="169" formatCode="#,##0.00&quot; &quot;;&quot;-&quot;#,##0.00&quot; &quot;;&quot; -&quot;#&quot; &quot;;@&quot; &quot;"/>
    <numFmt numFmtId="170" formatCode="[$R$-416]&quot; &quot;#,##0.00;[Red]&quot;-&quot;[$R$-416]&quot; &quot;#,##0.00"/>
    <numFmt numFmtId="171" formatCode="0.0%"/>
    <numFmt numFmtId="172" formatCode="&quot;R$&quot;\ #,##0.00"/>
    <numFmt numFmtId="173" formatCode="#,##0.0;[Red]#,##0.0"/>
    <numFmt numFmtId="174" formatCode="0.0"/>
    <numFmt numFmtId="175" formatCode="#,##0.00_);[Red]\(#,##0.00\)"/>
    <numFmt numFmtId="176" formatCode="0.0000%"/>
    <numFmt numFmtId="177" formatCode="0.00000%"/>
  </numFmts>
  <fonts count="66">
    <font>
      <sz val="11"/>
      <color theme="1"/>
      <name val="Calibri"/>
      <family val="2"/>
      <scheme val="minor"/>
    </font>
    <font>
      <sz val="11"/>
      <color theme="1"/>
      <name val="Calibri"/>
      <family val="2"/>
      <scheme val="minor"/>
    </font>
    <font>
      <b/>
      <sz val="11"/>
      <color rgb="FF000000"/>
      <name val="Times New Roman"/>
      <family val="1"/>
    </font>
    <font>
      <sz val="11"/>
      <color rgb="FF000000"/>
      <name val="Times New Roman"/>
      <family val="1"/>
    </font>
    <font>
      <sz val="8"/>
      <name val="Calibri"/>
      <family val="2"/>
      <scheme val="minor"/>
    </font>
    <font>
      <sz val="11"/>
      <color theme="1"/>
      <name val="Tahoma"/>
      <family val="2"/>
    </font>
    <font>
      <b/>
      <sz val="8"/>
      <color theme="1"/>
      <name val="Tahoma"/>
      <family val="2"/>
    </font>
    <font>
      <sz val="8"/>
      <color theme="1"/>
      <name val="Tahoma"/>
      <family val="2"/>
    </font>
    <font>
      <sz val="8"/>
      <color rgb="FF000000"/>
      <name val="Tahoma"/>
      <family val="2"/>
    </font>
    <font>
      <b/>
      <sz val="8"/>
      <color rgb="FF000000"/>
      <name val="Tahoma"/>
      <family val="2"/>
    </font>
    <font>
      <sz val="9"/>
      <color theme="1"/>
      <name val="Tahoma"/>
      <family val="2"/>
    </font>
    <font>
      <sz val="10"/>
      <name val="Arial"/>
      <family val="2"/>
    </font>
    <font>
      <sz val="8"/>
      <name val="Times New Roman"/>
      <family val="1"/>
      <charset val="1"/>
    </font>
    <font>
      <b/>
      <sz val="11"/>
      <color theme="1"/>
      <name val="Calibri"/>
      <family val="2"/>
      <scheme val="minor"/>
    </font>
    <font>
      <b/>
      <sz val="14"/>
      <color theme="1"/>
      <name val="Tahoma"/>
      <family val="2"/>
    </font>
    <font>
      <b/>
      <sz val="12"/>
      <color theme="1"/>
      <name val="Tahoma"/>
      <family val="2"/>
    </font>
    <font>
      <b/>
      <sz val="11"/>
      <color theme="1"/>
      <name val="Tahoma"/>
      <family val="2"/>
    </font>
    <font>
      <sz val="9"/>
      <color indexed="81"/>
      <name val="Segoe UI"/>
      <family val="2"/>
    </font>
    <font>
      <b/>
      <sz val="9"/>
      <color indexed="81"/>
      <name val="Segoe UI"/>
      <family val="2"/>
    </font>
    <font>
      <i/>
      <sz val="11"/>
      <color rgb="FF7F7F7F"/>
      <name val="Calibri"/>
      <family val="2"/>
      <scheme val="minor"/>
    </font>
    <font>
      <sz val="10"/>
      <color rgb="FF000000"/>
      <name val="Arial"/>
      <family val="2"/>
    </font>
    <font>
      <sz val="11"/>
      <color rgb="FF000000"/>
      <name val="Arial"/>
      <family val="2"/>
    </font>
    <font>
      <sz val="11"/>
      <color indexed="8"/>
      <name val="Arial"/>
      <family val="2"/>
    </font>
    <font>
      <sz val="10"/>
      <color rgb="FF000000"/>
      <name val="Arial1"/>
    </font>
    <font>
      <sz val="11"/>
      <color rgb="FF000000"/>
      <name val="Calibri"/>
      <family val="2"/>
    </font>
    <font>
      <b/>
      <i/>
      <sz val="16"/>
      <color rgb="FF000000"/>
      <name val="Arial"/>
      <family val="2"/>
    </font>
    <font>
      <b/>
      <i/>
      <u/>
      <sz val="11"/>
      <color rgb="FF000000"/>
      <name val="Arial"/>
      <family val="2"/>
    </font>
    <font>
      <sz val="11"/>
      <color rgb="FF000000"/>
      <name val="Arial"/>
      <family val="2"/>
      <charset val="1"/>
    </font>
    <font>
      <sz val="10"/>
      <name val="Arial"/>
      <family val="2"/>
      <charset val="1"/>
    </font>
    <font>
      <u/>
      <sz val="11"/>
      <color theme="10"/>
      <name val="Arial"/>
      <family val="2"/>
    </font>
    <font>
      <b/>
      <sz val="12"/>
      <name val="Tahoma"/>
      <family val="2"/>
    </font>
    <font>
      <sz val="12"/>
      <name val="Tahoma"/>
      <family val="2"/>
    </font>
    <font>
      <sz val="12"/>
      <color theme="1"/>
      <name val="Tahoma"/>
      <family val="2"/>
    </font>
    <font>
      <sz val="14"/>
      <color theme="1"/>
      <name val="Calibri"/>
      <family val="2"/>
      <scheme val="minor"/>
    </font>
    <font>
      <b/>
      <sz val="14"/>
      <color theme="1"/>
      <name val="Calibri"/>
      <family val="2"/>
      <scheme val="minor"/>
    </font>
    <font>
      <sz val="14"/>
      <name val="Square721 BT"/>
      <family val="2"/>
    </font>
    <font>
      <sz val="11"/>
      <name val="Square721 BT"/>
      <family val="2"/>
    </font>
    <font>
      <sz val="12"/>
      <name val="Square721 BT"/>
      <family val="2"/>
    </font>
    <font>
      <b/>
      <sz val="25"/>
      <color theme="0"/>
      <name val="Tahoma"/>
      <family val="2"/>
    </font>
    <font>
      <b/>
      <sz val="24"/>
      <color theme="0"/>
      <name val="Tahoma"/>
      <family val="2"/>
    </font>
    <font>
      <b/>
      <sz val="9"/>
      <name val="Tahoma"/>
      <family val="2"/>
    </font>
    <font>
      <sz val="24"/>
      <color theme="1"/>
      <name val="Tahoma"/>
      <family val="2"/>
    </font>
    <font>
      <b/>
      <sz val="24"/>
      <color rgb="FFC00000"/>
      <name val="Tahoma"/>
      <family val="2"/>
    </font>
    <font>
      <b/>
      <sz val="48"/>
      <name val="Tahoma"/>
      <family val="2"/>
    </font>
    <font>
      <b/>
      <sz val="16"/>
      <color theme="0"/>
      <name val="Tahoma"/>
      <family val="2"/>
    </font>
    <font>
      <sz val="12"/>
      <color theme="1"/>
      <name val="Calibri"/>
      <family val="2"/>
      <scheme val="minor"/>
    </font>
    <font>
      <sz val="10"/>
      <name val="Courier New"/>
      <family val="3"/>
    </font>
    <font>
      <b/>
      <sz val="9"/>
      <color theme="1"/>
      <name val="Tahoma"/>
      <family val="2"/>
    </font>
    <font>
      <sz val="10"/>
      <name val="Courier New"/>
      <family val="3"/>
    </font>
    <font>
      <b/>
      <sz val="11"/>
      <name val="Calibri"/>
      <family val="2"/>
      <scheme val="minor"/>
    </font>
    <font>
      <b/>
      <sz val="10"/>
      <color theme="1"/>
      <name val="Tahoma"/>
      <family val="2"/>
    </font>
    <font>
      <sz val="10"/>
      <color theme="1"/>
      <name val="Tahoma"/>
      <family val="2"/>
    </font>
    <font>
      <b/>
      <sz val="8"/>
      <name val="Arial"/>
      <family val="2"/>
      <charset val="1"/>
    </font>
    <font>
      <sz val="8"/>
      <name val="Arial"/>
      <family val="2"/>
      <charset val="1"/>
    </font>
    <font>
      <sz val="11"/>
      <color indexed="8"/>
      <name val="Calibri"/>
      <family val="2"/>
      <charset val="1"/>
    </font>
    <font>
      <b/>
      <sz val="8"/>
      <name val="Arial"/>
      <family val="2"/>
    </font>
    <font>
      <sz val="10"/>
      <name val="MS Sans Serif"/>
      <family val="2"/>
      <charset val="1"/>
    </font>
    <font>
      <b/>
      <sz val="18"/>
      <color theme="0"/>
      <name val="Calibri"/>
      <family val="2"/>
      <scheme val="minor"/>
    </font>
    <font>
      <b/>
      <sz val="12"/>
      <color theme="1"/>
      <name val="Calibri"/>
      <family val="2"/>
      <scheme val="minor"/>
    </font>
    <font>
      <b/>
      <sz val="20"/>
      <color theme="0"/>
      <name val="Calibri"/>
      <family val="2"/>
      <scheme val="minor"/>
    </font>
    <font>
      <sz val="11"/>
      <name val="Calibri"/>
      <family val="2"/>
      <scheme val="minor"/>
    </font>
    <font>
      <b/>
      <sz val="11"/>
      <name val="Arial"/>
      <family val="1"/>
    </font>
    <font>
      <sz val="10"/>
      <color rgb="FF000000"/>
      <name val="Arial"/>
      <family val="1"/>
    </font>
    <font>
      <sz val="10"/>
      <name val="Arial"/>
      <family val="1"/>
    </font>
    <font>
      <b/>
      <sz val="10"/>
      <color rgb="FF000000"/>
      <name val="Arial"/>
      <family val="1"/>
    </font>
    <font>
      <b/>
      <sz val="10"/>
      <name val="Arial"/>
      <family val="1"/>
    </font>
  </fonts>
  <fills count="23">
    <fill>
      <patternFill patternType="none"/>
    </fill>
    <fill>
      <patternFill patternType="gray125"/>
    </fill>
    <fill>
      <patternFill patternType="solid">
        <fgColor rgb="FFFFFFFF"/>
        <bgColor rgb="FFFFFFFF"/>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2"/>
        <bgColor indexed="64"/>
      </patternFill>
    </fill>
    <fill>
      <patternFill patternType="solid">
        <fgColor theme="1" tint="0.249977111117893"/>
        <bgColor indexed="64"/>
      </patternFill>
    </fill>
    <fill>
      <patternFill patternType="solid">
        <fgColor indexed="22"/>
        <bgColor indexed="31"/>
      </patternFill>
    </fill>
    <fill>
      <patternFill patternType="solid">
        <fgColor rgb="FF002060"/>
        <bgColor indexed="64"/>
      </patternFill>
    </fill>
    <fill>
      <patternFill patternType="solid">
        <fgColor theme="8" tint="0.39997558519241921"/>
        <bgColor rgb="FFBFBFBF"/>
      </patternFill>
    </fill>
    <fill>
      <patternFill patternType="solid">
        <fgColor theme="8" tint="0.39997558519241921"/>
        <bgColor indexed="64"/>
      </patternFill>
    </fill>
    <fill>
      <patternFill patternType="solid">
        <fgColor theme="8" tint="0.59999389629810485"/>
        <bgColor indexed="64"/>
      </patternFill>
    </fill>
    <fill>
      <patternFill patternType="solid">
        <fgColor theme="8" tint="0.39997558519241921"/>
        <bgColor indexed="41"/>
      </patternFill>
    </fill>
    <fill>
      <patternFill patternType="solid">
        <fgColor theme="8" tint="-0.249977111117893"/>
        <bgColor indexed="64"/>
      </patternFill>
    </fill>
    <fill>
      <patternFill patternType="solid">
        <fgColor rgb="FFFFFFFF"/>
      </patternFill>
    </fill>
    <fill>
      <patternFill patternType="solid">
        <fgColor rgb="FFDFF0D8"/>
      </patternFill>
    </fill>
    <fill>
      <patternFill patternType="solid">
        <fgColor rgb="FFF7F3DF"/>
      </patternFill>
    </fill>
    <fill>
      <patternFill patternType="solid">
        <fgColor rgb="FFD6D6D6"/>
      </patternFill>
    </fill>
    <fill>
      <patternFill patternType="solid">
        <fgColor rgb="FFEFEFEF"/>
      </patternFill>
    </fill>
    <fill>
      <patternFill patternType="solid">
        <fgColor rgb="FFD8ECF6"/>
      </patternFill>
    </fill>
  </fills>
  <borders count="209">
    <border>
      <left/>
      <right/>
      <top/>
      <bottom/>
      <diagonal/>
    </border>
    <border>
      <left style="medium">
        <color indexed="64"/>
      </left>
      <right/>
      <top style="medium">
        <color indexed="64"/>
      </top>
      <bottom style="medium">
        <color rgb="FF000000"/>
      </bottom>
      <diagonal/>
    </border>
    <border>
      <left/>
      <right/>
      <top style="medium">
        <color indexed="64"/>
      </top>
      <bottom style="medium">
        <color rgb="FF000000"/>
      </bottom>
      <diagonal/>
    </border>
    <border>
      <left/>
      <right style="medium">
        <color indexed="64"/>
      </right>
      <top style="medium">
        <color indexed="64"/>
      </top>
      <bottom style="medium">
        <color rgb="FF000000"/>
      </bottom>
      <diagonal/>
    </border>
    <border>
      <left style="medium">
        <color indexed="64"/>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style="medium">
        <color indexed="64"/>
      </right>
      <top style="medium">
        <color rgb="FF000000"/>
      </top>
      <bottom style="medium">
        <color rgb="FF000000"/>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style="thin">
        <color rgb="FF000000"/>
      </right>
      <top style="thin">
        <color rgb="FF000000"/>
      </top>
      <bottom style="thin">
        <color rgb="FF000000"/>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style="hair">
        <color indexed="64"/>
      </bottom>
      <diagonal/>
    </border>
    <border>
      <left style="medium">
        <color indexed="64"/>
      </left>
      <right style="medium">
        <color indexed="64"/>
      </right>
      <top style="medium">
        <color indexed="64"/>
      </top>
      <bottom style="medium">
        <color indexed="64"/>
      </bottom>
      <diagonal/>
    </border>
    <border>
      <left/>
      <right style="hair">
        <color indexed="64"/>
      </right>
      <top style="hair">
        <color indexed="64"/>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bottom/>
      <diagonal/>
    </border>
    <border>
      <left style="hair">
        <color indexed="64"/>
      </left>
      <right/>
      <top/>
      <bottom style="hair">
        <color indexed="64"/>
      </bottom>
      <diagonal/>
    </border>
    <border>
      <left/>
      <right style="hair">
        <color indexed="64"/>
      </right>
      <top/>
      <bottom style="hair">
        <color indexed="64"/>
      </bottom>
      <diagonal/>
    </border>
    <border>
      <left/>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style="hair">
        <color indexed="64"/>
      </bottom>
      <diagonal/>
    </border>
    <border>
      <left/>
      <right/>
      <top style="hair">
        <color indexed="64"/>
      </top>
      <bottom/>
      <diagonal/>
    </border>
    <border>
      <left/>
      <right style="medium">
        <color indexed="64"/>
      </right>
      <top/>
      <bottom style="thin">
        <color rgb="FF00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8"/>
      </right>
      <top/>
      <bottom style="thin">
        <color indexed="8"/>
      </bottom>
      <diagonal/>
    </border>
    <border>
      <left/>
      <right style="thin">
        <color indexed="8"/>
      </right>
      <top/>
      <bottom style="thin">
        <color indexed="8"/>
      </bottom>
      <diagonal/>
    </border>
    <border>
      <left/>
      <right style="thin">
        <color indexed="8"/>
      </right>
      <top/>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style="thin">
        <color indexed="8"/>
      </left>
      <right style="thin">
        <color indexed="8"/>
      </right>
      <top style="thin">
        <color indexed="64"/>
      </top>
      <bottom style="thin">
        <color indexed="8"/>
      </bottom>
      <diagonal/>
    </border>
    <border>
      <left/>
      <right style="medium">
        <color indexed="64"/>
      </right>
      <top style="thin">
        <color indexed="8"/>
      </top>
      <bottom style="thin">
        <color indexed="8"/>
      </bottom>
      <diagonal/>
    </border>
    <border>
      <left style="thin">
        <color indexed="8"/>
      </left>
      <right/>
      <top style="thin">
        <color indexed="8"/>
      </top>
      <bottom style="thin">
        <color indexed="8"/>
      </bottom>
      <diagonal/>
    </border>
    <border>
      <left/>
      <right/>
      <top/>
      <bottom style="thin">
        <color indexed="8"/>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bottom/>
      <diagonal/>
    </border>
    <border>
      <left style="hair">
        <color indexed="64"/>
      </left>
      <right style="medium">
        <color indexed="64"/>
      </right>
      <top/>
      <bottom/>
      <diagonal/>
    </border>
    <border>
      <left style="medium">
        <color indexed="64"/>
      </left>
      <right style="hair">
        <color indexed="64"/>
      </right>
      <top style="thin">
        <color indexed="64"/>
      </top>
      <bottom style="hair">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top style="hair">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diagonal/>
    </border>
    <border>
      <left style="hair">
        <color indexed="64"/>
      </left>
      <right/>
      <top/>
      <bottom/>
      <diagonal/>
    </border>
    <border>
      <left/>
      <right style="hair">
        <color indexed="64"/>
      </right>
      <top style="hair">
        <color indexed="64"/>
      </top>
      <bottom/>
      <diagonal/>
    </border>
    <border>
      <left style="thin">
        <color indexed="64"/>
      </left>
      <right style="thin">
        <color indexed="64"/>
      </right>
      <top style="thin">
        <color indexed="64"/>
      </top>
      <bottom/>
      <diagonal/>
    </border>
    <border>
      <left style="medium">
        <color indexed="64"/>
      </left>
      <right style="medium">
        <color rgb="FF000000"/>
      </right>
      <top style="medium">
        <color indexed="64"/>
      </top>
      <bottom style="medium">
        <color indexed="64"/>
      </bottom>
      <diagonal/>
    </border>
    <border>
      <left style="medium">
        <color rgb="FF000000"/>
      </left>
      <right style="medium">
        <color indexed="64"/>
      </right>
      <top style="medium">
        <color indexed="64"/>
      </top>
      <bottom style="medium">
        <color indexed="64"/>
      </bottom>
      <diagonal/>
    </border>
    <border>
      <left style="hair">
        <color indexed="64"/>
      </left>
      <right/>
      <top style="hair">
        <color indexed="64"/>
      </top>
      <bottom/>
      <diagonal/>
    </border>
    <border>
      <left/>
      <right style="medium">
        <color rgb="FF000000"/>
      </right>
      <top style="medium">
        <color indexed="64"/>
      </top>
      <bottom style="medium">
        <color indexed="64"/>
      </bottom>
      <diagonal/>
    </border>
    <border>
      <left/>
      <right/>
      <top style="medium">
        <color rgb="FF000000"/>
      </top>
      <bottom/>
      <diagonal/>
    </border>
    <border>
      <left style="medium">
        <color rgb="FF000000"/>
      </left>
      <right style="medium">
        <color indexed="64"/>
      </right>
      <top style="medium">
        <color rgb="FF000000"/>
      </top>
      <bottom/>
      <diagonal/>
    </border>
    <border>
      <left/>
      <right/>
      <top/>
      <bottom style="medium">
        <color rgb="FF000000"/>
      </bottom>
      <diagonal/>
    </border>
    <border>
      <left style="medium">
        <color rgb="FF000000"/>
      </left>
      <right style="medium">
        <color indexed="64"/>
      </right>
      <top/>
      <bottom style="medium">
        <color rgb="FF000000"/>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8"/>
      </right>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8"/>
      </right>
      <top style="thin">
        <color indexed="64"/>
      </top>
      <bottom/>
      <diagonal/>
    </border>
    <border>
      <left/>
      <right style="medium">
        <color indexed="64"/>
      </right>
      <top style="thin">
        <color indexed="8"/>
      </top>
      <bottom/>
      <diagonal/>
    </border>
    <border>
      <left style="thin">
        <color indexed="8"/>
      </left>
      <right/>
      <top style="thin">
        <color indexed="8"/>
      </top>
      <bottom/>
      <diagonal/>
    </border>
    <border>
      <left/>
      <right style="medium">
        <color indexed="64"/>
      </right>
      <top style="thin">
        <color indexed="64"/>
      </top>
      <bottom/>
      <diagonal/>
    </border>
    <border>
      <left/>
      <right style="medium">
        <color indexed="64"/>
      </right>
      <top/>
      <bottom style="thin">
        <color indexed="8"/>
      </bottom>
      <diagonal/>
    </border>
    <border>
      <left style="thin">
        <color indexed="8"/>
      </left>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8"/>
      </left>
      <right style="medium">
        <color indexed="64"/>
      </right>
      <top/>
      <bottom style="thin">
        <color indexed="8"/>
      </bottom>
      <diagonal/>
    </border>
    <border>
      <left style="thin">
        <color indexed="8"/>
      </left>
      <right style="medium">
        <color indexed="64"/>
      </right>
      <top/>
      <bottom style="thin">
        <color indexed="64"/>
      </bottom>
      <diagonal/>
    </border>
    <border>
      <left style="thin">
        <color indexed="8"/>
      </left>
      <right style="medium">
        <color indexed="64"/>
      </right>
      <top style="thin">
        <color indexed="64"/>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top style="thin">
        <color indexed="64"/>
      </top>
      <bottom style="medium">
        <color indexed="64"/>
      </bottom>
      <diagonal/>
    </border>
    <border>
      <left style="thin">
        <color indexed="64"/>
      </left>
      <right style="thin">
        <color indexed="64"/>
      </right>
      <top style="medium">
        <color rgb="FF000000"/>
      </top>
      <bottom style="thin">
        <color indexed="64"/>
      </bottom>
      <diagonal/>
    </border>
    <border>
      <left/>
      <right style="medium">
        <color indexed="64"/>
      </right>
      <top style="medium">
        <color rgb="FF000000"/>
      </top>
      <bottom style="thin">
        <color indexed="64"/>
      </bottom>
      <diagonal/>
    </border>
    <border>
      <left style="medium">
        <color indexed="64"/>
      </left>
      <right style="thin">
        <color rgb="FF000000"/>
      </right>
      <top style="thin">
        <color indexed="64"/>
      </top>
      <bottom style="thin">
        <color rgb="FF000000"/>
      </bottom>
      <diagonal/>
    </border>
    <border>
      <left style="medium">
        <color indexed="64"/>
      </left>
      <right/>
      <top style="medium">
        <color indexed="64"/>
      </top>
      <bottom/>
      <diagonal/>
    </border>
    <border>
      <left/>
      <right/>
      <top style="medium">
        <color indexed="64"/>
      </top>
      <bottom/>
      <diagonal/>
    </border>
    <border>
      <left style="medium">
        <color indexed="64"/>
      </left>
      <right/>
      <top style="medium">
        <color indexed="64"/>
      </top>
      <bottom style="hair">
        <color indexed="8"/>
      </bottom>
      <diagonal/>
    </border>
    <border>
      <left/>
      <right/>
      <top style="medium">
        <color indexed="64"/>
      </top>
      <bottom style="hair">
        <color indexed="8"/>
      </bottom>
      <diagonal/>
    </border>
    <border>
      <left/>
      <right style="medium">
        <color indexed="64"/>
      </right>
      <top style="medium">
        <color indexed="64"/>
      </top>
      <bottom style="hair">
        <color indexed="8"/>
      </bottom>
      <diagonal/>
    </border>
    <border>
      <left style="medium">
        <color indexed="64"/>
      </left>
      <right/>
      <top style="hair">
        <color indexed="8"/>
      </top>
      <bottom style="hair">
        <color indexed="8"/>
      </bottom>
      <diagonal/>
    </border>
    <border>
      <left/>
      <right/>
      <top style="hair">
        <color indexed="8"/>
      </top>
      <bottom style="hair">
        <color indexed="8"/>
      </bottom>
      <diagonal/>
    </border>
    <border>
      <left/>
      <right style="medium">
        <color indexed="64"/>
      </right>
      <top style="hair">
        <color indexed="8"/>
      </top>
      <bottom style="hair">
        <color indexed="8"/>
      </bottom>
      <diagonal/>
    </border>
    <border>
      <left style="hair">
        <color indexed="8"/>
      </left>
      <right/>
      <top style="hair">
        <color indexed="8"/>
      </top>
      <bottom style="hair">
        <color indexed="8"/>
      </bottom>
      <diagonal/>
    </border>
    <border>
      <left style="hair">
        <color indexed="8"/>
      </left>
      <right style="medium">
        <color indexed="64"/>
      </right>
      <top style="hair">
        <color indexed="8"/>
      </top>
      <bottom style="hair">
        <color indexed="8"/>
      </bottom>
      <diagonal/>
    </border>
    <border>
      <left style="medium">
        <color indexed="64"/>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top style="thin">
        <color indexed="8"/>
      </top>
      <bottom/>
      <diagonal/>
    </border>
    <border>
      <left/>
      <right/>
      <top style="thin">
        <color indexed="8"/>
      </top>
      <bottom/>
      <diagonal/>
    </border>
    <border>
      <left style="medium">
        <color indexed="64"/>
      </left>
      <right/>
      <top/>
      <bottom style="thin">
        <color indexed="8"/>
      </bottom>
      <diagonal/>
    </border>
    <border>
      <left style="medium">
        <color indexed="64"/>
      </left>
      <right/>
      <top style="thin">
        <color indexed="8"/>
      </top>
      <bottom style="thin">
        <color indexed="8"/>
      </bottom>
      <diagonal/>
    </border>
    <border>
      <left style="medium">
        <color indexed="64"/>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style="medium">
        <color indexed="64"/>
      </right>
      <top style="thin">
        <color indexed="8"/>
      </top>
      <bottom style="hair">
        <color indexed="8"/>
      </bottom>
      <diagonal/>
    </border>
    <border>
      <left style="medium">
        <color indexed="64"/>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hair">
        <color indexed="8"/>
      </right>
      <top style="hair">
        <color indexed="8"/>
      </top>
      <bottom style="thin">
        <color indexed="8"/>
      </bottom>
      <diagonal/>
    </border>
    <border>
      <left style="hair">
        <color indexed="8"/>
      </left>
      <right style="medium">
        <color indexed="64"/>
      </right>
      <top style="hair">
        <color indexed="8"/>
      </top>
      <bottom style="thin">
        <color indexed="8"/>
      </bottom>
      <diagonal/>
    </border>
    <border>
      <left style="medium">
        <color indexed="64"/>
      </left>
      <right/>
      <top style="thin">
        <color indexed="8"/>
      </top>
      <bottom style="medium">
        <color indexed="64"/>
      </bottom>
      <diagonal/>
    </border>
    <border>
      <left/>
      <right/>
      <top style="thin">
        <color indexed="8"/>
      </top>
      <bottom style="medium">
        <color indexed="64"/>
      </bottom>
      <diagonal/>
    </border>
    <border>
      <left/>
      <right style="medium">
        <color indexed="64"/>
      </right>
      <top style="thin">
        <color indexed="8"/>
      </top>
      <bottom style="medium">
        <color indexed="64"/>
      </bottom>
      <diagonal/>
    </border>
    <border>
      <left/>
      <right style="medium">
        <color indexed="64"/>
      </right>
      <top style="medium">
        <color indexed="64"/>
      </top>
      <bottom/>
      <diagonal/>
    </border>
    <border>
      <left style="medium">
        <color indexed="64"/>
      </left>
      <right/>
      <top/>
      <bottom style="hair">
        <color indexed="8"/>
      </bottom>
      <diagonal/>
    </border>
    <border>
      <left/>
      <right/>
      <top/>
      <bottom style="hair">
        <color indexed="8"/>
      </bottom>
      <diagonal/>
    </border>
    <border>
      <left/>
      <right style="hair">
        <color indexed="8"/>
      </right>
      <top/>
      <bottom style="hair">
        <color indexed="8"/>
      </bottom>
      <diagonal/>
    </border>
    <border>
      <left/>
      <right style="hair">
        <color indexed="8"/>
      </right>
      <top style="hair">
        <color indexed="8"/>
      </top>
      <bottom style="hair">
        <color indexed="8"/>
      </bottom>
      <diagonal/>
    </border>
    <border>
      <left style="hair">
        <color indexed="8"/>
      </left>
      <right style="thin">
        <color indexed="8"/>
      </right>
      <top style="thin">
        <color indexed="8"/>
      </top>
      <bottom style="thin">
        <color indexed="8"/>
      </bottom>
      <diagonal/>
    </border>
    <border>
      <left style="medium">
        <color indexed="64"/>
      </left>
      <right/>
      <top style="hair">
        <color indexed="8"/>
      </top>
      <bottom style="medium">
        <color indexed="64"/>
      </bottom>
      <diagonal/>
    </border>
    <border>
      <left style="hair">
        <color indexed="8"/>
      </left>
      <right/>
      <top style="hair">
        <color indexed="8"/>
      </top>
      <bottom style="medium">
        <color indexed="64"/>
      </bottom>
      <diagonal/>
    </border>
    <border>
      <left/>
      <right style="hair">
        <color indexed="8"/>
      </right>
      <top style="hair">
        <color indexed="8"/>
      </top>
      <bottom style="medium">
        <color indexed="64"/>
      </bottom>
      <diagonal/>
    </border>
    <border>
      <left/>
      <right style="medium">
        <color indexed="64"/>
      </right>
      <top style="hair">
        <color indexed="8"/>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rgb="FF000000"/>
      </left>
      <right style="thin">
        <color rgb="FF000000"/>
      </right>
      <top style="thin">
        <color rgb="FF000000"/>
      </top>
      <bottom style="thin">
        <color indexed="64"/>
      </bottom>
      <diagonal/>
    </border>
    <border>
      <left style="thin">
        <color rgb="FF000000"/>
      </left>
      <right style="thin">
        <color rgb="FF000000"/>
      </right>
      <top/>
      <bottom style="thin">
        <color indexed="64"/>
      </bottom>
      <diagonal/>
    </border>
    <border>
      <left style="thin">
        <color rgb="FF000000"/>
      </left>
      <right/>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style="thin">
        <color rgb="FF000000"/>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medium">
        <color indexed="64"/>
      </right>
      <top style="thin">
        <color indexed="64"/>
      </top>
      <bottom style="thin">
        <color rgb="FF000000"/>
      </bottom>
      <diagonal/>
    </border>
    <border>
      <left style="medium">
        <color indexed="64"/>
      </left>
      <right style="thin">
        <color rgb="FF000000"/>
      </right>
      <top style="medium">
        <color indexed="64"/>
      </top>
      <bottom style="thin">
        <color indexed="64"/>
      </bottom>
      <diagonal/>
    </border>
    <border>
      <left style="thin">
        <color rgb="FF000000"/>
      </left>
      <right style="thin">
        <color rgb="FF000000"/>
      </right>
      <top style="medium">
        <color indexed="64"/>
      </top>
      <bottom style="thin">
        <color indexed="64"/>
      </bottom>
      <diagonal/>
    </border>
    <border>
      <left style="thin">
        <color rgb="FF000000"/>
      </left>
      <right/>
      <top style="medium">
        <color indexed="64"/>
      </top>
      <bottom style="thin">
        <color indexed="64"/>
      </bottom>
      <diagonal/>
    </border>
    <border>
      <left style="thin">
        <color rgb="FFCCCCCC"/>
      </left>
      <right style="thin">
        <color rgb="FFCCCCCC"/>
      </right>
      <top style="thin">
        <color rgb="FFCCCCCC"/>
      </top>
      <bottom style="thin">
        <color rgb="FFCCCCCC"/>
      </bottom>
      <diagonal/>
    </border>
    <border>
      <left style="medium">
        <color indexed="64"/>
      </left>
      <right/>
      <top/>
      <bottom style="thin">
        <color rgb="FFCCCCCC"/>
      </bottom>
      <diagonal/>
    </border>
    <border>
      <left/>
      <right/>
      <top/>
      <bottom style="thin">
        <color rgb="FFCCCCCC"/>
      </bottom>
      <diagonal/>
    </border>
    <border>
      <left/>
      <right style="medium">
        <color indexed="64"/>
      </right>
      <top/>
      <bottom style="thin">
        <color rgb="FFCCCCCC"/>
      </bottom>
      <diagonal/>
    </border>
    <border>
      <left style="medium">
        <color indexed="64"/>
      </left>
      <right style="thin">
        <color rgb="FFCCCCCC"/>
      </right>
      <top style="thin">
        <color rgb="FFCCCCCC"/>
      </top>
      <bottom style="thin">
        <color rgb="FFCCCCCC"/>
      </bottom>
      <diagonal/>
    </border>
    <border>
      <left style="thin">
        <color rgb="FFCCCCCC"/>
      </left>
      <right style="medium">
        <color indexed="64"/>
      </right>
      <top style="thin">
        <color rgb="FFCCCCCC"/>
      </top>
      <bottom style="thin">
        <color rgb="FFCCCCCC"/>
      </bottom>
      <diagonal/>
    </border>
    <border>
      <left style="medium">
        <color indexed="64"/>
      </left>
      <right style="thin">
        <color rgb="FFCCCCCC"/>
      </right>
      <top style="thin">
        <color rgb="FFCCCCCC"/>
      </top>
      <bottom style="medium">
        <color indexed="64"/>
      </bottom>
      <diagonal/>
    </border>
    <border>
      <left style="thin">
        <color rgb="FFCCCCCC"/>
      </left>
      <right style="thin">
        <color rgb="FFCCCCCC"/>
      </right>
      <top style="thin">
        <color rgb="FFCCCCCC"/>
      </top>
      <bottom style="medium">
        <color indexed="64"/>
      </bottom>
      <diagonal/>
    </border>
    <border>
      <left style="thin">
        <color rgb="FFCCCCCC"/>
      </left>
      <right style="medium">
        <color indexed="64"/>
      </right>
      <top style="thin">
        <color rgb="FFCCCCCC"/>
      </top>
      <bottom style="medium">
        <color indexed="64"/>
      </bottom>
      <diagonal/>
    </border>
    <border>
      <left/>
      <right/>
      <top style="thick">
        <color rgb="FF000000"/>
      </top>
      <bottom/>
      <diagonal/>
    </border>
    <border>
      <left style="medium">
        <color indexed="64"/>
      </left>
      <right/>
      <top style="thin">
        <color indexed="64"/>
      </top>
      <bottom/>
      <diagonal/>
    </border>
    <border>
      <left style="thin">
        <color rgb="FFCCCCCC"/>
      </left>
      <right style="thin">
        <color rgb="FFCCCCCC"/>
      </right>
      <top/>
      <bottom style="thin">
        <color rgb="FFCCCCCC"/>
      </bottom>
      <diagonal/>
    </border>
    <border>
      <left style="medium">
        <color indexed="64"/>
      </left>
      <right style="thin">
        <color rgb="FFCCCCCC"/>
      </right>
      <top/>
      <bottom style="thin">
        <color rgb="FFCCCCCC"/>
      </bottom>
      <diagonal/>
    </border>
    <border>
      <left style="thin">
        <color rgb="FFCCCCCC"/>
      </left>
      <right style="medium">
        <color indexed="64"/>
      </right>
      <top/>
      <bottom style="thin">
        <color rgb="FFCCCCCC"/>
      </bottom>
      <diagonal/>
    </border>
    <border>
      <left style="medium">
        <color indexed="64"/>
      </left>
      <right/>
      <top style="thick">
        <color rgb="FF000000"/>
      </top>
      <bottom/>
      <diagonal/>
    </border>
    <border>
      <left/>
      <right style="medium">
        <color indexed="64"/>
      </right>
      <top style="thick">
        <color rgb="FF000000"/>
      </top>
      <bottom/>
      <diagonal/>
    </border>
  </borders>
  <cellStyleXfs count="112">
    <xf numFmtId="0" fontId="0" fillId="0" borderId="0"/>
    <xf numFmtId="44" fontId="1" fillId="0" borderId="0" applyFont="0" applyFill="0" applyBorder="0" applyAlignment="0" applyProtection="0"/>
    <xf numFmtId="0" fontId="11" fillId="0" borderId="0"/>
    <xf numFmtId="43" fontId="1" fillId="0" borderId="0" applyFont="0" applyFill="0" applyBorder="0" applyAlignment="0" applyProtection="0"/>
    <xf numFmtId="0" fontId="12" fillId="0" borderId="0"/>
    <xf numFmtId="0" fontId="11" fillId="0" borderId="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168" fontId="23" fillId="0" borderId="0" applyBorder="0" applyProtection="0"/>
    <xf numFmtId="0" fontId="23" fillId="0" borderId="0" applyNumberFormat="0" applyBorder="0" applyProtection="0"/>
    <xf numFmtId="0" fontId="23" fillId="0" borderId="0" applyNumberFormat="0" applyBorder="0" applyProtection="0"/>
    <xf numFmtId="43" fontId="1" fillId="0" borderId="0" applyFont="0" applyFill="0" applyBorder="0" applyAlignment="0" applyProtection="0"/>
    <xf numFmtId="0" fontId="21" fillId="0" borderId="0"/>
    <xf numFmtId="0" fontId="24" fillId="0" borderId="0" applyNumberFormat="0" applyBorder="0" applyProtection="0"/>
    <xf numFmtId="0" fontId="11" fillId="0" borderId="0"/>
    <xf numFmtId="168" fontId="23" fillId="0" borderId="0" applyBorder="0" applyProtection="0"/>
    <xf numFmtId="167" fontId="11" fillId="0" borderId="0" applyFill="0" applyBorder="0" applyAlignment="0" applyProtection="0"/>
    <xf numFmtId="0" fontId="23" fillId="0" borderId="0" applyNumberFormat="0" applyBorder="0" applyProtection="0"/>
    <xf numFmtId="169" fontId="24" fillId="0" borderId="0" applyBorder="0" applyProtection="0"/>
    <xf numFmtId="0" fontId="25" fillId="0" borderId="0" applyNumberFormat="0" applyBorder="0" applyProtection="0">
      <alignment horizontal="center"/>
    </xf>
    <xf numFmtId="0" fontId="25" fillId="0" borderId="0" applyNumberFormat="0" applyBorder="0" applyProtection="0">
      <alignment horizontal="center" textRotation="90"/>
    </xf>
    <xf numFmtId="9" fontId="11" fillId="0" borderId="0" applyFont="0" applyFill="0" applyBorder="0" applyAlignment="0" applyProtection="0"/>
    <xf numFmtId="0" fontId="26" fillId="0" borderId="0" applyNumberFormat="0" applyBorder="0" applyProtection="0"/>
    <xf numFmtId="170" fontId="26" fillId="0" borderId="0" applyBorder="0" applyProtection="0"/>
    <xf numFmtId="43" fontId="22" fillId="0" borderId="0" applyFont="0" applyFill="0" applyBorder="0" applyAlignment="0" applyProtection="0"/>
    <xf numFmtId="43" fontId="11" fillId="0" borderId="0" applyFont="0" applyFill="0" applyBorder="0" applyAlignment="0" applyProtection="0"/>
    <xf numFmtId="168" fontId="23" fillId="0" borderId="0" applyBorder="0" applyProtection="0"/>
    <xf numFmtId="0" fontId="27"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20" fillId="0" borderId="0" applyNumberFormat="0" applyBorder="0" applyProtection="0"/>
    <xf numFmtId="0" fontId="20" fillId="0" borderId="0" applyNumberFormat="0" applyBorder="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28" fillId="0" borderId="0"/>
    <xf numFmtId="167" fontId="28" fillId="0" borderId="0" applyBorder="0" applyProtection="0"/>
    <xf numFmtId="0" fontId="28" fillId="0" borderId="0"/>
    <xf numFmtId="0" fontId="21" fillId="0" borderId="0"/>
    <xf numFmtId="167" fontId="11" fillId="0" borderId="0" applyFill="0" applyBorder="0" applyAlignment="0" applyProtection="0"/>
    <xf numFmtId="43" fontId="22" fillId="0" borderId="0" applyFont="0" applyFill="0" applyBorder="0" applyAlignment="0" applyProtection="0"/>
    <xf numFmtId="43" fontId="1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9" fontId="21" fillId="0" borderId="0" applyFont="0" applyFill="0" applyBorder="0" applyAlignment="0" applyProtection="0"/>
    <xf numFmtId="0" fontId="19"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8" fillId="0" borderId="0"/>
    <xf numFmtId="0" fontId="28" fillId="0" borderId="0"/>
    <xf numFmtId="0" fontId="28"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22" fillId="0" borderId="0" applyFont="0" applyFill="0" applyBorder="0" applyAlignment="0" applyProtection="0"/>
    <xf numFmtId="9" fontId="21" fillId="0" borderId="0" applyFont="0" applyFill="0" applyBorder="0" applyAlignment="0" applyProtection="0"/>
    <xf numFmtId="0" fontId="29" fillId="0" borderId="0" applyNumberFormat="0" applyFill="0" applyBorder="0" applyAlignment="0" applyProtection="0"/>
    <xf numFmtId="44" fontId="2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28" fillId="0" borderId="0"/>
    <xf numFmtId="9" fontId="54" fillId="0" borderId="0" applyFill="0" applyBorder="0" applyProtection="0"/>
    <xf numFmtId="167" fontId="54" fillId="0" borderId="0" applyFill="0" applyBorder="0" applyProtection="0"/>
    <xf numFmtId="0" fontId="28" fillId="0" borderId="0"/>
    <xf numFmtId="0" fontId="56" fillId="0" borderId="0"/>
    <xf numFmtId="175" fontId="56" fillId="0" borderId="0" applyFill="0" applyBorder="0" applyProtection="0"/>
  </cellStyleXfs>
  <cellXfs count="890">
    <xf numFmtId="0" fontId="0" fillId="0" borderId="0" xfId="0"/>
    <xf numFmtId="0" fontId="2" fillId="0" borderId="0" xfId="0" applyFont="1"/>
    <xf numFmtId="0" fontId="3" fillId="0" borderId="0" xfId="0" applyFont="1"/>
    <xf numFmtId="4" fontId="0" fillId="0" borderId="0" xfId="0" applyNumberFormat="1"/>
    <xf numFmtId="4" fontId="3" fillId="0" borderId="0" xfId="0" applyNumberFormat="1" applyFont="1"/>
    <xf numFmtId="165" fontId="0" fillId="0" borderId="0" xfId="0" applyNumberFormat="1"/>
    <xf numFmtId="0" fontId="5" fillId="0" borderId="0" xfId="0" applyFont="1"/>
    <xf numFmtId="0" fontId="6" fillId="2" borderId="1" xfId="0" applyFont="1" applyFill="1" applyBorder="1" applyAlignment="1">
      <alignment horizontal="center"/>
    </xf>
    <xf numFmtId="0" fontId="6" fillId="2" borderId="2" xfId="0" applyFont="1" applyFill="1" applyBorder="1" applyAlignment="1">
      <alignment horizontal="center"/>
    </xf>
    <xf numFmtId="0" fontId="10" fillId="2" borderId="0" xfId="0" applyFont="1" applyFill="1"/>
    <xf numFmtId="0" fontId="10" fillId="2" borderId="0" xfId="0" applyFont="1" applyFill="1" applyAlignment="1">
      <alignment horizontal="center"/>
    </xf>
    <xf numFmtId="165" fontId="3" fillId="0" borderId="0" xfId="0" applyNumberFormat="1" applyFont="1"/>
    <xf numFmtId="0" fontId="5" fillId="0" borderId="13" xfId="0" applyFont="1" applyBorder="1" applyAlignment="1">
      <alignment horizontal="center" vertical="center"/>
    </xf>
    <xf numFmtId="0" fontId="16" fillId="0" borderId="13" xfId="0" applyFont="1" applyBorder="1" applyAlignment="1">
      <alignment horizontal="center" vertical="center"/>
    </xf>
    <xf numFmtId="0" fontId="16" fillId="0" borderId="13" xfId="0" applyFont="1" applyBorder="1" applyAlignment="1">
      <alignment horizontal="center" vertical="center" wrapText="1"/>
    </xf>
    <xf numFmtId="0" fontId="5" fillId="4" borderId="13" xfId="0" applyFont="1" applyFill="1" applyBorder="1"/>
    <xf numFmtId="0" fontId="5" fillId="4" borderId="24" xfId="0" applyFont="1" applyFill="1" applyBorder="1"/>
    <xf numFmtId="0" fontId="5" fillId="4" borderId="15" xfId="0" applyFont="1" applyFill="1" applyBorder="1"/>
    <xf numFmtId="0" fontId="16" fillId="4" borderId="14" xfId="0" applyFont="1" applyFill="1" applyBorder="1"/>
    <xf numFmtId="0" fontId="16" fillId="4" borderId="13" xfId="0" applyFont="1" applyFill="1" applyBorder="1" applyAlignment="1">
      <alignment horizontal="center" vertical="center"/>
    </xf>
    <xf numFmtId="0" fontId="13" fillId="4" borderId="13" xfId="0" applyFont="1" applyFill="1" applyBorder="1" applyAlignment="1">
      <alignment horizontal="center" vertical="center"/>
    </xf>
    <xf numFmtId="0" fontId="0" fillId="3" borderId="0" xfId="0" applyFill="1"/>
    <xf numFmtId="0" fontId="31" fillId="0" borderId="26" xfId="0" applyFont="1" applyBorder="1"/>
    <xf numFmtId="0" fontId="31" fillId="0" borderId="26" xfId="0" applyFont="1" applyBorder="1" applyAlignment="1">
      <alignment horizontal="center"/>
    </xf>
    <xf numFmtId="2" fontId="31" fillId="0" borderId="27" xfId="0" applyNumberFormat="1" applyFont="1" applyBorder="1" applyAlignment="1">
      <alignment horizontal="center"/>
    </xf>
    <xf numFmtId="0" fontId="31" fillId="0" borderId="26" xfId="0" applyFont="1" applyBorder="1" applyAlignment="1">
      <alignment horizontal="center" vertical="center"/>
    </xf>
    <xf numFmtId="0" fontId="31" fillId="0" borderId="28" xfId="0" applyFont="1" applyBorder="1" applyAlignment="1">
      <alignment horizontal="center"/>
    </xf>
    <xf numFmtId="10" fontId="31" fillId="0" borderId="30" xfId="0" applyNumberFormat="1" applyFont="1" applyBorder="1" applyAlignment="1">
      <alignment horizontal="center" vertical="center"/>
    </xf>
    <xf numFmtId="0" fontId="31" fillId="0" borderId="26" xfId="0" applyFont="1" applyBorder="1" applyAlignment="1">
      <alignment horizontal="left"/>
    </xf>
    <xf numFmtId="2" fontId="31" fillId="0" borderId="26" xfId="0" applyNumberFormat="1" applyFont="1" applyBorder="1" applyAlignment="1">
      <alignment horizontal="center"/>
    </xf>
    <xf numFmtId="10" fontId="31" fillId="0" borderId="26" xfId="0" applyNumberFormat="1" applyFont="1" applyBorder="1" applyAlignment="1">
      <alignment horizontal="center" vertical="center"/>
    </xf>
    <xf numFmtId="0" fontId="30" fillId="0" borderId="26" xfId="0" applyFont="1" applyBorder="1" applyAlignment="1">
      <alignment horizontal="center" vertical="center" wrapText="1"/>
    </xf>
    <xf numFmtId="0" fontId="31" fillId="0" borderId="26" xfId="0" applyFont="1" applyBorder="1" applyAlignment="1">
      <alignment horizontal="center" vertical="center" wrapText="1"/>
    </xf>
    <xf numFmtId="2" fontId="31" fillId="0" borderId="26" xfId="0" applyNumberFormat="1" applyFont="1" applyBorder="1" applyAlignment="1">
      <alignment horizontal="center" vertical="center" wrapText="1"/>
    </xf>
    <xf numFmtId="171" fontId="31" fillId="0" borderId="30" xfId="66" applyNumberFormat="1" applyFont="1" applyBorder="1" applyAlignment="1">
      <alignment horizontal="center"/>
    </xf>
    <xf numFmtId="44" fontId="31" fillId="3" borderId="26" xfId="103" applyNumberFormat="1" applyFont="1" applyFill="1" applyBorder="1" applyAlignment="1" applyProtection="1">
      <alignment horizontal="left" vertical="center" wrapText="1"/>
    </xf>
    <xf numFmtId="2" fontId="30" fillId="5" borderId="29" xfId="0" applyNumberFormat="1" applyFont="1" applyFill="1" applyBorder="1" applyAlignment="1">
      <alignment horizontal="center"/>
    </xf>
    <xf numFmtId="2" fontId="31" fillId="0" borderId="0" xfId="0" applyNumberFormat="1" applyFont="1" applyAlignment="1">
      <alignment horizontal="center"/>
    </xf>
    <xf numFmtId="0" fontId="0" fillId="0" borderId="0" xfId="0" applyAlignment="1">
      <alignment horizontal="center" vertical="center" wrapText="1"/>
    </xf>
    <xf numFmtId="0" fontId="30" fillId="0" borderId="33" xfId="0" applyFont="1" applyBorder="1" applyAlignment="1">
      <alignment horizontal="center" vertical="center" wrapText="1"/>
    </xf>
    <xf numFmtId="0" fontId="31" fillId="0" borderId="25" xfId="0" applyFont="1" applyBorder="1" applyAlignment="1">
      <alignment horizontal="center" vertical="center" wrapText="1"/>
    </xf>
    <xf numFmtId="0" fontId="30" fillId="0" borderId="34" xfId="0" applyFont="1" applyBorder="1" applyAlignment="1">
      <alignment horizontal="center" vertical="center" wrapText="1"/>
    </xf>
    <xf numFmtId="0" fontId="30" fillId="0" borderId="25" xfId="0" applyFont="1" applyBorder="1" applyAlignment="1">
      <alignment horizontal="center" vertical="center" wrapText="1"/>
    </xf>
    <xf numFmtId="0" fontId="30" fillId="0" borderId="35" xfId="0" applyFont="1" applyBorder="1" applyAlignment="1">
      <alignment horizontal="center"/>
    </xf>
    <xf numFmtId="0" fontId="30" fillId="0" borderId="0" xfId="0" applyFont="1" applyAlignment="1">
      <alignment horizontal="center"/>
    </xf>
    <xf numFmtId="2" fontId="30" fillId="0" borderId="0" xfId="0" applyNumberFormat="1" applyFont="1" applyAlignment="1">
      <alignment horizontal="center"/>
    </xf>
    <xf numFmtId="10" fontId="31" fillId="0" borderId="36" xfId="0" applyNumberFormat="1" applyFont="1" applyBorder="1" applyAlignment="1">
      <alignment horizontal="center" vertical="center"/>
    </xf>
    <xf numFmtId="0" fontId="31" fillId="0" borderId="37" xfId="0" applyFont="1" applyBorder="1"/>
    <xf numFmtId="2" fontId="31" fillId="0" borderId="38" xfId="0" applyNumberFormat="1" applyFont="1" applyBorder="1" applyAlignment="1">
      <alignment horizontal="center"/>
    </xf>
    <xf numFmtId="0" fontId="31" fillId="0" borderId="38" xfId="0" applyFont="1" applyBorder="1" applyAlignment="1">
      <alignment horizontal="center"/>
    </xf>
    <xf numFmtId="0" fontId="31" fillId="0" borderId="32" xfId="0" applyFont="1" applyBorder="1"/>
    <xf numFmtId="0" fontId="31" fillId="0" borderId="32" xfId="0" applyFont="1" applyBorder="1" applyAlignment="1">
      <alignment horizontal="center"/>
    </xf>
    <xf numFmtId="2" fontId="31" fillId="0" borderId="32" xfId="0" applyNumberFormat="1" applyFont="1" applyBorder="1" applyAlignment="1">
      <alignment horizontal="center"/>
    </xf>
    <xf numFmtId="0" fontId="31" fillId="0" borderId="32" xfId="0" applyFont="1" applyBorder="1" applyAlignment="1">
      <alignment horizontal="center" vertical="center"/>
    </xf>
    <xf numFmtId="0" fontId="0" fillId="0" borderId="26" xfId="0" applyBorder="1"/>
    <xf numFmtId="2" fontId="31" fillId="0" borderId="28" xfId="0" applyNumberFormat="1" applyFont="1" applyBorder="1" applyAlignment="1">
      <alignment vertical="center" wrapText="1"/>
    </xf>
    <xf numFmtId="0" fontId="30" fillId="0" borderId="37" xfId="0" applyFont="1" applyBorder="1" applyAlignment="1">
      <alignment horizontal="center" vertical="center" wrapText="1"/>
    </xf>
    <xf numFmtId="0" fontId="30" fillId="0" borderId="27" xfId="0" applyFont="1" applyBorder="1" applyAlignment="1">
      <alignment horizontal="center" vertical="center" wrapText="1"/>
    </xf>
    <xf numFmtId="0" fontId="30" fillId="0" borderId="40" xfId="0" applyFont="1" applyBorder="1" applyAlignment="1">
      <alignment horizontal="center"/>
    </xf>
    <xf numFmtId="0" fontId="30" fillId="0" borderId="37" xfId="0" applyFont="1" applyBorder="1" applyAlignment="1">
      <alignment horizontal="center"/>
    </xf>
    <xf numFmtId="2" fontId="30" fillId="0" borderId="37" xfId="0" applyNumberFormat="1" applyFont="1" applyBorder="1" applyAlignment="1">
      <alignment horizontal="center"/>
    </xf>
    <xf numFmtId="0" fontId="31" fillId="0" borderId="33" xfId="0" applyFont="1" applyBorder="1" applyAlignment="1">
      <alignment horizontal="center" vertical="center" wrapText="1"/>
    </xf>
    <xf numFmtId="0" fontId="0" fillId="0" borderId="27" xfId="0" applyBorder="1"/>
    <xf numFmtId="0" fontId="30" fillId="0" borderId="31" xfId="0" applyFont="1" applyBorder="1" applyAlignment="1">
      <alignment horizontal="center" vertical="center" wrapText="1"/>
    </xf>
    <xf numFmtId="0" fontId="30" fillId="0" borderId="28" xfId="0" applyFont="1" applyBorder="1" applyAlignment="1">
      <alignment horizontal="center" vertical="center" wrapText="1"/>
    </xf>
    <xf numFmtId="0" fontId="31" fillId="0" borderId="28" xfId="0" applyFont="1" applyBorder="1" applyAlignment="1">
      <alignment horizontal="center" vertical="center" wrapText="1"/>
    </xf>
    <xf numFmtId="0" fontId="0" fillId="0" borderId="39" xfId="0" applyBorder="1"/>
    <xf numFmtId="0" fontId="0" fillId="0" borderId="30" xfId="0" applyBorder="1"/>
    <xf numFmtId="0" fontId="32" fillId="0" borderId="13" xfId="0" applyFont="1" applyBorder="1" applyAlignment="1">
      <alignment horizontal="center" vertical="center"/>
    </xf>
    <xf numFmtId="9" fontId="32" fillId="4" borderId="13" xfId="0" applyNumberFormat="1" applyFont="1" applyFill="1" applyBorder="1" applyAlignment="1">
      <alignment horizontal="center" vertical="center"/>
    </xf>
    <xf numFmtId="0" fontId="0" fillId="0" borderId="25" xfId="0" applyBorder="1"/>
    <xf numFmtId="0" fontId="30" fillId="0" borderId="40" xfId="0" applyFont="1" applyBorder="1" applyAlignment="1">
      <alignment horizontal="center" wrapText="1"/>
    </xf>
    <xf numFmtId="2" fontId="30" fillId="5" borderId="29" xfId="0" applyNumberFormat="1" applyFont="1" applyFill="1" applyBorder="1" applyAlignment="1">
      <alignment horizontal="center" vertical="center"/>
    </xf>
    <xf numFmtId="0" fontId="30" fillId="0" borderId="40" xfId="0" applyFont="1" applyBorder="1" applyAlignment="1">
      <alignment horizontal="center" vertical="center" wrapText="1"/>
    </xf>
    <xf numFmtId="0" fontId="30" fillId="0" borderId="40" xfId="0" applyFont="1" applyBorder="1" applyAlignment="1">
      <alignment horizontal="center" vertical="center"/>
    </xf>
    <xf numFmtId="0" fontId="31" fillId="0" borderId="27" xfId="0" applyFont="1" applyBorder="1" applyAlignment="1">
      <alignment horizontal="center" vertical="center" wrapText="1"/>
    </xf>
    <xf numFmtId="0" fontId="31" fillId="0" borderId="40" xfId="0" applyFont="1" applyBorder="1" applyAlignment="1">
      <alignment horizontal="center" vertical="center" wrapText="1"/>
    </xf>
    <xf numFmtId="0" fontId="0" fillId="0" borderId="26" xfId="0" applyBorder="1" applyAlignment="1">
      <alignment horizontal="center" vertical="center"/>
    </xf>
    <xf numFmtId="0" fontId="0" fillId="0" borderId="0" xfId="0" applyAlignment="1">
      <alignment horizontal="center" vertical="center"/>
    </xf>
    <xf numFmtId="0" fontId="33" fillId="0" borderId="13" xfId="0" applyFont="1" applyBorder="1" applyAlignment="1">
      <alignment horizontal="center" vertical="center"/>
    </xf>
    <xf numFmtId="0" fontId="34" fillId="4" borderId="13" xfId="0" applyFont="1" applyFill="1" applyBorder="1" applyAlignment="1">
      <alignment horizontal="center" vertical="center"/>
    </xf>
    <xf numFmtId="4" fontId="7" fillId="0" borderId="9" xfId="0" applyNumberFormat="1" applyFont="1" applyBorder="1" applyAlignment="1">
      <alignment horizontal="right" vertical="center"/>
    </xf>
    <xf numFmtId="0" fontId="35" fillId="0" borderId="0" xfId="36" applyFont="1"/>
    <xf numFmtId="0" fontId="36" fillId="0" borderId="0" xfId="36" applyFont="1"/>
    <xf numFmtId="0" fontId="37" fillId="0" borderId="0" xfId="36" applyFont="1" applyAlignment="1">
      <alignment vertical="center"/>
    </xf>
    <xf numFmtId="0" fontId="37" fillId="0" borderId="0" xfId="36" applyFont="1"/>
    <xf numFmtId="0" fontId="30" fillId="6" borderId="45" xfId="5" applyFont="1" applyFill="1" applyBorder="1" applyAlignment="1">
      <alignment horizontal="center" vertical="center" wrapText="1"/>
    </xf>
    <xf numFmtId="0" fontId="30" fillId="6" borderId="13" xfId="5" applyFont="1" applyFill="1" applyBorder="1" applyAlignment="1">
      <alignment horizontal="center" vertical="center" wrapText="1"/>
    </xf>
    <xf numFmtId="0" fontId="30" fillId="6" borderId="13" xfId="5" applyFont="1" applyFill="1" applyBorder="1" applyAlignment="1">
      <alignment vertical="center" wrapText="1"/>
    </xf>
    <xf numFmtId="172" fontId="30" fillId="6" borderId="13" xfId="5" applyNumberFormat="1" applyFont="1" applyFill="1" applyBorder="1" applyAlignment="1">
      <alignment horizontal="right" vertical="center" wrapText="1"/>
    </xf>
    <xf numFmtId="165" fontId="30" fillId="6" borderId="45" xfId="36" applyNumberFormat="1" applyFont="1" applyFill="1" applyBorder="1" applyAlignment="1">
      <alignment vertical="center"/>
    </xf>
    <xf numFmtId="165" fontId="30" fillId="6" borderId="13" xfId="36" applyNumberFormat="1" applyFont="1" applyFill="1" applyBorder="1" applyAlignment="1">
      <alignment vertical="center"/>
    </xf>
    <xf numFmtId="165" fontId="30" fillId="6" borderId="14" xfId="36" applyNumberFormat="1" applyFont="1" applyFill="1" applyBorder="1" applyAlignment="1">
      <alignment vertical="center"/>
    </xf>
    <xf numFmtId="172" fontId="30" fillId="6" borderId="70" xfId="36" applyNumberFormat="1" applyFont="1" applyFill="1" applyBorder="1" applyAlignment="1">
      <alignment vertical="center"/>
    </xf>
    <xf numFmtId="172" fontId="30" fillId="6" borderId="13" xfId="36" applyNumberFormat="1" applyFont="1" applyFill="1" applyBorder="1" applyAlignment="1">
      <alignment vertical="center"/>
    </xf>
    <xf numFmtId="0" fontId="31" fillId="0" borderId="71" xfId="5" applyFont="1" applyBorder="1" applyAlignment="1">
      <alignment horizontal="center" vertical="center" wrapText="1"/>
    </xf>
    <xf numFmtId="0" fontId="31" fillId="0" borderId="72" xfId="5" applyFont="1" applyBorder="1" applyAlignment="1">
      <alignment horizontal="center" vertical="center"/>
    </xf>
    <xf numFmtId="0" fontId="31" fillId="0" borderId="73" xfId="5" applyFont="1" applyBorder="1" applyAlignment="1">
      <alignment horizontal="center" vertical="center"/>
    </xf>
    <xf numFmtId="0" fontId="31" fillId="0" borderId="74" xfId="36" applyFont="1" applyBorder="1" applyAlignment="1">
      <alignment vertical="center" wrapText="1"/>
    </xf>
    <xf numFmtId="0" fontId="31" fillId="3" borderId="74" xfId="5" applyFont="1" applyFill="1" applyBorder="1" applyAlignment="1">
      <alignment horizontal="center" vertical="center" wrapText="1"/>
    </xf>
    <xf numFmtId="43" fontId="31" fillId="3" borderId="75" xfId="3" applyFont="1" applyFill="1" applyBorder="1" applyAlignment="1" applyProtection="1">
      <alignment horizontal="center" vertical="center" wrapText="1"/>
    </xf>
    <xf numFmtId="172" fontId="31" fillId="3" borderId="76" xfId="3" applyNumberFormat="1" applyFont="1" applyFill="1" applyBorder="1" applyAlignment="1" applyProtection="1">
      <alignment horizontal="right" vertical="center" wrapText="1"/>
    </xf>
    <xf numFmtId="172" fontId="31" fillId="3" borderId="77" xfId="3" applyNumberFormat="1" applyFont="1" applyFill="1" applyBorder="1" applyAlignment="1" applyProtection="1">
      <alignment horizontal="right" vertical="center"/>
    </xf>
    <xf numFmtId="165" fontId="31" fillId="0" borderId="13" xfId="36" applyNumberFormat="1" applyFont="1" applyBorder="1" applyAlignment="1">
      <alignment vertical="center"/>
    </xf>
    <xf numFmtId="173" fontId="31" fillId="0" borderId="13" xfId="36" applyNumberFormat="1" applyFont="1" applyBorder="1" applyAlignment="1">
      <alignment vertical="center"/>
    </xf>
    <xf numFmtId="174" fontId="31" fillId="0" borderId="78" xfId="3" applyNumberFormat="1" applyFont="1" applyFill="1" applyBorder="1" applyAlignment="1">
      <alignment horizontal="right" vertical="center"/>
    </xf>
    <xf numFmtId="172" fontId="31" fillId="0" borderId="70" xfId="3" applyNumberFormat="1" applyFont="1" applyFill="1" applyBorder="1" applyAlignment="1">
      <alignment horizontal="right" vertical="center"/>
    </xf>
    <xf numFmtId="172" fontId="31" fillId="0" borderId="13" xfId="3" applyNumberFormat="1" applyFont="1" applyFill="1" applyBorder="1" applyAlignment="1">
      <alignment horizontal="right" vertical="center"/>
    </xf>
    <xf numFmtId="172" fontId="31" fillId="0" borderId="47" xfId="3" applyNumberFormat="1" applyFont="1" applyFill="1" applyBorder="1" applyAlignment="1">
      <alignment horizontal="right" vertical="center"/>
    </xf>
    <xf numFmtId="0" fontId="31" fillId="0" borderId="79" xfId="5" applyFont="1" applyBorder="1" applyAlignment="1">
      <alignment horizontal="center" vertical="center"/>
    </xf>
    <xf numFmtId="0" fontId="31" fillId="0" borderId="13" xfId="5" applyFont="1" applyBorder="1" applyAlignment="1">
      <alignment horizontal="center" vertical="center"/>
    </xf>
    <xf numFmtId="0" fontId="31" fillId="0" borderId="72" xfId="36" applyFont="1" applyBorder="1" applyAlignment="1">
      <alignment vertical="center" wrapText="1"/>
    </xf>
    <xf numFmtId="0" fontId="31" fillId="10" borderId="80" xfId="36" applyFont="1" applyFill="1" applyBorder="1" applyAlignment="1">
      <alignment horizontal="center" vertical="center"/>
    </xf>
    <xf numFmtId="0" fontId="31" fillId="10" borderId="81" xfId="36" applyFont="1" applyFill="1" applyBorder="1" applyAlignment="1">
      <alignment horizontal="center" vertical="center"/>
    </xf>
    <xf numFmtId="0" fontId="30" fillId="0" borderId="81" xfId="36" applyFont="1" applyBorder="1" applyAlignment="1">
      <alignment horizontal="center" vertical="center" wrapText="1"/>
    </xf>
    <xf numFmtId="167" fontId="31" fillId="10" borderId="81" xfId="57" applyFont="1" applyFill="1" applyBorder="1" applyAlignment="1">
      <alignment vertical="center"/>
    </xf>
    <xf numFmtId="44" fontId="31" fillId="10" borderId="81" xfId="36" applyNumberFormat="1" applyFont="1" applyFill="1" applyBorder="1" applyAlignment="1">
      <alignment vertical="center"/>
    </xf>
    <xf numFmtId="44" fontId="30" fillId="0" borderId="82" xfId="36" applyNumberFormat="1" applyFont="1" applyBorder="1" applyAlignment="1">
      <alignment vertical="center"/>
    </xf>
    <xf numFmtId="0" fontId="31" fillId="0" borderId="0" xfId="36" applyFont="1" applyAlignment="1">
      <alignment horizontal="center" vertical="center"/>
    </xf>
    <xf numFmtId="0" fontId="31" fillId="0" borderId="0" xfId="36" applyFont="1" applyAlignment="1">
      <alignment vertical="center" wrapText="1"/>
    </xf>
    <xf numFmtId="167" fontId="31" fillId="0" borderId="0" xfId="57" applyFont="1" applyFill="1" applyBorder="1" applyAlignment="1">
      <alignment vertical="center"/>
    </xf>
    <xf numFmtId="44" fontId="31" fillId="0" borderId="0" xfId="36" applyNumberFormat="1" applyFont="1" applyAlignment="1">
      <alignment vertical="center"/>
    </xf>
    <xf numFmtId="0" fontId="30" fillId="6" borderId="42" xfId="36" applyFont="1" applyFill="1" applyBorder="1" applyAlignment="1">
      <alignment horizontal="center" vertical="center"/>
    </xf>
    <xf numFmtId="0" fontId="30" fillId="6" borderId="43" xfId="36" applyFont="1" applyFill="1" applyBorder="1" applyAlignment="1">
      <alignment horizontal="center" vertical="center"/>
    </xf>
    <xf numFmtId="0" fontId="30" fillId="0" borderId="43" xfId="36" applyFont="1" applyBorder="1" applyAlignment="1">
      <alignment horizontal="center" vertical="center" wrapText="1"/>
    </xf>
    <xf numFmtId="0" fontId="31" fillId="10" borderId="43" xfId="36" applyFont="1" applyFill="1" applyBorder="1" applyAlignment="1">
      <alignment horizontal="center" vertical="center"/>
    </xf>
    <xf numFmtId="167" fontId="31" fillId="10" borderId="43" xfId="57" applyFont="1" applyFill="1" applyBorder="1" applyAlignment="1">
      <alignment vertical="center"/>
    </xf>
    <xf numFmtId="44" fontId="30" fillId="10" borderId="43" xfId="36" applyNumberFormat="1" applyFont="1" applyFill="1" applyBorder="1" applyAlignment="1">
      <alignment vertical="center"/>
    </xf>
    <xf numFmtId="44" fontId="30" fillId="0" borderId="44" xfId="36" applyNumberFormat="1" applyFont="1" applyBorder="1" applyAlignment="1">
      <alignment vertical="center"/>
    </xf>
    <xf numFmtId="0" fontId="30" fillId="6" borderId="45" xfId="36" applyFont="1" applyFill="1" applyBorder="1" applyAlignment="1">
      <alignment horizontal="center" vertical="center"/>
    </xf>
    <xf numFmtId="0" fontId="30" fillId="6" borderId="13" xfId="36" applyFont="1" applyFill="1" applyBorder="1" applyAlignment="1">
      <alignment horizontal="center" vertical="center"/>
    </xf>
    <xf numFmtId="0" fontId="30" fillId="0" borderId="13" xfId="36" applyFont="1" applyBorder="1" applyAlignment="1">
      <alignment horizontal="center" vertical="center" wrapText="1"/>
    </xf>
    <xf numFmtId="0" fontId="31" fillId="10" borderId="13" xfId="36" applyFont="1" applyFill="1" applyBorder="1" applyAlignment="1">
      <alignment horizontal="center" vertical="center"/>
    </xf>
    <xf numFmtId="167" fontId="31" fillId="10" borderId="13" xfId="57" applyFont="1" applyFill="1" applyBorder="1" applyAlignment="1">
      <alignment vertical="center"/>
    </xf>
    <xf numFmtId="44" fontId="30" fillId="10" borderId="13" xfId="36" applyNumberFormat="1" applyFont="1" applyFill="1" applyBorder="1" applyAlignment="1">
      <alignment vertical="center"/>
    </xf>
    <xf numFmtId="44" fontId="30" fillId="0" borderId="46" xfId="36" applyNumberFormat="1" applyFont="1" applyBorder="1" applyAlignment="1">
      <alignment vertical="center"/>
    </xf>
    <xf numFmtId="0" fontId="30" fillId="6" borderId="48" xfId="36" applyFont="1" applyFill="1" applyBorder="1" applyAlignment="1">
      <alignment horizontal="center" vertical="center"/>
    </xf>
    <xf numFmtId="0" fontId="30" fillId="6" borderId="51" xfId="36" applyFont="1" applyFill="1" applyBorder="1" applyAlignment="1">
      <alignment horizontal="center" vertical="center"/>
    </xf>
    <xf numFmtId="0" fontId="30" fillId="0" borderId="51" xfId="36" applyFont="1" applyBorder="1" applyAlignment="1">
      <alignment horizontal="center" vertical="center" wrapText="1"/>
    </xf>
    <xf numFmtId="0" fontId="31" fillId="10" borderId="51" xfId="36" applyFont="1" applyFill="1" applyBorder="1" applyAlignment="1">
      <alignment horizontal="center" vertical="center"/>
    </xf>
    <xf numFmtId="167" fontId="31" fillId="10" borderId="51" xfId="57" applyFont="1" applyFill="1" applyBorder="1" applyAlignment="1">
      <alignment vertical="center"/>
    </xf>
    <xf numFmtId="44" fontId="30" fillId="10" borderId="51" xfId="36" applyNumberFormat="1" applyFont="1" applyFill="1" applyBorder="1" applyAlignment="1">
      <alignment vertical="center"/>
    </xf>
    <xf numFmtId="44" fontId="30" fillId="0" borderId="83" xfId="36" applyNumberFormat="1" applyFont="1" applyBorder="1" applyAlignment="1">
      <alignment vertical="center"/>
    </xf>
    <xf numFmtId="0" fontId="32" fillId="0" borderId="0" xfId="0" applyFont="1"/>
    <xf numFmtId="0" fontId="31" fillId="0" borderId="0" xfId="36" applyFont="1" applyAlignment="1">
      <alignment vertical="center"/>
    </xf>
    <xf numFmtId="0" fontId="31" fillId="0" borderId="12" xfId="36" applyFont="1" applyBorder="1" applyAlignment="1">
      <alignment vertical="center"/>
    </xf>
    <xf numFmtId="0" fontId="31" fillId="10" borderId="42" xfId="36" applyFont="1" applyFill="1" applyBorder="1" applyAlignment="1">
      <alignment horizontal="right" vertical="center"/>
    </xf>
    <xf numFmtId="0" fontId="31" fillId="10" borderId="43" xfId="36" applyFont="1" applyFill="1" applyBorder="1" applyAlignment="1">
      <alignment vertical="center"/>
    </xf>
    <xf numFmtId="0" fontId="31" fillId="10" borderId="45" xfId="36" applyFont="1" applyFill="1" applyBorder="1" applyAlignment="1">
      <alignment horizontal="right" vertical="center"/>
    </xf>
    <xf numFmtId="0" fontId="31" fillId="10" borderId="13" xfId="36" applyFont="1" applyFill="1" applyBorder="1" applyAlignment="1">
      <alignment vertical="center"/>
    </xf>
    <xf numFmtId="0" fontId="31" fillId="10" borderId="45" xfId="36" applyFont="1" applyFill="1" applyBorder="1" applyAlignment="1">
      <alignment vertical="center"/>
    </xf>
    <xf numFmtId="0" fontId="31" fillId="10" borderId="48" xfId="36" applyFont="1" applyFill="1" applyBorder="1" applyAlignment="1">
      <alignment vertical="center"/>
    </xf>
    <xf numFmtId="0" fontId="31" fillId="10" borderId="51" xfId="36" applyFont="1" applyFill="1" applyBorder="1" applyAlignment="1">
      <alignment vertical="center"/>
    </xf>
    <xf numFmtId="0" fontId="41" fillId="0" borderId="0" xfId="0" applyFont="1"/>
    <xf numFmtId="172" fontId="30" fillId="6" borderId="24" xfId="36" applyNumberFormat="1" applyFont="1" applyFill="1" applyBorder="1" applyAlignment="1">
      <alignment vertical="center"/>
    </xf>
    <xf numFmtId="172" fontId="30" fillId="6" borderId="46" xfId="36" applyNumberFormat="1" applyFont="1" applyFill="1" applyBorder="1" applyAlignment="1">
      <alignment vertical="center"/>
    </xf>
    <xf numFmtId="172" fontId="30" fillId="6" borderId="45" xfId="36" applyNumberFormat="1" applyFont="1" applyFill="1" applyBorder="1" applyAlignment="1">
      <alignment vertical="center"/>
    </xf>
    <xf numFmtId="0" fontId="31" fillId="0" borderId="79" xfId="5" applyFont="1" applyBorder="1" applyAlignment="1">
      <alignment horizontal="center" vertical="center" wrapText="1"/>
    </xf>
    <xf numFmtId="0" fontId="30" fillId="0" borderId="11" xfId="0" applyFont="1" applyBorder="1" applyAlignment="1">
      <alignment horizontal="center" vertical="center"/>
    </xf>
    <xf numFmtId="0" fontId="30" fillId="0" borderId="0" xfId="0" applyFont="1" applyAlignment="1">
      <alignment horizontal="center" vertical="center"/>
    </xf>
    <xf numFmtId="0" fontId="30" fillId="0" borderId="12" xfId="0" applyFont="1" applyBorder="1" applyAlignment="1">
      <alignment horizontal="center" vertical="center"/>
    </xf>
    <xf numFmtId="0" fontId="30" fillId="7" borderId="45" xfId="0" applyFont="1" applyFill="1" applyBorder="1" applyAlignment="1">
      <alignment horizontal="center" vertical="center" wrapText="1"/>
    </xf>
    <xf numFmtId="0" fontId="30" fillId="4" borderId="45" xfId="0" applyFont="1" applyFill="1" applyBorder="1" applyAlignment="1">
      <alignment horizontal="center" vertical="center" wrapText="1"/>
    </xf>
    <xf numFmtId="0" fontId="31" fillId="0" borderId="84" xfId="0" applyFont="1" applyBorder="1" applyAlignment="1">
      <alignment horizontal="center" vertical="center" wrapText="1"/>
    </xf>
    <xf numFmtId="2" fontId="31" fillId="0" borderId="85" xfId="0" applyNumberFormat="1" applyFont="1" applyBorder="1" applyAlignment="1">
      <alignment horizontal="center" vertical="center" wrapText="1"/>
    </xf>
    <xf numFmtId="0" fontId="31" fillId="0" borderId="86" xfId="0" applyFont="1" applyBorder="1"/>
    <xf numFmtId="2" fontId="31" fillId="0" borderId="87" xfId="0" applyNumberFormat="1" applyFont="1" applyBorder="1"/>
    <xf numFmtId="0" fontId="31" fillId="0" borderId="86" xfId="0" applyFont="1" applyBorder="1" applyAlignment="1">
      <alignment horizontal="center" vertical="center" wrapText="1"/>
    </xf>
    <xf numFmtId="2" fontId="31" fillId="0" borderId="87" xfId="0" applyNumberFormat="1" applyFont="1" applyBorder="1" applyAlignment="1">
      <alignment horizontal="center" vertical="center" wrapText="1"/>
    </xf>
    <xf numFmtId="0" fontId="31" fillId="0" borderId="88" xfId="0" applyFont="1" applyBorder="1"/>
    <xf numFmtId="2" fontId="31" fillId="0" borderId="89" xfId="0" applyNumberFormat="1" applyFont="1" applyBorder="1"/>
    <xf numFmtId="0" fontId="31" fillId="0" borderId="90" xfId="0" applyFont="1" applyBorder="1"/>
    <xf numFmtId="2" fontId="31" fillId="0" borderId="91" xfId="0" applyNumberFormat="1" applyFont="1" applyBorder="1"/>
    <xf numFmtId="0" fontId="30" fillId="0" borderId="92" xfId="0" applyFont="1" applyBorder="1" applyAlignment="1">
      <alignment horizontal="center" vertical="center" wrapText="1"/>
    </xf>
    <xf numFmtId="0" fontId="30" fillId="0" borderId="87" xfId="0" applyFont="1" applyBorder="1" applyAlignment="1">
      <alignment horizontal="center" vertical="center" wrapText="1"/>
    </xf>
    <xf numFmtId="0" fontId="30" fillId="0" borderId="86" xfId="0" applyFont="1" applyBorder="1" applyAlignment="1">
      <alignment horizontal="center" vertical="center" wrapText="1"/>
    </xf>
    <xf numFmtId="0" fontId="30" fillId="0" borderId="93" xfId="0" applyFont="1" applyBorder="1" applyAlignment="1">
      <alignment horizontal="center" vertical="center" wrapText="1"/>
    </xf>
    <xf numFmtId="0" fontId="30" fillId="0" borderId="94" xfId="0" applyFont="1" applyBorder="1" applyAlignment="1">
      <alignment horizontal="center" vertical="center" wrapText="1"/>
    </xf>
    <xf numFmtId="0" fontId="30" fillId="0" borderId="95" xfId="0" applyFont="1" applyBorder="1" applyAlignment="1">
      <alignment horizontal="center" vertical="center" wrapText="1"/>
    </xf>
    <xf numFmtId="0" fontId="30" fillId="0" borderId="89" xfId="0" applyFont="1" applyBorder="1" applyAlignment="1">
      <alignment horizontal="center" vertical="center" wrapText="1"/>
    </xf>
    <xf numFmtId="0" fontId="30" fillId="0" borderId="84" xfId="0" applyFont="1" applyBorder="1" applyAlignment="1">
      <alignment horizontal="center" vertical="center" wrapText="1"/>
    </xf>
    <xf numFmtId="0" fontId="30" fillId="0" borderId="85" xfId="0" applyFont="1" applyBorder="1" applyAlignment="1">
      <alignment horizontal="center" vertical="center" wrapText="1"/>
    </xf>
    <xf numFmtId="0" fontId="0" fillId="0" borderId="86" xfId="0" applyBorder="1"/>
    <xf numFmtId="0" fontId="0" fillId="0" borderId="87" xfId="0" applyBorder="1"/>
    <xf numFmtId="0" fontId="30" fillId="0" borderId="90" xfId="0" applyFont="1" applyBorder="1" applyAlignment="1">
      <alignment horizontal="center" vertical="center" wrapText="1"/>
    </xf>
    <xf numFmtId="49" fontId="30" fillId="7" borderId="45" xfId="0" applyNumberFormat="1" applyFont="1" applyFill="1" applyBorder="1" applyAlignment="1">
      <alignment horizontal="center" vertical="center" wrapText="1"/>
    </xf>
    <xf numFmtId="49" fontId="30" fillId="4" borderId="45" xfId="0" applyNumberFormat="1" applyFont="1" applyFill="1" applyBorder="1" applyAlignment="1">
      <alignment horizontal="center" vertical="center" wrapText="1"/>
    </xf>
    <xf numFmtId="2" fontId="31" fillId="0" borderId="96" xfId="0" applyNumberFormat="1" applyFont="1" applyBorder="1" applyAlignment="1">
      <alignment vertical="center" wrapText="1"/>
    </xf>
    <xf numFmtId="172" fontId="6" fillId="2" borderId="3" xfId="0" applyNumberFormat="1" applyFont="1" applyFill="1" applyBorder="1" applyAlignment="1">
      <alignment horizontal="center"/>
    </xf>
    <xf numFmtId="172" fontId="7" fillId="0" borderId="41" xfId="0" applyNumberFormat="1" applyFont="1" applyBorder="1" applyAlignment="1">
      <alignment horizontal="right" vertical="center"/>
    </xf>
    <xf numFmtId="172" fontId="5" fillId="0" borderId="0" xfId="0" applyNumberFormat="1" applyFont="1"/>
    <xf numFmtId="172" fontId="6" fillId="2" borderId="2" xfId="0" applyNumberFormat="1" applyFont="1" applyFill="1" applyBorder="1" applyAlignment="1">
      <alignment horizontal="center"/>
    </xf>
    <xf numFmtId="172" fontId="10" fillId="2" borderId="0" xfId="0" applyNumberFormat="1" applyFont="1" applyFill="1"/>
    <xf numFmtId="172" fontId="30" fillId="0" borderId="43" xfId="36" applyNumberFormat="1" applyFont="1" applyBorder="1" applyAlignment="1">
      <alignment vertical="center"/>
    </xf>
    <xf numFmtId="172" fontId="30" fillId="0" borderId="43" xfId="57" applyNumberFormat="1" applyFont="1" applyBorder="1" applyAlignment="1">
      <alignment vertical="center"/>
    </xf>
    <xf numFmtId="172" fontId="30" fillId="0" borderId="44" xfId="36" applyNumberFormat="1" applyFont="1" applyBorder="1" applyAlignment="1">
      <alignment vertical="center"/>
    </xf>
    <xf numFmtId="172" fontId="30" fillId="0" borderId="13" xfId="36" applyNumberFormat="1" applyFont="1" applyBorder="1" applyAlignment="1">
      <alignment vertical="center"/>
    </xf>
    <xf numFmtId="172" fontId="30" fillId="0" borderId="13" xfId="57" applyNumberFormat="1" applyFont="1" applyBorder="1" applyAlignment="1">
      <alignment vertical="center"/>
    </xf>
    <xf numFmtId="172" fontId="30" fillId="0" borderId="46" xfId="36" applyNumberFormat="1" applyFont="1" applyBorder="1" applyAlignment="1">
      <alignment vertical="center"/>
    </xf>
    <xf numFmtId="172" fontId="30" fillId="0" borderId="51" xfId="36" applyNumberFormat="1" applyFont="1" applyBorder="1" applyAlignment="1">
      <alignment vertical="center"/>
    </xf>
    <xf numFmtId="172" fontId="30" fillId="0" borderId="51" xfId="57" applyNumberFormat="1" applyFont="1" applyBorder="1" applyAlignment="1">
      <alignment vertical="center"/>
    </xf>
    <xf numFmtId="172" fontId="30" fillId="0" borderId="83" xfId="36" applyNumberFormat="1" applyFont="1" applyBorder="1" applyAlignment="1">
      <alignment vertical="center"/>
    </xf>
    <xf numFmtId="2" fontId="31" fillId="0" borderId="28" xfId="0" applyNumberFormat="1" applyFont="1" applyBorder="1" applyAlignment="1">
      <alignment horizontal="center" vertical="center" wrapText="1"/>
    </xf>
    <xf numFmtId="0" fontId="30" fillId="0" borderId="97" xfId="0" applyFont="1" applyBorder="1" applyAlignment="1">
      <alignment horizontal="center" vertical="center" wrapText="1"/>
    </xf>
    <xf numFmtId="0" fontId="0" fillId="0" borderId="94" xfId="0" applyBorder="1"/>
    <xf numFmtId="2" fontId="30" fillId="0" borderId="0" xfId="0" applyNumberFormat="1" applyFont="1" applyAlignment="1">
      <alignment horizontal="center" vertical="center"/>
    </xf>
    <xf numFmtId="0" fontId="31" fillId="0" borderId="98" xfId="0" applyFont="1" applyBorder="1" applyAlignment="1">
      <alignment horizontal="center" vertical="center" wrapText="1"/>
    </xf>
    <xf numFmtId="0" fontId="30" fillId="0" borderId="11" xfId="0" applyFont="1" applyBorder="1" applyAlignment="1">
      <alignment horizontal="center" vertical="center" wrapText="1"/>
    </xf>
    <xf numFmtId="0" fontId="30" fillId="0" borderId="32" xfId="0" applyFont="1" applyBorder="1" applyAlignment="1">
      <alignment horizontal="center" vertical="center" wrapText="1"/>
    </xf>
    <xf numFmtId="0" fontId="30" fillId="0" borderId="0" xfId="0" applyFont="1" applyAlignment="1">
      <alignment horizontal="center" wrapText="1"/>
    </xf>
    <xf numFmtId="0" fontId="0" fillId="0" borderId="32" xfId="0" applyBorder="1"/>
    <xf numFmtId="0" fontId="0" fillId="0" borderId="91" xfId="0" applyBorder="1"/>
    <xf numFmtId="0" fontId="31" fillId="0" borderId="40" xfId="0" applyFont="1" applyBorder="1" applyAlignment="1">
      <alignment horizontal="center" wrapText="1"/>
    </xf>
    <xf numFmtId="2" fontId="31" fillId="0" borderId="0" xfId="0" applyNumberFormat="1" applyFont="1" applyAlignment="1">
      <alignment horizontal="center" vertical="center"/>
    </xf>
    <xf numFmtId="0" fontId="0" fillId="0" borderId="99" xfId="0" applyBorder="1"/>
    <xf numFmtId="0" fontId="30" fillId="0" borderId="38" xfId="0" applyFont="1" applyBorder="1" applyAlignment="1">
      <alignment horizontal="center" vertical="center" wrapText="1"/>
    </xf>
    <xf numFmtId="0" fontId="30" fillId="0" borderId="0" xfId="0" applyFont="1" applyAlignment="1">
      <alignment horizontal="center" vertical="center" wrapText="1"/>
    </xf>
    <xf numFmtId="0" fontId="30" fillId="0" borderId="12" xfId="0" applyFont="1" applyBorder="1" applyAlignment="1">
      <alignment horizontal="center" vertical="center" wrapText="1"/>
    </xf>
    <xf numFmtId="0" fontId="15" fillId="0" borderId="0" xfId="0" applyFont="1" applyAlignment="1">
      <alignment horizontal="center" vertical="center"/>
    </xf>
    <xf numFmtId="49" fontId="8" fillId="0" borderId="7" xfId="0" applyNumberFormat="1" applyFont="1" applyBorder="1" applyAlignment="1">
      <alignment horizontal="center" vertical="center" wrapText="1"/>
    </xf>
    <xf numFmtId="166" fontId="7" fillId="0" borderId="10" xfId="0" applyNumberFormat="1" applyFont="1" applyBorder="1" applyAlignment="1">
      <alignment horizontal="center" vertical="center"/>
    </xf>
    <xf numFmtId="0" fontId="8" fillId="0" borderId="8" xfId="0" applyFont="1" applyBorder="1" applyAlignment="1">
      <alignment horizontal="center" vertical="center"/>
    </xf>
    <xf numFmtId="0" fontId="7" fillId="0" borderId="10" xfId="0" applyFont="1" applyBorder="1" applyAlignment="1">
      <alignment vertical="center" wrapText="1"/>
    </xf>
    <xf numFmtId="0" fontId="7" fillId="0" borderId="8" xfId="0" applyFont="1" applyBorder="1" applyAlignment="1">
      <alignment horizontal="center" vertical="center" wrapText="1"/>
    </xf>
    <xf numFmtId="172" fontId="7" fillId="0" borderId="13" xfId="0" applyNumberFormat="1" applyFont="1" applyBorder="1" applyAlignment="1">
      <alignment vertical="center"/>
    </xf>
    <xf numFmtId="166" fontId="7" fillId="0" borderId="100" xfId="0" applyNumberFormat="1" applyFont="1" applyBorder="1" applyAlignment="1">
      <alignment horizontal="center" vertical="center"/>
    </xf>
    <xf numFmtId="0" fontId="7" fillId="0" borderId="100" xfId="0" applyFont="1" applyBorder="1" applyAlignment="1">
      <alignment vertical="center" wrapText="1"/>
    </xf>
    <xf numFmtId="0" fontId="31" fillId="0" borderId="93" xfId="0" applyFont="1" applyBorder="1" applyAlignment="1">
      <alignment horizontal="center" vertical="center" wrapText="1"/>
    </xf>
    <xf numFmtId="2" fontId="31" fillId="0" borderId="103" xfId="0" applyNumberFormat="1" applyFont="1" applyBorder="1" applyAlignment="1">
      <alignment horizontal="center" vertical="center" wrapText="1"/>
    </xf>
    <xf numFmtId="2" fontId="31" fillId="0" borderId="27" xfId="0" applyNumberFormat="1" applyFont="1" applyBorder="1" applyAlignment="1">
      <alignment horizontal="center" vertical="center" wrapText="1"/>
    </xf>
    <xf numFmtId="0" fontId="0" fillId="0" borderId="40" xfId="0" applyBorder="1"/>
    <xf numFmtId="0" fontId="32" fillId="0" borderId="27" xfId="0" applyFont="1" applyBorder="1" applyAlignment="1">
      <alignment horizontal="center" vertical="center" wrapText="1"/>
    </xf>
    <xf numFmtId="0" fontId="45" fillId="0" borderId="27" xfId="0" applyFont="1" applyBorder="1" applyAlignment="1">
      <alignment horizontal="center"/>
    </xf>
    <xf numFmtId="0" fontId="45" fillId="0" borderId="40" xfId="0" applyFont="1" applyBorder="1" applyAlignment="1">
      <alignment horizontal="center"/>
    </xf>
    <xf numFmtId="0" fontId="45" fillId="0" borderId="27" xfId="0" applyFont="1" applyBorder="1" applyAlignment="1">
      <alignment horizontal="center" vertical="center"/>
    </xf>
    <xf numFmtId="0" fontId="30" fillId="0" borderId="91" xfId="0" applyFont="1" applyBorder="1" applyAlignment="1">
      <alignment horizontal="center" vertical="center" wrapText="1"/>
    </xf>
    <xf numFmtId="49" fontId="8" fillId="0" borderId="109" xfId="0" applyNumberFormat="1" applyFont="1" applyBorder="1" applyAlignment="1">
      <alignment horizontal="center" vertical="center" wrapText="1"/>
    </xf>
    <xf numFmtId="166" fontId="7" fillId="0" borderId="110" xfId="0" applyNumberFormat="1" applyFont="1" applyBorder="1" applyAlignment="1">
      <alignment horizontal="center" vertical="center"/>
    </xf>
    <xf numFmtId="0" fontId="8" fillId="0" borderId="110" xfId="0" applyFont="1" applyBorder="1" applyAlignment="1">
      <alignment horizontal="center" vertical="center"/>
    </xf>
    <xf numFmtId="0" fontId="7" fillId="0" borderId="110" xfId="0" applyFont="1" applyBorder="1" applyAlignment="1">
      <alignment vertical="center" wrapText="1"/>
    </xf>
    <xf numFmtId="0" fontId="7" fillId="0" borderId="111" xfId="0" applyFont="1" applyBorder="1" applyAlignment="1">
      <alignment horizontal="center" vertical="center" wrapText="1"/>
    </xf>
    <xf numFmtId="172" fontId="7" fillId="0" borderId="113" xfId="0" applyNumberFormat="1" applyFont="1" applyBorder="1" applyAlignment="1">
      <alignment horizontal="right" vertical="center"/>
    </xf>
    <xf numFmtId="0" fontId="46" fillId="0" borderId="0" xfId="0" applyFont="1" applyAlignment="1">
      <alignment horizontal="left"/>
    </xf>
    <xf numFmtId="0" fontId="46" fillId="0" borderId="0" xfId="0" applyFont="1" applyAlignment="1">
      <alignment horizontal="right"/>
    </xf>
    <xf numFmtId="4" fontId="46" fillId="0" borderId="0" xfId="0" applyNumberFormat="1" applyFont="1" applyAlignment="1">
      <alignment horizontal="right"/>
    </xf>
    <xf numFmtId="172" fontId="31" fillId="0" borderId="30" xfId="0" applyNumberFormat="1" applyFont="1" applyBorder="1" applyAlignment="1">
      <alignment horizontal="center" vertical="center"/>
    </xf>
    <xf numFmtId="0" fontId="31" fillId="0" borderId="0" xfId="5" applyFont="1" applyAlignment="1">
      <alignment horizontal="center" vertical="center"/>
    </xf>
    <xf numFmtId="43" fontId="31" fillId="3" borderId="0" xfId="3" applyFont="1" applyFill="1" applyBorder="1" applyAlignment="1" applyProtection="1">
      <alignment horizontal="center" vertical="center" wrapText="1"/>
    </xf>
    <xf numFmtId="174" fontId="31" fillId="0" borderId="0" xfId="3" applyNumberFormat="1" applyFont="1" applyFill="1" applyBorder="1" applyAlignment="1">
      <alignment horizontal="right" vertical="center"/>
    </xf>
    <xf numFmtId="172" fontId="31" fillId="0" borderId="24" xfId="3" applyNumberFormat="1" applyFont="1" applyFill="1" applyBorder="1" applyAlignment="1">
      <alignment horizontal="right" vertical="center"/>
    </xf>
    <xf numFmtId="0" fontId="31" fillId="0" borderId="114" xfId="5" applyFont="1" applyBorder="1" applyAlignment="1">
      <alignment horizontal="center" vertical="center" wrapText="1"/>
    </xf>
    <xf numFmtId="0" fontId="31" fillId="0" borderId="100" xfId="5" applyFont="1" applyBorder="1" applyAlignment="1">
      <alignment horizontal="center" vertical="center"/>
    </xf>
    <xf numFmtId="0" fontId="31" fillId="0" borderId="73" xfId="36" applyFont="1" applyBorder="1" applyAlignment="1">
      <alignment vertical="center" wrapText="1"/>
    </xf>
    <xf numFmtId="0" fontId="31" fillId="3" borderId="115" xfId="5" applyFont="1" applyFill="1" applyBorder="1" applyAlignment="1">
      <alignment horizontal="center" vertical="center" wrapText="1"/>
    </xf>
    <xf numFmtId="43" fontId="31" fillId="3" borderId="116" xfId="3" applyFont="1" applyFill="1" applyBorder="1" applyAlignment="1" applyProtection="1">
      <alignment horizontal="center" vertical="center" wrapText="1"/>
    </xf>
    <xf numFmtId="172" fontId="31" fillId="3" borderId="117" xfId="3" applyNumberFormat="1" applyFont="1" applyFill="1" applyBorder="1" applyAlignment="1" applyProtection="1">
      <alignment horizontal="right" vertical="center" wrapText="1"/>
    </xf>
    <xf numFmtId="172" fontId="31" fillId="3" borderId="118" xfId="3" applyNumberFormat="1" applyFont="1" applyFill="1" applyBorder="1" applyAlignment="1" applyProtection="1">
      <alignment horizontal="right" vertical="center"/>
    </xf>
    <xf numFmtId="49" fontId="31" fillId="0" borderId="13" xfId="5" applyNumberFormat="1" applyFont="1" applyBorder="1" applyAlignment="1">
      <alignment horizontal="center" vertical="center" wrapText="1"/>
    </xf>
    <xf numFmtId="0" fontId="31" fillId="0" borderId="13" xfId="36" applyFont="1" applyBorder="1" applyAlignment="1">
      <alignment vertical="center" wrapText="1"/>
    </xf>
    <xf numFmtId="0" fontId="31" fillId="3" borderId="13" xfId="5" applyFont="1" applyFill="1" applyBorder="1" applyAlignment="1">
      <alignment horizontal="center" vertical="center" wrapText="1"/>
    </xf>
    <xf numFmtId="43" fontId="31" fillId="3" borderId="13" xfId="3" applyFont="1" applyFill="1" applyBorder="1" applyAlignment="1" applyProtection="1">
      <alignment horizontal="center" vertical="center" wrapText="1"/>
    </xf>
    <xf numFmtId="172" fontId="31" fillId="3" borderId="13" xfId="3" applyNumberFormat="1" applyFont="1" applyFill="1" applyBorder="1" applyAlignment="1" applyProtection="1">
      <alignment horizontal="right" vertical="center" wrapText="1"/>
    </xf>
    <xf numFmtId="2" fontId="30" fillId="0" borderId="26" xfId="0" applyNumberFormat="1" applyFont="1" applyBorder="1" applyAlignment="1">
      <alignment horizontal="center"/>
    </xf>
    <xf numFmtId="49" fontId="31" fillId="0" borderId="71" xfId="5" applyNumberFormat="1" applyFont="1" applyBorder="1" applyAlignment="1">
      <alignment horizontal="center" vertical="center" wrapText="1"/>
    </xf>
    <xf numFmtId="0" fontId="0" fillId="0" borderId="27" xfId="0" applyBorder="1" applyAlignment="1">
      <alignment horizontal="center" vertical="center"/>
    </xf>
    <xf numFmtId="0" fontId="30" fillId="0" borderId="26" xfId="0" applyFont="1" applyBorder="1" applyAlignment="1">
      <alignment horizontal="center" vertical="center"/>
    </xf>
    <xf numFmtId="2" fontId="30" fillId="0" borderId="26" xfId="0" applyNumberFormat="1" applyFont="1" applyBorder="1" applyAlignment="1">
      <alignment horizontal="center" vertical="center"/>
    </xf>
    <xf numFmtId="10" fontId="32" fillId="0" borderId="0" xfId="0" applyNumberFormat="1" applyFont="1"/>
    <xf numFmtId="173" fontId="31" fillId="0" borderId="14" xfId="36" applyNumberFormat="1" applyFont="1" applyBorder="1" applyAlignment="1">
      <alignment vertical="center"/>
    </xf>
    <xf numFmtId="174" fontId="31" fillId="0" borderId="119" xfId="3" applyNumberFormat="1" applyFont="1" applyFill="1" applyBorder="1" applyAlignment="1">
      <alignment horizontal="right" vertical="center"/>
    </xf>
    <xf numFmtId="172" fontId="31" fillId="0" borderId="100" xfId="3" applyNumberFormat="1" applyFont="1" applyFill="1" applyBorder="1" applyAlignment="1">
      <alignment horizontal="right" vertical="center"/>
    </xf>
    <xf numFmtId="172" fontId="31" fillId="0" borderId="120" xfId="3" applyNumberFormat="1" applyFont="1" applyFill="1" applyBorder="1" applyAlignment="1">
      <alignment horizontal="right" vertical="center"/>
    </xf>
    <xf numFmtId="0" fontId="30" fillId="6" borderId="68" xfId="5" applyFont="1" applyFill="1" applyBorder="1" applyAlignment="1">
      <alignment horizontal="center" vertical="center" wrapText="1"/>
    </xf>
    <xf numFmtId="0" fontId="30" fillId="6" borderId="15" xfId="5" applyFont="1" applyFill="1" applyBorder="1" applyAlignment="1">
      <alignment horizontal="center" vertical="center" wrapText="1"/>
    </xf>
    <xf numFmtId="172" fontId="31" fillId="0" borderId="15" xfId="3" applyNumberFormat="1" applyFont="1" applyFill="1" applyBorder="1" applyAlignment="1">
      <alignment horizontal="right" vertical="center"/>
    </xf>
    <xf numFmtId="174" fontId="31" fillId="0" borderId="46" xfId="3" applyNumberFormat="1" applyFont="1" applyFill="1" applyBorder="1" applyAlignment="1">
      <alignment horizontal="right" vertical="center"/>
    </xf>
    <xf numFmtId="172" fontId="31" fillId="0" borderId="17" xfId="3" applyNumberFormat="1" applyFont="1" applyFill="1" applyBorder="1" applyAlignment="1">
      <alignment horizontal="right" vertical="center"/>
    </xf>
    <xf numFmtId="0" fontId="31" fillId="0" borderId="68" xfId="5" applyFont="1" applyBorder="1" applyAlignment="1">
      <alignment horizontal="center" vertical="center"/>
    </xf>
    <xf numFmtId="0" fontId="31" fillId="0" borderId="68" xfId="36" applyFont="1" applyBorder="1" applyAlignment="1">
      <alignment vertical="center" wrapText="1"/>
    </xf>
    <xf numFmtId="0" fontId="31" fillId="3" borderId="68" xfId="5" applyFont="1" applyFill="1" applyBorder="1" applyAlignment="1">
      <alignment horizontal="center" vertical="center" wrapText="1"/>
    </xf>
    <xf numFmtId="43" fontId="31" fillId="3" borderId="68" xfId="3" applyFont="1" applyFill="1" applyBorder="1" applyAlignment="1" applyProtection="1">
      <alignment horizontal="center" vertical="center" wrapText="1"/>
    </xf>
    <xf numFmtId="172" fontId="31" fillId="3" borderId="121" xfId="3" applyNumberFormat="1" applyFont="1" applyFill="1" applyBorder="1" applyAlignment="1" applyProtection="1">
      <alignment horizontal="right" vertical="center"/>
    </xf>
    <xf numFmtId="165" fontId="31" fillId="0" borderId="100" xfId="36" applyNumberFormat="1" applyFont="1" applyBorder="1" applyAlignment="1">
      <alignment vertical="center"/>
    </xf>
    <xf numFmtId="172" fontId="31" fillId="3" borderId="122" xfId="3" applyNumberFormat="1" applyFont="1" applyFill="1" applyBorder="1" applyAlignment="1" applyProtection="1">
      <alignment horizontal="right" vertical="center" wrapText="1"/>
    </xf>
    <xf numFmtId="172" fontId="31" fillId="3" borderId="14" xfId="3" applyNumberFormat="1" applyFont="1" applyFill="1" applyBorder="1" applyAlignment="1" applyProtection="1">
      <alignment horizontal="right" vertical="center" wrapText="1"/>
    </xf>
    <xf numFmtId="172" fontId="31" fillId="3" borderId="21" xfId="3" applyNumberFormat="1" applyFont="1" applyFill="1" applyBorder="1" applyAlignment="1" applyProtection="1">
      <alignment horizontal="right" vertical="center" wrapText="1"/>
    </xf>
    <xf numFmtId="43" fontId="31" fillId="3" borderId="15" xfId="3" applyFont="1" applyFill="1" applyBorder="1" applyAlignment="1" applyProtection="1">
      <alignment horizontal="center" vertical="center" wrapText="1"/>
    </xf>
    <xf numFmtId="44" fontId="30" fillId="0" borderId="68" xfId="36" applyNumberFormat="1" applyFont="1" applyBorder="1" applyAlignment="1">
      <alignment vertical="center"/>
    </xf>
    <xf numFmtId="172" fontId="31" fillId="3" borderId="124" xfId="3" applyNumberFormat="1" applyFont="1" applyFill="1" applyBorder="1" applyAlignment="1" applyProtection="1">
      <alignment horizontal="right" vertical="center"/>
    </xf>
    <xf numFmtId="172" fontId="31" fillId="3" borderId="46" xfId="3" applyNumberFormat="1" applyFont="1" applyFill="1" applyBorder="1" applyAlignment="1" applyProtection="1">
      <alignment horizontal="right" vertical="center"/>
    </xf>
    <xf numFmtId="172" fontId="31" fillId="3" borderId="123" xfId="3" applyNumberFormat="1" applyFont="1" applyFill="1" applyBorder="1" applyAlignment="1" applyProtection="1">
      <alignment horizontal="right" vertical="center"/>
    </xf>
    <xf numFmtId="172" fontId="31" fillId="3" borderId="74" xfId="3" applyNumberFormat="1" applyFont="1" applyFill="1" applyBorder="1" applyAlignment="1" applyProtection="1">
      <alignment horizontal="right" vertical="center" wrapText="1"/>
    </xf>
    <xf numFmtId="165" fontId="31" fillId="0" borderId="68" xfId="36" applyNumberFormat="1" applyFont="1" applyBorder="1" applyAlignment="1">
      <alignment vertical="center"/>
    </xf>
    <xf numFmtId="173" fontId="31" fillId="0" borderId="68" xfId="36" applyNumberFormat="1" applyFont="1" applyBorder="1" applyAlignment="1">
      <alignment vertical="center"/>
    </xf>
    <xf numFmtId="174" fontId="31" fillId="0" borderId="75" xfId="3" applyNumberFormat="1" applyFont="1" applyFill="1" applyBorder="1" applyAlignment="1">
      <alignment horizontal="right" vertical="center"/>
    </xf>
    <xf numFmtId="172" fontId="31" fillId="0" borderId="60" xfId="3" applyNumberFormat="1" applyFont="1" applyFill="1" applyBorder="1" applyAlignment="1">
      <alignment horizontal="right" vertical="center"/>
    </xf>
    <xf numFmtId="172" fontId="31" fillId="0" borderId="68" xfId="3" applyNumberFormat="1" applyFont="1" applyFill="1" applyBorder="1" applyAlignment="1">
      <alignment horizontal="right" vertical="center"/>
    </xf>
    <xf numFmtId="172" fontId="31" fillId="0" borderId="61" xfId="3" applyNumberFormat="1" applyFont="1" applyFill="1" applyBorder="1" applyAlignment="1">
      <alignment horizontal="right" vertical="center"/>
    </xf>
    <xf numFmtId="165" fontId="30" fillId="0" borderId="15" xfId="36" applyNumberFormat="1" applyFont="1" applyBorder="1" applyAlignment="1">
      <alignment vertical="center"/>
    </xf>
    <xf numFmtId="172" fontId="30" fillId="6" borderId="100" xfId="5" applyNumberFormat="1" applyFont="1" applyFill="1" applyBorder="1" applyAlignment="1">
      <alignment horizontal="right" vertical="center" wrapText="1"/>
    </xf>
    <xf numFmtId="0" fontId="31" fillId="0" borderId="13" xfId="5" applyFont="1" applyBorder="1" applyAlignment="1">
      <alignment horizontal="center" vertical="center" wrapText="1"/>
    </xf>
    <xf numFmtId="0" fontId="31" fillId="0" borderId="13" xfId="5" applyFont="1" applyBorder="1" applyAlignment="1">
      <alignment vertical="center" wrapText="1"/>
    </xf>
    <xf numFmtId="4" fontId="31" fillId="0" borderId="13" xfId="5" applyNumberFormat="1" applyFont="1" applyBorder="1" applyAlignment="1">
      <alignment horizontal="center" vertical="center" wrapText="1"/>
    </xf>
    <xf numFmtId="0" fontId="31" fillId="0" borderId="14" xfId="5" applyFont="1" applyBorder="1" applyAlignment="1">
      <alignment horizontal="center" vertical="center" wrapText="1"/>
    </xf>
    <xf numFmtId="165" fontId="30" fillId="0" borderId="14" xfId="36" applyNumberFormat="1" applyFont="1" applyBorder="1" applyAlignment="1">
      <alignment vertical="center"/>
    </xf>
    <xf numFmtId="172" fontId="30" fillId="0" borderId="15" xfId="36" applyNumberFormat="1" applyFont="1" applyBorder="1" applyAlignment="1">
      <alignment vertical="center"/>
    </xf>
    <xf numFmtId="165" fontId="30" fillId="6" borderId="100" xfId="36" applyNumberFormat="1" applyFont="1" applyFill="1" applyBorder="1" applyAlignment="1">
      <alignment vertical="center"/>
    </xf>
    <xf numFmtId="165" fontId="30" fillId="6" borderId="16" xfId="36" applyNumberFormat="1" applyFont="1" applyFill="1" applyBorder="1" applyAlignment="1">
      <alignment vertical="center"/>
    </xf>
    <xf numFmtId="174" fontId="31" fillId="0" borderId="125" xfId="3" applyNumberFormat="1" applyFont="1" applyFill="1" applyBorder="1" applyAlignment="1">
      <alignment horizontal="right" vertical="center"/>
    </xf>
    <xf numFmtId="174" fontId="31" fillId="0" borderId="126" xfId="3" applyNumberFormat="1" applyFont="1" applyFill="1" applyBorder="1" applyAlignment="1">
      <alignment horizontal="right" vertical="center"/>
    </xf>
    <xf numFmtId="174" fontId="31" fillId="0" borderId="127" xfId="3" applyNumberFormat="1" applyFont="1" applyFill="1" applyBorder="1" applyAlignment="1">
      <alignment horizontal="right" vertical="center"/>
    </xf>
    <xf numFmtId="172" fontId="31" fillId="0" borderId="46" xfId="5" applyNumberFormat="1" applyFont="1" applyBorder="1" applyAlignment="1">
      <alignment horizontal="right" vertical="center" wrapText="1"/>
    </xf>
    <xf numFmtId="172" fontId="31" fillId="3" borderId="128" xfId="3" applyNumberFormat="1" applyFont="1" applyFill="1" applyBorder="1" applyAlignment="1" applyProtection="1">
      <alignment horizontal="right" vertical="center"/>
    </xf>
    <xf numFmtId="173" fontId="31" fillId="0" borderId="100" xfId="36" applyNumberFormat="1" applyFont="1" applyBorder="1" applyAlignment="1">
      <alignment vertical="center"/>
    </xf>
    <xf numFmtId="165" fontId="30" fillId="6" borderId="69" xfId="36" applyNumberFormat="1" applyFont="1" applyFill="1" applyBorder="1" applyAlignment="1">
      <alignment vertical="center"/>
    </xf>
    <xf numFmtId="165" fontId="30" fillId="6" borderId="68" xfId="36" applyNumberFormat="1" applyFont="1" applyFill="1" applyBorder="1" applyAlignment="1">
      <alignment vertical="center"/>
    </xf>
    <xf numFmtId="165" fontId="30" fillId="6" borderId="21" xfId="36" applyNumberFormat="1" applyFont="1" applyFill="1" applyBorder="1" applyAlignment="1">
      <alignment vertical="center"/>
    </xf>
    <xf numFmtId="43" fontId="31" fillId="3" borderId="45" xfId="3" applyFont="1" applyFill="1" applyBorder="1" applyAlignment="1" applyProtection="1">
      <alignment horizontal="center" vertical="center" wrapText="1"/>
    </xf>
    <xf numFmtId="0" fontId="40" fillId="3" borderId="51" xfId="5" applyFont="1" applyFill="1" applyBorder="1" applyAlignment="1">
      <alignment horizontal="right" vertical="center" wrapText="1"/>
    </xf>
    <xf numFmtId="0" fontId="40" fillId="3" borderId="131" xfId="5" applyFont="1" applyFill="1" applyBorder="1" applyAlignment="1">
      <alignment horizontal="right" vertical="top" wrapText="1"/>
    </xf>
    <xf numFmtId="0" fontId="40" fillId="3" borderId="70" xfId="5" applyFont="1" applyFill="1" applyBorder="1" applyAlignment="1">
      <alignment horizontal="right" vertical="center" wrapText="1"/>
    </xf>
    <xf numFmtId="0" fontId="40" fillId="0" borderId="45" xfId="5" applyFont="1" applyBorder="1" applyAlignment="1">
      <alignment horizontal="right" vertical="center" wrapText="1"/>
    </xf>
    <xf numFmtId="0" fontId="47" fillId="0" borderId="14" xfId="5" applyFont="1" applyBorder="1" applyAlignment="1">
      <alignment horizontal="right" vertical="center" wrapText="1"/>
    </xf>
    <xf numFmtId="172" fontId="7" fillId="0" borderId="68" xfId="0" applyNumberFormat="1" applyFont="1" applyBorder="1" applyAlignment="1">
      <alignment vertical="center"/>
    </xf>
    <xf numFmtId="0" fontId="6" fillId="12" borderId="105" xfId="0" applyFont="1" applyFill="1" applyBorder="1" applyAlignment="1">
      <alignment horizontal="center" vertical="center" wrapText="1"/>
    </xf>
    <xf numFmtId="0" fontId="6" fillId="12" borderId="105" xfId="0" applyFont="1" applyFill="1" applyBorder="1" applyAlignment="1">
      <alignment horizontal="center" vertical="top"/>
    </xf>
    <xf numFmtId="0" fontId="6" fillId="12" borderId="105" xfId="0" applyFont="1" applyFill="1" applyBorder="1" applyAlignment="1">
      <alignment vertical="center" wrapText="1"/>
    </xf>
    <xf numFmtId="0" fontId="6" fillId="12" borderId="105" xfId="0" applyFont="1" applyFill="1" applyBorder="1" applyAlignment="1">
      <alignment wrapText="1"/>
    </xf>
    <xf numFmtId="164" fontId="6" fillId="12" borderId="105" xfId="0" applyNumberFormat="1" applyFont="1" applyFill="1" applyBorder="1" applyAlignment="1">
      <alignment horizontal="right" wrapText="1"/>
    </xf>
    <xf numFmtId="172" fontId="6" fillId="12" borderId="105" xfId="0" applyNumberFormat="1" applyFont="1" applyFill="1" applyBorder="1" applyAlignment="1">
      <alignment horizontal="right" wrapText="1"/>
    </xf>
    <xf numFmtId="172" fontId="6" fillId="12" borderId="106" xfId="0" applyNumberFormat="1" applyFont="1" applyFill="1" applyBorder="1" applyAlignment="1">
      <alignment horizontal="right"/>
    </xf>
    <xf numFmtId="0" fontId="3" fillId="13" borderId="0" xfId="0" applyFont="1" applyFill="1"/>
    <xf numFmtId="172" fontId="8" fillId="13" borderId="0" xfId="0" applyNumberFormat="1" applyFont="1" applyFill="1" applyAlignment="1">
      <alignment horizontal="center" vertical="center"/>
    </xf>
    <xf numFmtId="0" fontId="0" fillId="13" borderId="0" xfId="0" applyFill="1"/>
    <xf numFmtId="0" fontId="6" fillId="12" borderId="107" xfId="0" applyFont="1" applyFill="1" applyBorder="1" applyAlignment="1">
      <alignment horizontal="center" vertical="center" wrapText="1"/>
    </xf>
    <xf numFmtId="0" fontId="6" fillId="12" borderId="107" xfId="0" applyFont="1" applyFill="1" applyBorder="1" applyAlignment="1">
      <alignment horizontal="center" vertical="top"/>
    </xf>
    <xf numFmtId="0" fontId="6" fillId="12" borderId="107" xfId="0" applyFont="1" applyFill="1" applyBorder="1" applyAlignment="1">
      <alignment vertical="center" wrapText="1"/>
    </xf>
    <xf numFmtId="0" fontId="6" fillId="12" borderId="107" xfId="0" applyFont="1" applyFill="1" applyBorder="1" applyAlignment="1">
      <alignment wrapText="1"/>
    </xf>
    <xf numFmtId="164" fontId="6" fillId="12" borderId="107" xfId="0" applyNumberFormat="1" applyFont="1" applyFill="1" applyBorder="1" applyAlignment="1">
      <alignment horizontal="right" wrapText="1"/>
    </xf>
    <xf numFmtId="172" fontId="6" fillId="12" borderId="107" xfId="0" applyNumberFormat="1" applyFont="1" applyFill="1" applyBorder="1" applyAlignment="1">
      <alignment horizontal="right" wrapText="1"/>
    </xf>
    <xf numFmtId="172" fontId="6" fillId="12" borderId="108" xfId="0" applyNumberFormat="1" applyFont="1" applyFill="1" applyBorder="1" applyAlignment="1">
      <alignment horizontal="right"/>
    </xf>
    <xf numFmtId="10" fontId="3" fillId="13" borderId="0" xfId="0" applyNumberFormat="1" applyFont="1" applyFill="1"/>
    <xf numFmtId="0" fontId="6" fillId="12" borderId="4" xfId="0" applyFont="1" applyFill="1" applyBorder="1" applyAlignment="1">
      <alignment horizontal="center" vertical="center" wrapText="1"/>
    </xf>
    <xf numFmtId="166" fontId="6" fillId="12" borderId="5" xfId="0" applyNumberFormat="1" applyFont="1" applyFill="1" applyBorder="1" applyAlignment="1">
      <alignment horizontal="center" vertical="center"/>
    </xf>
    <xf numFmtId="0" fontId="6" fillId="12" borderId="5" xfId="0" applyFont="1" applyFill="1" applyBorder="1" applyAlignment="1">
      <alignment horizontal="center" vertical="center"/>
    </xf>
    <xf numFmtId="0" fontId="6" fillId="12" borderId="5" xfId="0" applyFont="1" applyFill="1" applyBorder="1" applyAlignment="1">
      <alignment vertical="center" wrapText="1"/>
    </xf>
    <xf numFmtId="0" fontId="6" fillId="12" borderId="5" xfId="0" applyFont="1" applyFill="1" applyBorder="1" applyAlignment="1">
      <alignment wrapText="1"/>
    </xf>
    <xf numFmtId="164" fontId="6" fillId="12" borderId="5" xfId="0" applyNumberFormat="1" applyFont="1" applyFill="1" applyBorder="1" applyAlignment="1">
      <alignment horizontal="right" wrapText="1"/>
    </xf>
    <xf numFmtId="172" fontId="6" fillId="12" borderId="5" xfId="0" applyNumberFormat="1" applyFont="1" applyFill="1" applyBorder="1" applyAlignment="1">
      <alignment horizontal="right" wrapText="1"/>
    </xf>
    <xf numFmtId="172" fontId="6" fillId="12" borderId="6" xfId="0" applyNumberFormat="1" applyFont="1" applyFill="1" applyBorder="1" applyAlignment="1">
      <alignment horizontal="right"/>
    </xf>
    <xf numFmtId="0" fontId="6" fillId="12" borderId="101" xfId="0" applyFont="1" applyFill="1" applyBorder="1" applyAlignment="1">
      <alignment horizontal="center" vertical="center" wrapText="1"/>
    </xf>
    <xf numFmtId="0" fontId="6" fillId="12" borderId="55" xfId="0" applyFont="1" applyFill="1" applyBorder="1" applyAlignment="1">
      <alignment vertical="center" wrapText="1"/>
    </xf>
    <xf numFmtId="172" fontId="6" fillId="12" borderId="102" xfId="0" applyNumberFormat="1" applyFont="1" applyFill="1" applyBorder="1" applyAlignment="1">
      <alignment horizontal="right"/>
    </xf>
    <xf numFmtId="165" fontId="3" fillId="13" borderId="0" xfId="0" applyNumberFormat="1" applyFont="1" applyFill="1"/>
    <xf numFmtId="166" fontId="9" fillId="12" borderId="54" xfId="0" applyNumberFormat="1" applyFont="1" applyFill="1" applyBorder="1" applyAlignment="1">
      <alignment horizontal="center" vertical="center"/>
    </xf>
    <xf numFmtId="0" fontId="9" fillId="12" borderId="55" xfId="0" applyFont="1" applyFill="1" applyBorder="1" applyAlignment="1">
      <alignment horizontal="center" vertical="center"/>
    </xf>
    <xf numFmtId="164" fontId="6" fillId="12" borderId="55" xfId="0" applyNumberFormat="1" applyFont="1" applyFill="1" applyBorder="1" applyAlignment="1">
      <alignment horizontal="right" vertical="center" wrapText="1"/>
    </xf>
    <xf numFmtId="172" fontId="6" fillId="12" borderId="55" xfId="0" applyNumberFormat="1" applyFont="1" applyFill="1" applyBorder="1" applyAlignment="1">
      <alignment horizontal="right" vertical="center" wrapText="1"/>
    </xf>
    <xf numFmtId="172" fontId="9" fillId="12" borderId="102" xfId="0" applyNumberFormat="1" applyFont="1" applyFill="1" applyBorder="1" applyAlignment="1">
      <alignment horizontal="right"/>
    </xf>
    <xf numFmtId="166" fontId="9" fillId="12" borderId="5" xfId="0" applyNumberFormat="1" applyFont="1" applyFill="1" applyBorder="1" applyAlignment="1">
      <alignment horizontal="center" vertical="center"/>
    </xf>
    <xf numFmtId="0" fontId="9" fillId="12" borderId="5" xfId="0" applyFont="1" applyFill="1" applyBorder="1" applyAlignment="1">
      <alignment horizontal="center" vertical="center"/>
    </xf>
    <xf numFmtId="164" fontId="6" fillId="12" borderId="5" xfId="0" applyNumberFormat="1" applyFont="1" applyFill="1" applyBorder="1" applyAlignment="1">
      <alignment horizontal="right" vertical="center" wrapText="1"/>
    </xf>
    <xf numFmtId="172" fontId="6" fillId="12" borderId="5" xfId="0" applyNumberFormat="1" applyFont="1" applyFill="1" applyBorder="1" applyAlignment="1">
      <alignment horizontal="right" vertical="center" wrapText="1"/>
    </xf>
    <xf numFmtId="172" fontId="9" fillId="12" borderId="6" xfId="0" applyNumberFormat="1" applyFont="1" applyFill="1" applyBorder="1" applyAlignment="1">
      <alignment horizontal="right"/>
    </xf>
    <xf numFmtId="0" fontId="0" fillId="14" borderId="0" xfId="0" applyFill="1"/>
    <xf numFmtId="172" fontId="3" fillId="13" borderId="0" xfId="0" applyNumberFormat="1" applyFont="1" applyFill="1"/>
    <xf numFmtId="172" fontId="8" fillId="0" borderId="112" xfId="0" applyNumberFormat="1" applyFont="1" applyBorder="1" applyAlignment="1">
      <alignment horizontal="center" vertical="center"/>
    </xf>
    <xf numFmtId="172" fontId="8" fillId="0" borderId="130" xfId="0" applyNumberFormat="1" applyFont="1" applyBorder="1" applyAlignment="1">
      <alignment horizontal="center" vertical="center"/>
    </xf>
    <xf numFmtId="10" fontId="7" fillId="0" borderId="112" xfId="0" applyNumberFormat="1" applyFont="1" applyBorder="1" applyAlignment="1">
      <alignment horizontal="right" vertical="center"/>
    </xf>
    <xf numFmtId="0" fontId="48" fillId="0" borderId="0" xfId="0" applyFont="1" applyAlignment="1">
      <alignment horizontal="left"/>
    </xf>
    <xf numFmtId="0" fontId="48" fillId="0" borderId="0" xfId="0" applyFont="1" applyAlignment="1">
      <alignment horizontal="right"/>
    </xf>
    <xf numFmtId="4" fontId="48" fillId="0" borderId="0" xfId="0" applyNumberFormat="1" applyFont="1" applyAlignment="1">
      <alignment horizontal="right"/>
    </xf>
    <xf numFmtId="0" fontId="8" fillId="0" borderId="0" xfId="0" applyFont="1" applyAlignment="1">
      <alignment horizontal="center" vertical="center"/>
    </xf>
    <xf numFmtId="0" fontId="7" fillId="0" borderId="0" xfId="0" applyFont="1" applyAlignment="1">
      <alignment horizontal="center" vertical="center" wrapText="1"/>
    </xf>
    <xf numFmtId="0" fontId="8" fillId="0" borderId="132" xfId="0" applyFont="1" applyBorder="1" applyAlignment="1">
      <alignment horizontal="center" vertical="center"/>
    </xf>
    <xf numFmtId="0" fontId="7" fillId="0" borderId="132" xfId="0" applyFont="1" applyBorder="1" applyAlignment="1">
      <alignment horizontal="center" vertical="center" wrapText="1"/>
    </xf>
    <xf numFmtId="4" fontId="7" fillId="0" borderId="132" xfId="0" applyNumberFormat="1" applyFont="1" applyBorder="1" applyAlignment="1">
      <alignment horizontal="right" vertical="center"/>
    </xf>
    <xf numFmtId="172" fontId="7" fillId="0" borderId="133" xfId="0" applyNumberFormat="1" applyFont="1" applyBorder="1" applyAlignment="1">
      <alignment horizontal="right" vertical="center"/>
    </xf>
    <xf numFmtId="49" fontId="8" fillId="0" borderId="134" xfId="0" applyNumberFormat="1" applyFont="1" applyBorder="1" applyAlignment="1">
      <alignment horizontal="center" vertical="center" wrapText="1"/>
    </xf>
    <xf numFmtId="0" fontId="5" fillId="0" borderId="22" xfId="0" applyFont="1" applyBorder="1"/>
    <xf numFmtId="0" fontId="16" fillId="0" borderId="0" xfId="0" applyFont="1"/>
    <xf numFmtId="0" fontId="50" fillId="0" borderId="0" xfId="0" applyFont="1" applyAlignment="1">
      <alignment horizontal="center"/>
    </xf>
    <xf numFmtId="0" fontId="51" fillId="0" borderId="0" xfId="0" applyFont="1" applyAlignment="1">
      <alignment horizontal="center"/>
    </xf>
    <xf numFmtId="9" fontId="32" fillId="4" borderId="0" xfId="0" applyNumberFormat="1" applyFont="1" applyFill="1" applyAlignment="1">
      <alignment horizontal="center" vertical="center"/>
    </xf>
    <xf numFmtId="0" fontId="31" fillId="0" borderId="0" xfId="0" applyFont="1" applyAlignment="1">
      <alignment horizontal="center" vertical="center" wrapText="1"/>
    </xf>
    <xf numFmtId="2" fontId="31" fillId="0" borderId="0" xfId="0" applyNumberFormat="1" applyFont="1" applyAlignment="1">
      <alignment horizontal="center" vertical="center" wrapText="1"/>
    </xf>
    <xf numFmtId="0" fontId="31" fillId="0" borderId="0" xfId="0" applyFont="1"/>
    <xf numFmtId="0" fontId="31" fillId="0" borderId="0" xfId="0" applyFont="1" applyAlignment="1">
      <alignment horizontal="center"/>
    </xf>
    <xf numFmtId="171" fontId="31" fillId="0" borderId="0" xfId="66" applyNumberFormat="1" applyFont="1" applyFill="1" applyBorder="1" applyAlignment="1">
      <alignment horizontal="center"/>
    </xf>
    <xf numFmtId="0" fontId="31" fillId="0" borderId="0" xfId="0" applyFont="1" applyAlignment="1">
      <alignment horizontal="center" vertical="center"/>
    </xf>
    <xf numFmtId="2" fontId="31" fillId="0" borderId="0" xfId="0" applyNumberFormat="1" applyFont="1"/>
    <xf numFmtId="10" fontId="31" fillId="0" borderId="0" xfId="0" applyNumberFormat="1" applyFont="1" applyAlignment="1">
      <alignment horizontal="center" vertical="center"/>
    </xf>
    <xf numFmtId="49" fontId="30" fillId="0" borderId="0" xfId="0" applyNumberFormat="1" applyFont="1" applyAlignment="1">
      <alignment horizontal="center" vertical="center" wrapText="1"/>
    </xf>
    <xf numFmtId="2" fontId="31" fillId="0" borderId="0" xfId="0" applyNumberFormat="1" applyFont="1" applyAlignment="1">
      <alignment vertical="center" wrapText="1"/>
    </xf>
    <xf numFmtId="4" fontId="31" fillId="0" borderId="0" xfId="0" applyNumberFormat="1" applyFont="1" applyAlignment="1">
      <alignment horizontal="center" vertical="center" wrapText="1"/>
    </xf>
    <xf numFmtId="0" fontId="32" fillId="0" borderId="0" xfId="0" applyFont="1" applyAlignment="1">
      <alignment horizontal="center" vertical="center" wrapText="1"/>
    </xf>
    <xf numFmtId="0" fontId="45" fillId="0" borderId="0" xfId="0" applyFont="1" applyAlignment="1">
      <alignment horizontal="center"/>
    </xf>
    <xf numFmtId="0" fontId="45" fillId="0" borderId="0" xfId="0" applyFont="1" applyAlignment="1">
      <alignment horizontal="center" vertical="center"/>
    </xf>
    <xf numFmtId="0" fontId="30" fillId="0" borderId="0" xfId="0" applyFont="1" applyAlignment="1">
      <alignment vertical="center" wrapText="1"/>
    </xf>
    <xf numFmtId="0" fontId="38" fillId="0" borderId="0" xfId="5" applyFont="1" applyAlignment="1">
      <alignment vertical="center" wrapText="1"/>
    </xf>
    <xf numFmtId="0" fontId="53" fillId="0" borderId="11" xfId="106" applyFont="1" applyBorder="1"/>
    <xf numFmtId="0" fontId="53" fillId="0" borderId="0" xfId="106" applyFont="1"/>
    <xf numFmtId="0" fontId="53" fillId="0" borderId="12" xfId="106" applyFont="1" applyBorder="1"/>
    <xf numFmtId="0" fontId="52" fillId="15" borderId="146" xfId="106" applyFont="1" applyFill="1" applyBorder="1" applyAlignment="1">
      <alignment horizontal="center" vertical="center"/>
    </xf>
    <xf numFmtId="0" fontId="52" fillId="15" borderId="147" xfId="106" applyFont="1" applyFill="1" applyBorder="1" applyAlignment="1">
      <alignment horizontal="center" vertical="center"/>
    </xf>
    <xf numFmtId="0" fontId="53" fillId="0" borderId="11" xfId="106" applyFont="1" applyBorder="1" applyAlignment="1">
      <alignment vertical="center"/>
    </xf>
    <xf numFmtId="0" fontId="53" fillId="0" borderId="0" xfId="106" applyFont="1" applyAlignment="1">
      <alignment vertical="center"/>
    </xf>
    <xf numFmtId="0" fontId="53" fillId="0" borderId="12" xfId="106" applyFont="1" applyBorder="1" applyAlignment="1">
      <alignment vertical="center"/>
    </xf>
    <xf numFmtId="0" fontId="53" fillId="0" borderId="148" xfId="106" applyFont="1" applyBorder="1" applyAlignment="1">
      <alignment vertical="center"/>
    </xf>
    <xf numFmtId="0" fontId="53" fillId="0" borderId="149" xfId="106" applyFont="1" applyBorder="1" applyAlignment="1">
      <alignment vertical="center"/>
    </xf>
    <xf numFmtId="0" fontId="53" fillId="0" borderId="118" xfId="106" applyFont="1" applyBorder="1" applyAlignment="1">
      <alignment vertical="center"/>
    </xf>
    <xf numFmtId="0" fontId="52" fillId="0" borderId="11" xfId="106" applyFont="1" applyBorder="1" applyAlignment="1">
      <alignment horizontal="right" vertical="center"/>
    </xf>
    <xf numFmtId="0" fontId="53" fillId="0" borderId="0" xfId="106" applyFont="1" applyAlignment="1">
      <alignment horizontal="left" vertical="center"/>
    </xf>
    <xf numFmtId="0" fontId="53" fillId="0" borderId="12" xfId="106" applyFont="1" applyBorder="1" applyAlignment="1">
      <alignment horizontal="center" vertical="center"/>
    </xf>
    <xf numFmtId="0" fontId="52" fillId="0" borderId="150" xfId="106" applyFont="1" applyBorder="1" applyAlignment="1">
      <alignment horizontal="right" vertical="center"/>
    </xf>
    <xf numFmtId="0" fontId="53" fillId="0" borderId="79" xfId="106" applyFont="1" applyBorder="1" applyAlignment="1">
      <alignment horizontal="left" vertical="center"/>
    </xf>
    <xf numFmtId="0" fontId="53" fillId="0" borderId="121" xfId="106" applyFont="1" applyBorder="1" applyAlignment="1">
      <alignment horizontal="center" vertical="center"/>
    </xf>
    <xf numFmtId="0" fontId="52" fillId="0" borderId="11" xfId="106" applyFont="1" applyBorder="1" applyAlignment="1">
      <alignment horizontal="center" vertical="center"/>
    </xf>
    <xf numFmtId="0" fontId="52" fillId="0" borderId="0" xfId="106" applyFont="1" applyAlignment="1">
      <alignment horizontal="center" vertical="center"/>
    </xf>
    <xf numFmtId="0" fontId="52" fillId="0" borderId="12" xfId="106" applyFont="1" applyBorder="1" applyAlignment="1">
      <alignment horizontal="center" vertical="center"/>
    </xf>
    <xf numFmtId="0" fontId="52" fillId="0" borderId="151" xfId="106" applyFont="1" applyBorder="1" applyAlignment="1">
      <alignment horizontal="center" vertical="center"/>
    </xf>
    <xf numFmtId="0" fontId="52" fillId="0" borderId="128" xfId="106" applyFont="1" applyBorder="1" applyAlignment="1">
      <alignment horizontal="center" vertical="center"/>
    </xf>
    <xf numFmtId="0" fontId="52" fillId="0" borderId="77" xfId="106" applyFont="1" applyBorder="1" applyAlignment="1">
      <alignment horizontal="center" vertical="center" wrapText="1"/>
    </xf>
    <xf numFmtId="0" fontId="53" fillId="0" borderId="152" xfId="106" applyFont="1" applyBorder="1" applyAlignment="1">
      <alignment horizontal="center" vertical="center"/>
    </xf>
    <xf numFmtId="0" fontId="53" fillId="0" borderId="153" xfId="106" applyFont="1" applyBorder="1" applyAlignment="1">
      <alignment vertical="center"/>
    </xf>
    <xf numFmtId="4" fontId="53" fillId="0" borderId="154" xfId="106" applyNumberFormat="1" applyFont="1" applyBorder="1" applyAlignment="1">
      <alignment horizontal="center" vertical="center"/>
    </xf>
    <xf numFmtId="0" fontId="53" fillId="0" borderId="155" xfId="106" applyFont="1" applyBorder="1" applyAlignment="1">
      <alignment horizontal="center" vertical="center"/>
    </xf>
    <xf numFmtId="0" fontId="53" fillId="0" borderId="156" xfId="106" applyFont="1" applyBorder="1" applyAlignment="1">
      <alignment vertical="center"/>
    </xf>
    <xf numFmtId="4" fontId="53" fillId="0" borderId="144" xfId="106" applyNumberFormat="1" applyFont="1" applyBorder="1" applyAlignment="1">
      <alignment horizontal="center" vertical="center"/>
    </xf>
    <xf numFmtId="2" fontId="53" fillId="0" borderId="144" xfId="106" applyNumberFormat="1" applyFont="1" applyBorder="1" applyAlignment="1">
      <alignment horizontal="center" vertical="center"/>
    </xf>
    <xf numFmtId="0" fontId="53" fillId="0" borderId="157" xfId="106" applyFont="1" applyBorder="1" applyAlignment="1">
      <alignment vertical="center"/>
    </xf>
    <xf numFmtId="4" fontId="53" fillId="0" borderId="158" xfId="106" applyNumberFormat="1" applyFont="1" applyBorder="1" applyAlignment="1">
      <alignment horizontal="center" vertical="center"/>
    </xf>
    <xf numFmtId="0" fontId="53" fillId="0" borderId="159" xfId="106" applyFont="1" applyBorder="1" applyAlignment="1">
      <alignment vertical="center"/>
    </xf>
    <xf numFmtId="0" fontId="52" fillId="0" borderId="160" xfId="106" applyFont="1" applyBorder="1" applyAlignment="1">
      <alignment horizontal="right" vertical="center"/>
    </xf>
    <xf numFmtId="10" fontId="52" fillId="0" borderId="161" xfId="107" applyNumberFormat="1" applyFont="1" applyFill="1" applyBorder="1" applyAlignment="1" applyProtection="1">
      <alignment horizontal="center" vertical="center"/>
    </xf>
    <xf numFmtId="0" fontId="28" fillId="0" borderId="0" xfId="72"/>
    <xf numFmtId="0" fontId="7" fillId="0" borderId="22" xfId="0" applyFont="1" applyBorder="1"/>
    <xf numFmtId="0" fontId="6" fillId="0" borderId="0" xfId="0" applyFont="1" applyAlignment="1">
      <alignment horizontal="center" vertical="center"/>
    </xf>
    <xf numFmtId="0" fontId="7" fillId="0" borderId="0" xfId="0" applyFont="1" applyAlignment="1">
      <alignment horizontal="center" vertical="center"/>
    </xf>
    <xf numFmtId="0" fontId="52" fillId="0" borderId="166" xfId="72" applyFont="1" applyBorder="1" applyAlignment="1">
      <alignment horizontal="left" vertical="center"/>
    </xf>
    <xf numFmtId="0" fontId="52" fillId="0" borderId="140" xfId="109" applyFont="1" applyBorder="1" applyAlignment="1">
      <alignment horizontal="center" vertical="center"/>
    </xf>
    <xf numFmtId="0" fontId="52" fillId="0" borderId="141" xfId="109" applyFont="1" applyBorder="1" applyAlignment="1">
      <alignment horizontal="center" vertical="center"/>
    </xf>
    <xf numFmtId="0" fontId="52" fillId="0" borderId="142" xfId="109" applyFont="1" applyBorder="1" applyAlignment="1">
      <alignment horizontal="center" vertical="center"/>
    </xf>
    <xf numFmtId="0" fontId="53" fillId="0" borderId="140" xfId="109" applyFont="1" applyBorder="1" applyAlignment="1">
      <alignment horizontal="center" vertical="center"/>
    </xf>
    <xf numFmtId="0" fontId="53" fillId="0" borderId="141" xfId="110" applyFont="1" applyBorder="1" applyAlignment="1">
      <alignment horizontal="left"/>
    </xf>
    <xf numFmtId="10" fontId="53" fillId="0" borderId="141" xfId="111" applyNumberFormat="1" applyFont="1" applyFill="1" applyBorder="1" applyAlignment="1" applyProtection="1">
      <alignment horizontal="center"/>
    </xf>
    <xf numFmtId="10" fontId="53" fillId="0" borderId="142" xfId="111" applyNumberFormat="1" applyFont="1" applyFill="1" applyBorder="1" applyAlignment="1" applyProtection="1">
      <alignment horizontal="center"/>
    </xf>
    <xf numFmtId="10" fontId="52" fillId="0" borderId="141" xfId="110" applyNumberFormat="1" applyFont="1" applyBorder="1" applyAlignment="1">
      <alignment horizontal="center"/>
    </xf>
    <xf numFmtId="10" fontId="52" fillId="0" borderId="142" xfId="110" applyNumberFormat="1" applyFont="1" applyBorder="1" applyAlignment="1">
      <alignment horizontal="center"/>
    </xf>
    <xf numFmtId="0" fontId="53" fillId="15" borderId="140" xfId="109" applyFont="1" applyFill="1" applyBorder="1" applyAlignment="1">
      <alignment vertical="center"/>
    </xf>
    <xf numFmtId="0" fontId="53" fillId="15" borderId="141" xfId="109" applyFont="1" applyFill="1" applyBorder="1" applyAlignment="1">
      <alignment vertical="center"/>
    </xf>
    <xf numFmtId="0" fontId="53" fillId="15" borderId="142" xfId="109" applyFont="1" applyFill="1" applyBorder="1" applyAlignment="1">
      <alignment vertical="center"/>
    </xf>
    <xf numFmtId="0" fontId="53" fillId="0" borderId="141" xfId="110" applyFont="1" applyBorder="1"/>
    <xf numFmtId="0" fontId="53" fillId="0" borderId="141" xfId="109" applyFont="1" applyBorder="1" applyAlignment="1">
      <alignment horizontal="left" vertical="center"/>
    </xf>
    <xf numFmtId="10" fontId="53" fillId="0" borderId="142" xfId="107" applyNumberFormat="1" applyFont="1" applyFill="1" applyBorder="1" applyAlignment="1" applyProtection="1">
      <alignment horizontal="center" vertical="center"/>
    </xf>
    <xf numFmtId="0" fontId="53" fillId="15" borderId="140" xfId="109" applyFont="1" applyFill="1" applyBorder="1" applyAlignment="1">
      <alignment horizontal="right" vertical="center"/>
    </xf>
    <xf numFmtId="0" fontId="52" fillId="15" borderId="140" xfId="109" applyFont="1" applyFill="1" applyBorder="1" applyAlignment="1">
      <alignment vertical="center"/>
    </xf>
    <xf numFmtId="0" fontId="52" fillId="15" borderId="141" xfId="109" applyFont="1" applyFill="1" applyBorder="1" applyAlignment="1">
      <alignment vertical="center"/>
    </xf>
    <xf numFmtId="0" fontId="52" fillId="15" borderId="142" xfId="109" applyFont="1" applyFill="1" applyBorder="1" applyAlignment="1">
      <alignment vertical="center"/>
    </xf>
    <xf numFmtId="10" fontId="52" fillId="0" borderId="170" xfId="111" applyNumberFormat="1" applyFont="1" applyFill="1" applyBorder="1" applyAlignment="1" applyProtection="1">
      <alignment horizontal="center" vertical="center"/>
    </xf>
    <xf numFmtId="10" fontId="52" fillId="0" borderId="171" xfId="111" applyNumberFormat="1" applyFont="1" applyFill="1" applyBorder="1" applyAlignment="1" applyProtection="1">
      <alignment horizontal="center" vertical="center"/>
    </xf>
    <xf numFmtId="0" fontId="6" fillId="0" borderId="0" xfId="0" applyFont="1" applyAlignment="1">
      <alignment horizontal="center" vertical="center" wrapText="1"/>
    </xf>
    <xf numFmtId="0" fontId="6" fillId="0" borderId="0" xfId="0" applyFont="1" applyAlignment="1">
      <alignment vertical="center" wrapText="1"/>
    </xf>
    <xf numFmtId="0" fontId="6" fillId="0" borderId="0" xfId="0" applyFont="1" applyAlignment="1">
      <alignment wrapText="1"/>
    </xf>
    <xf numFmtId="164" fontId="6" fillId="0" borderId="0" xfId="0" applyNumberFormat="1" applyFont="1" applyAlignment="1">
      <alignment horizontal="right" wrapText="1"/>
    </xf>
    <xf numFmtId="172" fontId="6" fillId="0" borderId="0" xfId="0" applyNumberFormat="1" applyFont="1" applyAlignment="1">
      <alignment horizontal="right" wrapText="1"/>
    </xf>
    <xf numFmtId="49" fontId="8" fillId="0" borderId="0" xfId="0" applyNumberFormat="1" applyFont="1" applyAlignment="1">
      <alignment horizontal="center" vertical="center" wrapText="1"/>
    </xf>
    <xf numFmtId="166" fontId="7" fillId="0" borderId="0" xfId="0" applyNumberFormat="1" applyFont="1" applyAlignment="1">
      <alignment horizontal="center" vertical="center"/>
    </xf>
    <xf numFmtId="0" fontId="7" fillId="0" borderId="0" xfId="0" applyFont="1" applyAlignment="1">
      <alignment vertical="center" wrapText="1"/>
    </xf>
    <xf numFmtId="172" fontId="7" fillId="0" borderId="0" xfId="0" applyNumberFormat="1" applyFont="1" applyAlignment="1">
      <alignment horizontal="right" vertical="center"/>
    </xf>
    <xf numFmtId="4" fontId="7" fillId="0" borderId="0" xfId="0" applyNumberFormat="1" applyFont="1" applyAlignment="1">
      <alignment horizontal="right" vertical="center"/>
    </xf>
    <xf numFmtId="172" fontId="7" fillId="0" borderId="0" xfId="0" applyNumberFormat="1" applyFont="1" applyAlignment="1">
      <alignment vertical="center"/>
    </xf>
    <xf numFmtId="166" fontId="6" fillId="0" borderId="0" xfId="0" applyNumberFormat="1" applyFont="1" applyAlignment="1">
      <alignment horizontal="center" vertical="center"/>
    </xf>
    <xf numFmtId="49" fontId="9" fillId="0" borderId="0" xfId="0" applyNumberFormat="1" applyFont="1" applyAlignment="1">
      <alignment horizontal="center" vertical="center" wrapText="1"/>
    </xf>
    <xf numFmtId="166" fontId="9" fillId="0" borderId="0" xfId="0" applyNumberFormat="1" applyFont="1" applyAlignment="1">
      <alignment horizontal="center" vertical="center"/>
    </xf>
    <xf numFmtId="0" fontId="9" fillId="0" borderId="0" xfId="0" applyFont="1" applyAlignment="1">
      <alignment horizontal="center" vertical="center"/>
    </xf>
    <xf numFmtId="164" fontId="6" fillId="0" borderId="0" xfId="0" applyNumberFormat="1" applyFont="1" applyAlignment="1">
      <alignment horizontal="right" vertical="center" wrapText="1"/>
    </xf>
    <xf numFmtId="172" fontId="6" fillId="0" borderId="0" xfId="0" applyNumberFormat="1" applyFont="1" applyAlignment="1">
      <alignment horizontal="right" vertical="center" wrapText="1"/>
    </xf>
    <xf numFmtId="0" fontId="9" fillId="0" borderId="0" xfId="0" applyFont="1" applyAlignment="1">
      <alignment vertical="center" wrapText="1"/>
    </xf>
    <xf numFmtId="0" fontId="13" fillId="16" borderId="29" xfId="0" applyFont="1" applyFill="1" applyBorder="1" applyAlignment="1">
      <alignment horizontal="center" vertical="center"/>
    </xf>
    <xf numFmtId="44" fontId="0" fillId="0" borderId="177" xfId="0" applyNumberFormat="1" applyBorder="1" applyAlignment="1">
      <alignment horizontal="center" vertical="center"/>
    </xf>
    <xf numFmtId="172" fontId="13" fillId="13" borderId="177" xfId="0" applyNumberFormat="1" applyFont="1" applyFill="1" applyBorder="1" applyAlignment="1">
      <alignment horizontal="center" vertical="center"/>
    </xf>
    <xf numFmtId="10" fontId="0" fillId="0" borderId="177" xfId="0" applyNumberFormat="1" applyBorder="1" applyAlignment="1">
      <alignment horizontal="center" vertical="center"/>
    </xf>
    <xf numFmtId="10" fontId="13" fillId="13" borderId="177" xfId="0" applyNumberFormat="1" applyFont="1" applyFill="1" applyBorder="1" applyAlignment="1">
      <alignment horizontal="center" vertical="center"/>
    </xf>
    <xf numFmtId="44" fontId="0" fillId="0" borderId="177" xfId="104" applyFont="1" applyFill="1" applyBorder="1" applyAlignment="1">
      <alignment horizontal="center" vertical="center"/>
    </xf>
    <xf numFmtId="44" fontId="13" fillId="13" borderId="177" xfId="0" applyNumberFormat="1" applyFont="1" applyFill="1" applyBorder="1" applyAlignment="1">
      <alignment horizontal="center" vertical="center"/>
    </xf>
    <xf numFmtId="10" fontId="0" fillId="0" borderId="177" xfId="105" applyNumberFormat="1" applyFont="1" applyFill="1" applyBorder="1" applyAlignment="1">
      <alignment horizontal="center" vertical="center"/>
    </xf>
    <xf numFmtId="0" fontId="0" fillId="11" borderId="12" xfId="0" applyFill="1" applyBorder="1" applyAlignment="1">
      <alignment vertical="center"/>
    </xf>
    <xf numFmtId="44" fontId="0" fillId="11" borderId="12" xfId="0" applyNumberFormat="1" applyFill="1" applyBorder="1" applyAlignment="1">
      <alignment vertical="center"/>
    </xf>
    <xf numFmtId="44" fontId="13" fillId="0" borderId="175" xfId="0" applyNumberFormat="1" applyFont="1" applyBorder="1" applyAlignment="1">
      <alignment horizontal="center" vertical="center"/>
    </xf>
    <xf numFmtId="0" fontId="13" fillId="13" borderId="69" xfId="0" applyFont="1" applyFill="1" applyBorder="1" applyAlignment="1">
      <alignment horizontal="center" vertical="center"/>
    </xf>
    <xf numFmtId="0" fontId="13" fillId="13" borderId="68" xfId="0" applyFont="1" applyFill="1" applyBorder="1" applyAlignment="1">
      <alignment horizontal="center" vertical="center"/>
    </xf>
    <xf numFmtId="0" fontId="13" fillId="13" borderId="123" xfId="0" applyFont="1" applyFill="1" applyBorder="1" applyAlignment="1">
      <alignment horizontal="center" vertical="center"/>
    </xf>
    <xf numFmtId="0" fontId="0" fillId="0" borderId="12" xfId="0" applyBorder="1"/>
    <xf numFmtId="0" fontId="13" fillId="13" borderId="45" xfId="0" applyFont="1" applyFill="1" applyBorder="1" applyAlignment="1">
      <alignment horizontal="center" vertical="center"/>
    </xf>
    <xf numFmtId="0" fontId="49" fillId="14" borderId="13" xfId="0" applyFont="1" applyFill="1" applyBorder="1" applyAlignment="1">
      <alignment vertical="center" wrapText="1"/>
    </xf>
    <xf numFmtId="44" fontId="60" fillId="0" borderId="13" xfId="0" applyNumberFormat="1" applyFont="1" applyBorder="1" applyAlignment="1">
      <alignment horizontal="left" vertical="center"/>
    </xf>
    <xf numFmtId="10" fontId="0" fillId="0" borderId="13" xfId="0" applyNumberFormat="1" applyBorder="1" applyAlignment="1">
      <alignment horizontal="center" vertical="center"/>
    </xf>
    <xf numFmtId="10" fontId="0" fillId="0" borderId="13" xfId="0" applyNumberFormat="1" applyBorder="1" applyAlignment="1">
      <alignment horizontal="center"/>
    </xf>
    <xf numFmtId="0" fontId="13" fillId="0" borderId="46" xfId="0" applyFont="1" applyBorder="1" applyAlignment="1">
      <alignment horizontal="center"/>
    </xf>
    <xf numFmtId="0" fontId="0" fillId="0" borderId="11" xfId="0" applyBorder="1"/>
    <xf numFmtId="0" fontId="13" fillId="13" borderId="42" xfId="0" applyFont="1" applyFill="1" applyBorder="1" applyAlignment="1">
      <alignment horizontal="center" vertical="center"/>
    </xf>
    <xf numFmtId="0" fontId="13" fillId="13" borderId="178" xfId="0" applyFont="1" applyFill="1" applyBorder="1" applyAlignment="1">
      <alignment horizontal="center" vertical="center"/>
    </xf>
    <xf numFmtId="0" fontId="13" fillId="13" borderId="43" xfId="0" applyFont="1" applyFill="1" applyBorder="1" applyAlignment="1">
      <alignment horizontal="center" vertical="center" wrapText="1"/>
    </xf>
    <xf numFmtId="0" fontId="13" fillId="13" borderId="44" xfId="0" applyFont="1" applyFill="1" applyBorder="1" applyAlignment="1">
      <alignment horizontal="center" vertical="center" wrapText="1"/>
    </xf>
    <xf numFmtId="0" fontId="13" fillId="0" borderId="45" xfId="0" applyFont="1" applyBorder="1" applyAlignment="1">
      <alignment horizontal="center"/>
    </xf>
    <xf numFmtId="10" fontId="0" fillId="0" borderId="15" xfId="0" applyNumberFormat="1" applyBorder="1" applyAlignment="1">
      <alignment horizontal="center" vertical="center"/>
    </xf>
    <xf numFmtId="10" fontId="0" fillId="0" borderId="13" xfId="105" applyNumberFormat="1" applyFont="1" applyBorder="1"/>
    <xf numFmtId="10" fontId="0" fillId="0" borderId="46" xfId="0" applyNumberFormat="1" applyBorder="1" applyAlignment="1">
      <alignment horizontal="center"/>
    </xf>
    <xf numFmtId="0" fontId="13" fillId="0" borderId="48" xfId="0" applyFont="1" applyBorder="1" applyAlignment="1">
      <alignment horizontal="center"/>
    </xf>
    <xf numFmtId="10" fontId="0" fillId="0" borderId="50" xfId="0" applyNumberFormat="1" applyBorder="1" applyAlignment="1">
      <alignment horizontal="center" vertical="center"/>
    </xf>
    <xf numFmtId="10" fontId="0" fillId="0" borderId="51" xfId="105" applyNumberFormat="1" applyFont="1" applyBorder="1"/>
    <xf numFmtId="10" fontId="0" fillId="0" borderId="83" xfId="0" applyNumberFormat="1" applyBorder="1" applyAlignment="1">
      <alignment horizontal="center"/>
    </xf>
    <xf numFmtId="0" fontId="0" fillId="0" borderId="63" xfId="0" applyBorder="1"/>
    <xf numFmtId="0" fontId="0" fillId="0" borderId="173" xfId="0" applyBorder="1"/>
    <xf numFmtId="0" fontId="0" fillId="11" borderId="172" xfId="0" applyFill="1" applyBorder="1" applyAlignment="1">
      <alignment vertical="center"/>
    </xf>
    <xf numFmtId="0" fontId="0" fillId="11" borderId="63" xfId="0" applyFill="1" applyBorder="1" applyAlignment="1">
      <alignment vertical="center"/>
    </xf>
    <xf numFmtId="10" fontId="0" fillId="0" borderId="174" xfId="0" applyNumberFormat="1" applyBorder="1" applyAlignment="1">
      <alignment horizontal="center" vertical="center"/>
    </xf>
    <xf numFmtId="0" fontId="0" fillId="11" borderId="173" xfId="0" applyFill="1" applyBorder="1" applyAlignment="1">
      <alignment vertical="center"/>
    </xf>
    <xf numFmtId="172" fontId="3" fillId="0" borderId="0" xfId="0" applyNumberFormat="1" applyFont="1"/>
    <xf numFmtId="0" fontId="3" fillId="13" borderId="0" xfId="0" applyFont="1" applyFill="1" applyAlignment="1">
      <alignment horizontal="right"/>
    </xf>
    <xf numFmtId="10" fontId="13" fillId="13" borderId="174" xfId="0" applyNumberFormat="1" applyFont="1" applyFill="1" applyBorder="1" applyAlignment="1">
      <alignment horizontal="center" vertical="center"/>
    </xf>
    <xf numFmtId="176" fontId="0" fillId="0" borderId="177" xfId="0" applyNumberFormat="1" applyBorder="1" applyAlignment="1">
      <alignment horizontal="center" vertical="center"/>
    </xf>
    <xf numFmtId="177" fontId="0" fillId="0" borderId="177" xfId="0" applyNumberFormat="1" applyBorder="1" applyAlignment="1">
      <alignment horizontal="center" vertical="center"/>
    </xf>
    <xf numFmtId="172" fontId="7" fillId="0" borderId="100" xfId="0" applyNumberFormat="1" applyFont="1" applyBorder="1" applyAlignment="1">
      <alignment vertical="center"/>
    </xf>
    <xf numFmtId="0" fontId="9" fillId="12" borderId="4" xfId="0" applyFont="1" applyFill="1" applyBorder="1" applyAlignment="1">
      <alignment horizontal="center" vertical="center" wrapText="1"/>
    </xf>
    <xf numFmtId="0" fontId="9" fillId="12" borderId="29" xfId="0" applyFont="1" applyFill="1" applyBorder="1" applyAlignment="1">
      <alignment horizontal="center" vertical="center" wrapText="1"/>
    </xf>
    <xf numFmtId="166" fontId="7" fillId="0" borderId="8" xfId="0" applyNumberFormat="1" applyFont="1" applyBorder="1" applyAlignment="1">
      <alignment horizontal="center" vertical="center"/>
    </xf>
    <xf numFmtId="0" fontId="8" fillId="0" borderId="182" xfId="0" applyFont="1" applyBorder="1" applyAlignment="1">
      <alignment horizontal="center" vertical="center"/>
    </xf>
    <xf numFmtId="0" fontId="7" fillId="0" borderId="181" xfId="0" applyFont="1" applyBorder="1" applyAlignment="1">
      <alignment vertical="center" wrapText="1"/>
    </xf>
    <xf numFmtId="0" fontId="7" fillId="0" borderId="182" xfId="0" applyFont="1" applyBorder="1" applyAlignment="1">
      <alignment horizontal="center" vertical="center" wrapText="1"/>
    </xf>
    <xf numFmtId="4" fontId="7" fillId="0" borderId="183" xfId="0" applyNumberFormat="1" applyFont="1" applyBorder="1" applyAlignment="1">
      <alignment horizontal="right" vertical="center"/>
    </xf>
    <xf numFmtId="172" fontId="7" fillId="0" borderId="61" xfId="0" applyNumberFormat="1" applyFont="1" applyBorder="1" applyAlignment="1">
      <alignment horizontal="right" vertical="center"/>
    </xf>
    <xf numFmtId="166" fontId="7" fillId="0" borderId="184" xfId="0" applyNumberFormat="1" applyFont="1" applyBorder="1" applyAlignment="1">
      <alignment horizontal="center" vertical="center"/>
    </xf>
    <xf numFmtId="0" fontId="8" fillId="0" borderId="185" xfId="0" applyFont="1" applyBorder="1" applyAlignment="1">
      <alignment horizontal="center" vertical="center"/>
    </xf>
    <xf numFmtId="0" fontId="7" fillId="0" borderId="184" xfId="0" applyFont="1" applyBorder="1" applyAlignment="1">
      <alignment vertical="center" wrapText="1"/>
    </xf>
    <xf numFmtId="0" fontId="7" fillId="0" borderId="185" xfId="0" applyFont="1" applyBorder="1" applyAlignment="1">
      <alignment horizontal="center" vertical="center" wrapText="1"/>
    </xf>
    <xf numFmtId="4" fontId="7" fillId="0" borderId="186" xfId="0" applyNumberFormat="1" applyFont="1" applyBorder="1" applyAlignment="1">
      <alignment horizontal="right" vertical="center"/>
    </xf>
    <xf numFmtId="172" fontId="7" fillId="0" borderId="12" xfId="0" applyNumberFormat="1" applyFont="1" applyBorder="1" applyAlignment="1">
      <alignment horizontal="right" vertical="center"/>
    </xf>
    <xf numFmtId="166" fontId="7" fillId="0" borderId="187" xfId="0" applyNumberFormat="1" applyFont="1" applyBorder="1" applyAlignment="1">
      <alignment horizontal="center" vertical="center"/>
    </xf>
    <xf numFmtId="0" fontId="8" fillId="0" borderId="187" xfId="0" applyFont="1" applyBorder="1" applyAlignment="1">
      <alignment horizontal="center" vertical="center"/>
    </xf>
    <xf numFmtId="0" fontId="7" fillId="0" borderId="187" xfId="0" applyFont="1" applyBorder="1" applyAlignment="1">
      <alignment vertical="center" wrapText="1"/>
    </xf>
    <xf numFmtId="0" fontId="7" fillId="0" borderId="187" xfId="0" applyFont="1" applyBorder="1" applyAlignment="1">
      <alignment horizontal="center" vertical="center" wrapText="1"/>
    </xf>
    <xf numFmtId="4" fontId="7" fillId="0" borderId="188" xfId="0" applyNumberFormat="1" applyFont="1" applyBorder="1" applyAlignment="1">
      <alignment horizontal="right" vertical="center"/>
    </xf>
    <xf numFmtId="172" fontId="7" fillId="0" borderId="189" xfId="0" applyNumberFormat="1" applyFont="1" applyBorder="1" applyAlignment="1">
      <alignment horizontal="right" vertical="center"/>
    </xf>
    <xf numFmtId="166" fontId="7" fillId="0" borderId="182" xfId="0" applyNumberFormat="1" applyFont="1" applyBorder="1" applyAlignment="1">
      <alignment horizontal="center" vertical="center"/>
    </xf>
    <xf numFmtId="49" fontId="8" fillId="0" borderId="190" xfId="0" applyNumberFormat="1" applyFont="1" applyBorder="1" applyAlignment="1">
      <alignment horizontal="center" vertical="center" wrapText="1"/>
    </xf>
    <xf numFmtId="166" fontId="7" fillId="0" borderId="191" xfId="0" applyNumberFormat="1" applyFont="1" applyBorder="1" applyAlignment="1">
      <alignment horizontal="center" vertical="center"/>
    </xf>
    <xf numFmtId="0" fontId="8" fillId="0" borderId="191" xfId="0" applyFont="1" applyBorder="1" applyAlignment="1">
      <alignment horizontal="center" vertical="center"/>
    </xf>
    <xf numFmtId="0" fontId="7" fillId="0" borderId="191" xfId="0" applyFont="1" applyBorder="1" applyAlignment="1">
      <alignment vertical="center" wrapText="1"/>
    </xf>
    <xf numFmtId="0" fontId="7" fillId="0" borderId="191" xfId="0" applyFont="1" applyBorder="1" applyAlignment="1">
      <alignment horizontal="center" vertical="center" wrapText="1"/>
    </xf>
    <xf numFmtId="4" fontId="7" fillId="0" borderId="192" xfId="0" applyNumberFormat="1" applyFont="1" applyBorder="1" applyAlignment="1">
      <alignment horizontal="right" vertical="center"/>
    </xf>
    <xf numFmtId="172" fontId="7" fillId="0" borderId="43" xfId="0" applyNumberFormat="1" applyFont="1" applyBorder="1" applyAlignment="1">
      <alignment vertical="center"/>
    </xf>
    <xf numFmtId="172" fontId="7" fillId="0" borderId="59" xfId="0" applyNumberFormat="1" applyFont="1" applyBorder="1" applyAlignment="1">
      <alignment horizontal="right" vertical="center"/>
    </xf>
    <xf numFmtId="0" fontId="15" fillId="6" borderId="0" xfId="0" applyFont="1" applyFill="1" applyAlignment="1">
      <alignment vertical="center" wrapText="1"/>
    </xf>
    <xf numFmtId="0" fontId="34" fillId="7" borderId="13" xfId="0" applyFont="1" applyFill="1" applyBorder="1" applyAlignment="1">
      <alignment vertical="center"/>
    </xf>
    <xf numFmtId="0" fontId="15" fillId="6" borderId="13" xfId="0" applyFont="1" applyFill="1" applyBorder="1" applyAlignment="1">
      <alignment vertical="center" wrapText="1"/>
    </xf>
    <xf numFmtId="165" fontId="3" fillId="5" borderId="0" xfId="0" applyNumberFormat="1" applyFont="1" applyFill="1"/>
    <xf numFmtId="172" fontId="3" fillId="5" borderId="0" xfId="0" applyNumberFormat="1" applyFont="1" applyFill="1"/>
    <xf numFmtId="0" fontId="3" fillId="5" borderId="0" xfId="0" applyFont="1" applyFill="1"/>
    <xf numFmtId="0" fontId="0" fillId="5" borderId="0" xfId="0" applyFill="1"/>
    <xf numFmtId="44" fontId="13" fillId="0" borderId="176" xfId="0" applyNumberFormat="1" applyFont="1" applyBorder="1" applyAlignment="1">
      <alignment horizontal="center" vertical="center"/>
    </xf>
    <xf numFmtId="0" fontId="44" fillId="11" borderId="42" xfId="5" applyFont="1" applyFill="1" applyBorder="1" applyAlignment="1">
      <alignment horizontal="center" vertical="center" wrapText="1"/>
    </xf>
    <xf numFmtId="0" fontId="44" fillId="11" borderId="43" xfId="5" applyFont="1" applyFill="1" applyBorder="1" applyAlignment="1">
      <alignment horizontal="center" vertical="center" wrapText="1"/>
    </xf>
    <xf numFmtId="0" fontId="44" fillId="11" borderId="129" xfId="5" applyFont="1" applyFill="1" applyBorder="1" applyAlignment="1">
      <alignment horizontal="center" vertical="center" wrapText="1"/>
    </xf>
    <xf numFmtId="0" fontId="44" fillId="11" borderId="44" xfId="5" applyFont="1" applyFill="1" applyBorder="1" applyAlignment="1">
      <alignment horizontal="center" vertical="center" wrapText="1"/>
    </xf>
    <xf numFmtId="172" fontId="47" fillId="3" borderId="49" xfId="5" applyNumberFormat="1" applyFont="1" applyFill="1" applyBorder="1" applyAlignment="1">
      <alignment horizontal="left" vertical="center" wrapText="1"/>
    </xf>
    <xf numFmtId="0" fontId="47" fillId="3" borderId="50" xfId="5" applyFont="1" applyFill="1" applyBorder="1" applyAlignment="1">
      <alignment horizontal="left" vertical="center" wrapText="1"/>
    </xf>
    <xf numFmtId="0" fontId="40" fillId="0" borderId="14" xfId="5" applyFont="1" applyBorder="1" applyAlignment="1">
      <alignment horizontal="left" vertical="center" wrapText="1"/>
    </xf>
    <xf numFmtId="0" fontId="40" fillId="0" borderId="24" xfId="5" applyFont="1" applyBorder="1" applyAlignment="1">
      <alignment horizontal="left" vertical="center" wrapText="1"/>
    </xf>
    <xf numFmtId="0" fontId="40" fillId="0" borderId="47" xfId="5" applyFont="1" applyBorder="1" applyAlignment="1">
      <alignment horizontal="left" vertical="center" wrapText="1"/>
    </xf>
    <xf numFmtId="0" fontId="40" fillId="3" borderId="49" xfId="5" applyFont="1" applyFill="1" applyBorder="1" applyAlignment="1">
      <alignment horizontal="center" vertical="center" wrapText="1"/>
    </xf>
    <xf numFmtId="0" fontId="40" fillId="3" borderId="52" xfId="5" applyFont="1" applyFill="1" applyBorder="1" applyAlignment="1">
      <alignment horizontal="center" vertical="center" wrapText="1"/>
    </xf>
    <xf numFmtId="172" fontId="40" fillId="3" borderId="49" xfId="5" applyNumberFormat="1" applyFont="1" applyFill="1" applyBorder="1" applyAlignment="1">
      <alignment horizontal="left" vertical="center" wrapText="1"/>
    </xf>
    <xf numFmtId="172" fontId="40" fillId="3" borderId="52" xfId="5" applyNumberFormat="1" applyFont="1" applyFill="1" applyBorder="1" applyAlignment="1">
      <alignment horizontal="left" vertical="center" wrapText="1"/>
    </xf>
    <xf numFmtId="172" fontId="40" fillId="3" borderId="53" xfId="5" applyNumberFormat="1" applyFont="1" applyFill="1" applyBorder="1" applyAlignment="1">
      <alignment horizontal="left" vertical="center" wrapText="1"/>
    </xf>
    <xf numFmtId="0" fontId="47" fillId="2" borderId="136" xfId="0" applyFont="1" applyFill="1" applyBorder="1" applyAlignment="1">
      <alignment horizontal="center"/>
    </xf>
    <xf numFmtId="0" fontId="9" fillId="12" borderId="54" xfId="0" applyFont="1" applyFill="1" applyBorder="1" applyAlignment="1">
      <alignment horizontal="right" vertical="center" wrapText="1"/>
    </xf>
    <xf numFmtId="0" fontId="9" fillId="12" borderId="55" xfId="0" applyFont="1" applyFill="1" applyBorder="1" applyAlignment="1">
      <alignment horizontal="right" vertical="center" wrapText="1"/>
    </xf>
    <xf numFmtId="0" fontId="9" fillId="12" borderId="104" xfId="0" applyFont="1" applyFill="1" applyBorder="1" applyAlignment="1">
      <alignment horizontal="right" vertical="center" wrapText="1"/>
    </xf>
    <xf numFmtId="0" fontId="40" fillId="3" borderId="14" xfId="5" applyFont="1" applyFill="1" applyBorder="1" applyAlignment="1">
      <alignment horizontal="left" vertical="center" wrapText="1"/>
    </xf>
    <xf numFmtId="0" fontId="40" fillId="3" borderId="15" xfId="5" applyFont="1" applyFill="1" applyBorder="1" applyAlignment="1">
      <alignment horizontal="left" vertical="center" wrapText="1"/>
    </xf>
    <xf numFmtId="0" fontId="47" fillId="0" borderId="14" xfId="5" applyFont="1" applyBorder="1" applyAlignment="1">
      <alignment horizontal="right" vertical="center" wrapText="1"/>
    </xf>
    <xf numFmtId="0" fontId="47" fillId="0" borderId="15" xfId="5" applyFont="1" applyBorder="1" applyAlignment="1">
      <alignment horizontal="right" vertical="center" wrapText="1"/>
    </xf>
    <xf numFmtId="10" fontId="47" fillId="0" borderId="14" xfId="5" applyNumberFormat="1" applyFont="1" applyBorder="1" applyAlignment="1">
      <alignment horizontal="left" vertical="center" wrapText="1"/>
    </xf>
    <xf numFmtId="10" fontId="47" fillId="0" borderId="24" xfId="5" applyNumberFormat="1" applyFont="1" applyBorder="1" applyAlignment="1">
      <alignment horizontal="left" vertical="center" wrapText="1"/>
    </xf>
    <xf numFmtId="10" fontId="47" fillId="0" borderId="47" xfId="5" applyNumberFormat="1" applyFont="1" applyBorder="1" applyAlignment="1">
      <alignment horizontal="left" vertical="center" wrapText="1"/>
    </xf>
    <xf numFmtId="0" fontId="30" fillId="0" borderId="54" xfId="36" applyFont="1" applyBorder="1" applyAlignment="1">
      <alignment horizontal="center" vertical="center"/>
    </xf>
    <xf numFmtId="0" fontId="30" fillId="0" borderId="55" xfId="36" applyFont="1" applyBorder="1" applyAlignment="1">
      <alignment horizontal="center" vertical="center"/>
    </xf>
    <xf numFmtId="0" fontId="30" fillId="0" borderId="56" xfId="36" applyFont="1" applyBorder="1" applyAlignment="1">
      <alignment horizontal="center" vertical="center"/>
    </xf>
    <xf numFmtId="0" fontId="30" fillId="3" borderId="45" xfId="5" applyFont="1" applyFill="1" applyBorder="1" applyAlignment="1">
      <alignment horizontal="center" vertical="center" wrapText="1"/>
    </xf>
    <xf numFmtId="0" fontId="30" fillId="3" borderId="13" xfId="5" applyFont="1" applyFill="1" applyBorder="1" applyAlignment="1">
      <alignment horizontal="center" vertical="center" wrapText="1"/>
    </xf>
    <xf numFmtId="14" fontId="30" fillId="3" borderId="13" xfId="5" applyNumberFormat="1" applyFont="1" applyFill="1" applyBorder="1" applyAlignment="1">
      <alignment horizontal="center" vertical="center" wrapText="1"/>
    </xf>
    <xf numFmtId="0" fontId="30" fillId="3" borderId="14" xfId="5" applyFont="1" applyFill="1" applyBorder="1" applyAlignment="1">
      <alignment horizontal="right" vertical="center" wrapText="1"/>
    </xf>
    <xf numFmtId="0" fontId="30" fillId="3" borderId="24" xfId="5" applyFont="1" applyFill="1" applyBorder="1" applyAlignment="1">
      <alignment horizontal="right" vertical="center" wrapText="1"/>
    </xf>
    <xf numFmtId="0" fontId="30" fillId="3" borderId="15" xfId="5" applyFont="1" applyFill="1" applyBorder="1" applyAlignment="1">
      <alignment horizontal="right" vertical="center" wrapText="1"/>
    </xf>
    <xf numFmtId="0" fontId="30" fillId="10" borderId="42" xfId="36" applyFont="1" applyFill="1" applyBorder="1" applyAlignment="1">
      <alignment horizontal="center" vertical="center" wrapText="1"/>
    </xf>
    <xf numFmtId="0" fontId="30" fillId="10" borderId="45" xfId="36" applyFont="1" applyFill="1" applyBorder="1" applyAlignment="1">
      <alignment horizontal="center" vertical="center" wrapText="1"/>
    </xf>
    <xf numFmtId="0" fontId="30" fillId="10" borderId="43" xfId="36" applyFont="1" applyFill="1" applyBorder="1" applyAlignment="1">
      <alignment horizontal="center" vertical="center" wrapText="1"/>
    </xf>
    <xf numFmtId="0" fontId="30" fillId="10" borderId="13" xfId="36" applyFont="1" applyFill="1" applyBorder="1" applyAlignment="1">
      <alignment horizontal="center" vertical="center" wrapText="1"/>
    </xf>
    <xf numFmtId="14" fontId="31" fillId="0" borderId="13" xfId="36" applyNumberFormat="1" applyFont="1" applyBorder="1" applyAlignment="1">
      <alignment horizontal="center" vertical="center"/>
    </xf>
    <xf numFmtId="0" fontId="31" fillId="0" borderId="13" xfId="36" applyFont="1" applyBorder="1" applyAlignment="1">
      <alignment horizontal="center" vertical="center"/>
    </xf>
    <xf numFmtId="0" fontId="30" fillId="10" borderId="68" xfId="36" applyFont="1" applyFill="1" applyBorder="1" applyAlignment="1">
      <alignment horizontal="center" vertical="center" wrapText="1"/>
    </xf>
    <xf numFmtId="0" fontId="39" fillId="9" borderId="57" xfId="5" applyFont="1" applyFill="1" applyBorder="1" applyAlignment="1">
      <alignment horizontal="center" vertical="center" wrapText="1"/>
    </xf>
    <xf numFmtId="0" fontId="39" fillId="9" borderId="58" xfId="5" applyFont="1" applyFill="1" applyBorder="1" applyAlignment="1">
      <alignment horizontal="center" vertical="center" wrapText="1"/>
    </xf>
    <xf numFmtId="0" fontId="39" fillId="9" borderId="59" xfId="5" applyFont="1" applyFill="1" applyBorder="1" applyAlignment="1">
      <alignment horizontal="center" vertical="center" wrapText="1"/>
    </xf>
    <xf numFmtId="0" fontId="30" fillId="3" borderId="60" xfId="5" applyFont="1" applyFill="1" applyBorder="1" applyAlignment="1">
      <alignment horizontal="center" vertical="center" wrapText="1"/>
    </xf>
    <xf numFmtId="0" fontId="30" fillId="3" borderId="22" xfId="5" applyFont="1" applyFill="1" applyBorder="1" applyAlignment="1">
      <alignment horizontal="center" vertical="center" wrapText="1"/>
    </xf>
    <xf numFmtId="0" fontId="30" fillId="3" borderId="61" xfId="5" applyFont="1" applyFill="1" applyBorder="1" applyAlignment="1">
      <alignment horizontal="center" vertical="center" wrapText="1"/>
    </xf>
    <xf numFmtId="0" fontId="30" fillId="0" borderId="13" xfId="36" applyFont="1" applyBorder="1" applyAlignment="1">
      <alignment horizontal="center" vertical="center"/>
    </xf>
    <xf numFmtId="0" fontId="43" fillId="3" borderId="13" xfId="5" applyFont="1" applyFill="1" applyBorder="1" applyAlignment="1">
      <alignment horizontal="center" vertical="center" wrapText="1"/>
    </xf>
    <xf numFmtId="0" fontId="30" fillId="3" borderId="46" xfId="5" applyFont="1" applyFill="1" applyBorder="1" applyAlignment="1">
      <alignment horizontal="center" vertical="center" wrapText="1"/>
    </xf>
    <xf numFmtId="172" fontId="42" fillId="3" borderId="13" xfId="5" applyNumberFormat="1" applyFont="1" applyFill="1" applyBorder="1" applyAlignment="1">
      <alignment horizontal="center" vertical="center" wrapText="1"/>
    </xf>
    <xf numFmtId="172" fontId="42" fillId="3" borderId="46" xfId="5" applyNumberFormat="1" applyFont="1" applyFill="1" applyBorder="1" applyAlignment="1">
      <alignment horizontal="center" vertical="center" wrapText="1"/>
    </xf>
    <xf numFmtId="14" fontId="30" fillId="3" borderId="62" xfId="5" applyNumberFormat="1" applyFont="1" applyFill="1" applyBorder="1" applyAlignment="1">
      <alignment horizontal="center" vertical="center" wrapText="1"/>
    </xf>
    <xf numFmtId="14" fontId="30" fillId="3" borderId="63" xfId="5" applyNumberFormat="1" applyFont="1" applyFill="1" applyBorder="1" applyAlignment="1">
      <alignment horizontal="center" vertical="center" wrapText="1"/>
    </xf>
    <xf numFmtId="14" fontId="30" fillId="3" borderId="64" xfId="5" applyNumberFormat="1" applyFont="1" applyFill="1" applyBorder="1" applyAlignment="1">
      <alignment horizontal="center" vertical="center" wrapText="1"/>
    </xf>
    <xf numFmtId="0" fontId="30" fillId="3" borderId="49" xfId="5" applyFont="1" applyFill="1" applyBorder="1" applyAlignment="1">
      <alignment horizontal="right" vertical="center" wrapText="1"/>
    </xf>
    <xf numFmtId="0" fontId="30" fillId="3" borderId="52" xfId="5" applyFont="1" applyFill="1" applyBorder="1" applyAlignment="1">
      <alignment horizontal="right" vertical="center" wrapText="1"/>
    </xf>
    <xf numFmtId="0" fontId="30" fillId="3" borderId="50" xfId="5" applyFont="1" applyFill="1" applyBorder="1" applyAlignment="1">
      <alignment horizontal="right" vertical="center" wrapText="1"/>
    </xf>
    <xf numFmtId="0" fontId="30" fillId="0" borderId="51" xfId="36" applyFont="1" applyBorder="1" applyAlignment="1">
      <alignment horizontal="center" vertical="center"/>
    </xf>
    <xf numFmtId="0" fontId="30" fillId="10" borderId="21" xfId="36" applyFont="1" applyFill="1" applyBorder="1" applyAlignment="1">
      <alignment horizontal="center" vertical="center" wrapText="1"/>
    </xf>
    <xf numFmtId="0" fontId="30" fillId="10" borderId="14" xfId="36" applyFont="1" applyFill="1" applyBorder="1" applyAlignment="1">
      <alignment horizontal="center" vertical="center" wrapText="1"/>
    </xf>
    <xf numFmtId="0" fontId="30" fillId="10" borderId="65" xfId="36" applyFont="1" applyFill="1" applyBorder="1" applyAlignment="1">
      <alignment horizontal="center" vertical="center" wrapText="1"/>
    </xf>
    <xf numFmtId="0" fontId="30" fillId="10" borderId="69" xfId="36" applyFont="1" applyFill="1" applyBorder="1" applyAlignment="1">
      <alignment horizontal="center" vertical="center" wrapText="1"/>
    </xf>
    <xf numFmtId="0" fontId="30" fillId="10" borderId="66" xfId="36" applyFont="1" applyFill="1" applyBorder="1" applyAlignment="1">
      <alignment horizontal="center" vertical="center" wrapText="1"/>
    </xf>
    <xf numFmtId="167" fontId="30" fillId="10" borderId="66" xfId="57" applyFont="1" applyFill="1" applyBorder="1" applyAlignment="1">
      <alignment horizontal="center" vertical="center" wrapText="1"/>
    </xf>
    <xf numFmtId="167" fontId="30" fillId="10" borderId="68" xfId="57" applyFont="1" applyFill="1" applyBorder="1" applyAlignment="1">
      <alignment horizontal="center" vertical="center" wrapText="1"/>
    </xf>
    <xf numFmtId="0" fontId="30" fillId="10" borderId="67" xfId="36" applyFont="1" applyFill="1" applyBorder="1" applyAlignment="1">
      <alignment horizontal="center" vertical="center" wrapText="1"/>
    </xf>
    <xf numFmtId="0" fontId="30" fillId="10" borderId="44" xfId="36" applyFont="1" applyFill="1" applyBorder="1" applyAlignment="1">
      <alignment horizontal="center" vertical="center" wrapText="1"/>
    </xf>
    <xf numFmtId="0" fontId="30" fillId="10" borderId="46" xfId="36" applyFont="1" applyFill="1" applyBorder="1" applyAlignment="1">
      <alignment horizontal="center" vertical="center" wrapText="1"/>
    </xf>
    <xf numFmtId="0" fontId="30" fillId="7" borderId="13" xfId="0" applyFont="1" applyFill="1" applyBorder="1" applyAlignment="1">
      <alignment horizontal="center" vertical="center" wrapText="1"/>
    </xf>
    <xf numFmtId="0" fontId="30" fillId="7" borderId="46" xfId="0" applyFont="1" applyFill="1" applyBorder="1" applyAlignment="1">
      <alignment horizontal="center" vertical="center" wrapText="1"/>
    </xf>
    <xf numFmtId="0" fontId="30" fillId="4" borderId="13" xfId="0" applyFont="1" applyFill="1" applyBorder="1" applyAlignment="1">
      <alignment horizontal="center" vertical="center" wrapText="1"/>
    </xf>
    <xf numFmtId="0" fontId="30" fillId="4" borderId="46" xfId="0" applyFont="1" applyFill="1" applyBorder="1" applyAlignment="1">
      <alignment horizontal="center" vertical="center" wrapText="1"/>
    </xf>
    <xf numFmtId="0" fontId="34" fillId="7" borderId="13" xfId="0" applyFont="1" applyFill="1" applyBorder="1" applyAlignment="1">
      <alignment horizontal="center" vertical="center"/>
    </xf>
    <xf numFmtId="0" fontId="15" fillId="6" borderId="13" xfId="0" applyFont="1" applyFill="1" applyBorder="1" applyAlignment="1">
      <alignment horizontal="center" vertical="center" wrapText="1"/>
    </xf>
    <xf numFmtId="0" fontId="30" fillId="4" borderId="14" xfId="0" applyFont="1" applyFill="1" applyBorder="1" applyAlignment="1">
      <alignment horizontal="center" vertical="center" wrapText="1"/>
    </xf>
    <xf numFmtId="0" fontId="30" fillId="4" borderId="24" xfId="0" applyFont="1" applyFill="1" applyBorder="1" applyAlignment="1">
      <alignment horizontal="center" vertical="center" wrapText="1"/>
    </xf>
    <xf numFmtId="0" fontId="30" fillId="4" borderId="47" xfId="0" applyFont="1" applyFill="1" applyBorder="1" applyAlignment="1">
      <alignment horizontal="center" vertical="center" wrapText="1"/>
    </xf>
    <xf numFmtId="0" fontId="30" fillId="7" borderId="14" xfId="0" applyFont="1" applyFill="1" applyBorder="1" applyAlignment="1">
      <alignment horizontal="center" vertical="center" wrapText="1"/>
    </xf>
    <xf numFmtId="0" fontId="30" fillId="7" borderId="24" xfId="0" applyFont="1" applyFill="1" applyBorder="1" applyAlignment="1">
      <alignment horizontal="center" vertical="center" wrapText="1"/>
    </xf>
    <xf numFmtId="0" fontId="30" fillId="7" borderId="47" xfId="0" applyFont="1" applyFill="1" applyBorder="1" applyAlignment="1">
      <alignment horizontal="center" vertical="center" wrapText="1"/>
    </xf>
    <xf numFmtId="0" fontId="30" fillId="8" borderId="70" xfId="0" applyFont="1" applyFill="1" applyBorder="1" applyAlignment="1">
      <alignment horizontal="center" vertical="center" wrapText="1"/>
    </xf>
    <xf numFmtId="0" fontId="30" fillId="8" borderId="24" xfId="0" applyFont="1" applyFill="1" applyBorder="1" applyAlignment="1">
      <alignment horizontal="center" vertical="center" wrapText="1"/>
    </xf>
    <xf numFmtId="0" fontId="30" fillId="8" borderId="47" xfId="0" applyFont="1" applyFill="1" applyBorder="1" applyAlignment="1">
      <alignment horizontal="center" vertical="center" wrapText="1"/>
    </xf>
    <xf numFmtId="0" fontId="30" fillId="4" borderId="15" xfId="0" applyFont="1" applyFill="1" applyBorder="1" applyAlignment="1">
      <alignment horizontal="center" vertical="center" wrapText="1"/>
    </xf>
    <xf numFmtId="0" fontId="38" fillId="9" borderId="42" xfId="5" applyFont="1" applyFill="1" applyBorder="1" applyAlignment="1">
      <alignment horizontal="center" vertical="center" wrapText="1"/>
    </xf>
    <xf numFmtId="0" fontId="38" fillId="9" borderId="43" xfId="5" applyFont="1" applyFill="1" applyBorder="1" applyAlignment="1">
      <alignment horizontal="center" vertical="center" wrapText="1"/>
    </xf>
    <xf numFmtId="0" fontId="38" fillId="9" borderId="44" xfId="5" applyFont="1" applyFill="1" applyBorder="1" applyAlignment="1">
      <alignment horizontal="center" vertical="center" wrapText="1"/>
    </xf>
    <xf numFmtId="0" fontId="52" fillId="0" borderId="137" xfId="72" applyFont="1" applyBorder="1" applyAlignment="1">
      <alignment horizontal="center" vertical="center"/>
    </xf>
    <xf numFmtId="0" fontId="52" fillId="0" borderId="138" xfId="72" applyFont="1" applyBorder="1" applyAlignment="1">
      <alignment horizontal="center" vertical="center"/>
    </xf>
    <xf numFmtId="0" fontId="52" fillId="0" borderId="139" xfId="72" applyFont="1" applyBorder="1" applyAlignment="1">
      <alignment horizontal="center" vertical="center"/>
    </xf>
    <xf numFmtId="0" fontId="52" fillId="0" borderId="140" xfId="72" applyFont="1" applyBorder="1" applyAlignment="1">
      <alignment horizontal="left" vertical="center"/>
    </xf>
    <xf numFmtId="0" fontId="52" fillId="0" borderId="141" xfId="72" applyFont="1" applyBorder="1" applyAlignment="1">
      <alignment horizontal="left" vertical="center"/>
    </xf>
    <xf numFmtId="0" fontId="52" fillId="0" borderId="142" xfId="72" applyFont="1" applyBorder="1" applyAlignment="1">
      <alignment horizontal="left" vertical="center"/>
    </xf>
    <xf numFmtId="0" fontId="52" fillId="0" borderId="140" xfId="72" applyFont="1" applyBorder="1" applyAlignment="1">
      <alignment horizontal="center" vertical="center"/>
    </xf>
    <xf numFmtId="0" fontId="52" fillId="0" borderId="143" xfId="72" applyFont="1" applyBorder="1" applyAlignment="1">
      <alignment horizontal="center" vertical="center"/>
    </xf>
    <xf numFmtId="0" fontId="52" fillId="0" borderId="144" xfId="72" applyFont="1" applyBorder="1" applyAlignment="1">
      <alignment horizontal="center" vertical="center"/>
    </xf>
    <xf numFmtId="0" fontId="52" fillId="15" borderId="145" xfId="106" applyFont="1" applyFill="1" applyBorder="1" applyAlignment="1">
      <alignment horizontal="center" vertical="center"/>
    </xf>
    <xf numFmtId="0" fontId="52" fillId="15" borderId="146" xfId="106" applyFont="1" applyFill="1" applyBorder="1" applyAlignment="1">
      <alignment horizontal="center" vertical="center"/>
    </xf>
    <xf numFmtId="0" fontId="52" fillId="15" borderId="147" xfId="106" applyFont="1" applyFill="1" applyBorder="1" applyAlignment="1">
      <alignment horizontal="center" vertical="center"/>
    </xf>
    <xf numFmtId="0" fontId="15" fillId="6" borderId="0" xfId="0" applyFont="1" applyFill="1" applyAlignment="1">
      <alignment horizontal="center" vertical="center" wrapText="1"/>
    </xf>
    <xf numFmtId="0" fontId="52" fillId="0" borderId="145" xfId="106" applyFont="1" applyBorder="1" applyAlignment="1">
      <alignment horizontal="center" vertical="center"/>
    </xf>
    <xf numFmtId="0" fontId="52" fillId="0" borderId="146" xfId="106" applyFont="1" applyBorder="1" applyAlignment="1">
      <alignment horizontal="center" vertical="center"/>
    </xf>
    <xf numFmtId="0" fontId="52" fillId="0" borderId="147" xfId="106" applyFont="1" applyBorder="1" applyAlignment="1">
      <alignment horizontal="center" vertical="center"/>
    </xf>
    <xf numFmtId="0" fontId="52" fillId="0" borderId="140" xfId="109" applyFont="1" applyBorder="1" applyAlignment="1">
      <alignment horizontal="right" vertical="center"/>
    </xf>
    <xf numFmtId="0" fontId="52" fillId="0" borderId="143" xfId="109" applyFont="1" applyBorder="1" applyAlignment="1">
      <alignment horizontal="right" vertical="center"/>
    </xf>
    <xf numFmtId="0" fontId="52" fillId="0" borderId="168" xfId="109" applyFont="1" applyBorder="1" applyAlignment="1">
      <alignment horizontal="right" vertical="center"/>
    </xf>
    <xf numFmtId="0" fontId="52" fillId="0" borderId="169" xfId="109" applyFont="1" applyBorder="1" applyAlignment="1">
      <alignment horizontal="right" vertical="center"/>
    </xf>
    <xf numFmtId="0" fontId="53" fillId="0" borderId="141" xfId="110" applyFont="1" applyBorder="1" applyAlignment="1">
      <alignment horizontal="left"/>
    </xf>
    <xf numFmtId="0" fontId="52" fillId="0" borderId="141" xfId="109" applyFont="1" applyBorder="1" applyAlignment="1">
      <alignment horizontal="left" vertical="center"/>
    </xf>
    <xf numFmtId="0" fontId="53" fillId="0" borderId="141" xfId="109" applyFont="1" applyBorder="1" applyAlignment="1">
      <alignment horizontal="left" vertical="center"/>
    </xf>
    <xf numFmtId="0" fontId="53" fillId="0" borderId="141" xfId="109" applyFont="1" applyBorder="1" applyAlignment="1">
      <alignment horizontal="left" vertical="center" wrapText="1"/>
    </xf>
    <xf numFmtId="0" fontId="55" fillId="0" borderId="135" xfId="72" applyFont="1" applyBorder="1" applyAlignment="1">
      <alignment horizontal="center" vertical="center"/>
    </xf>
    <xf numFmtId="0" fontId="55" fillId="0" borderId="136" xfId="72" applyFont="1" applyBorder="1" applyAlignment="1">
      <alignment horizontal="center" vertical="center"/>
    </xf>
    <xf numFmtId="0" fontId="55" fillId="0" borderId="162" xfId="72" applyFont="1" applyBorder="1" applyAlignment="1">
      <alignment horizontal="center" vertical="center"/>
    </xf>
    <xf numFmtId="0" fontId="52" fillId="0" borderId="163" xfId="72" applyFont="1" applyBorder="1" applyAlignment="1">
      <alignment horizontal="left" vertical="center"/>
    </xf>
    <xf numFmtId="0" fontId="52" fillId="0" borderId="164" xfId="72" applyFont="1" applyBorder="1" applyAlignment="1">
      <alignment horizontal="left" vertical="center"/>
    </xf>
    <xf numFmtId="0" fontId="52" fillId="0" borderId="165" xfId="72" applyFont="1" applyBorder="1" applyAlignment="1">
      <alignment horizontal="left" vertical="center"/>
    </xf>
    <xf numFmtId="0" fontId="52" fillId="0" borderId="157" xfId="72" applyFont="1" applyBorder="1" applyAlignment="1">
      <alignment horizontal="center" vertical="center"/>
    </xf>
    <xf numFmtId="0" fontId="52" fillId="0" borderId="158" xfId="72" applyFont="1" applyBorder="1" applyAlignment="1">
      <alignment horizontal="center" vertical="center"/>
    </xf>
    <xf numFmtId="0" fontId="52" fillId="0" borderId="143" xfId="72" applyFont="1" applyBorder="1" applyAlignment="1">
      <alignment horizontal="left" vertical="center"/>
    </xf>
    <xf numFmtId="49" fontId="52" fillId="0" borderId="153" xfId="108" applyNumberFormat="1" applyFont="1" applyFill="1" applyBorder="1" applyAlignment="1" applyProtection="1">
      <alignment horizontal="center" vertical="center"/>
    </xf>
    <xf numFmtId="49" fontId="52" fillId="0" borderId="154" xfId="108" applyNumberFormat="1" applyFont="1" applyFill="1" applyBorder="1" applyAlignment="1" applyProtection="1">
      <alignment horizontal="center" vertical="center"/>
    </xf>
    <xf numFmtId="0" fontId="52" fillId="15" borderId="167" xfId="106" applyFont="1" applyFill="1" applyBorder="1" applyAlignment="1">
      <alignment horizontal="center" vertical="center"/>
    </xf>
    <xf numFmtId="0" fontId="13" fillId="13" borderId="48" xfId="0" applyFont="1" applyFill="1" applyBorder="1" applyAlignment="1">
      <alignment horizontal="right" vertical="center"/>
    </xf>
    <xf numFmtId="0" fontId="13" fillId="13" borderId="51" xfId="0" applyFont="1" applyFill="1" applyBorder="1" applyAlignment="1">
      <alignment horizontal="right" vertical="center"/>
    </xf>
    <xf numFmtId="172" fontId="13" fillId="13" borderId="51" xfId="0" applyNumberFormat="1" applyFont="1" applyFill="1" applyBorder="1" applyAlignment="1">
      <alignment horizontal="left"/>
    </xf>
    <xf numFmtId="172" fontId="13" fillId="13" borderId="83" xfId="0" applyNumberFormat="1" applyFont="1" applyFill="1" applyBorder="1" applyAlignment="1">
      <alignment horizontal="left"/>
    </xf>
    <xf numFmtId="0" fontId="59" fillId="11" borderId="135" xfId="0" applyFont="1" applyFill="1" applyBorder="1" applyAlignment="1">
      <alignment horizontal="center" vertical="center"/>
    </xf>
    <xf numFmtId="0" fontId="59" fillId="11" borderId="136" xfId="0" applyFont="1" applyFill="1" applyBorder="1" applyAlignment="1">
      <alignment horizontal="center" vertical="center"/>
    </xf>
    <xf numFmtId="0" fontId="59" fillId="11" borderId="162" xfId="0" applyFont="1" applyFill="1" applyBorder="1" applyAlignment="1">
      <alignment horizontal="center" vertical="center"/>
    </xf>
    <xf numFmtId="0" fontId="34" fillId="0" borderId="172" xfId="0" applyFont="1" applyBorder="1" applyAlignment="1">
      <alignment horizontal="center" vertical="center"/>
    </xf>
    <xf numFmtId="0" fontId="34" fillId="0" borderId="63" xfId="0" applyFont="1" applyBorder="1" applyAlignment="1">
      <alignment horizontal="center" vertical="center"/>
    </xf>
    <xf numFmtId="0" fontId="34" fillId="0" borderId="173" xfId="0" applyFont="1" applyBorder="1" applyAlignment="1">
      <alignment horizontal="center" vertical="center"/>
    </xf>
    <xf numFmtId="0" fontId="34" fillId="0" borderId="11" xfId="0" applyFont="1" applyBorder="1" applyAlignment="1">
      <alignment horizontal="center" vertical="center"/>
    </xf>
    <xf numFmtId="0" fontId="34" fillId="0" borderId="0" xfId="0" applyFont="1" applyAlignment="1">
      <alignment horizontal="center" vertical="center"/>
    </xf>
    <xf numFmtId="0" fontId="34" fillId="0" borderId="12" xfId="0" applyFont="1" applyBorder="1" applyAlignment="1">
      <alignment horizontal="center" vertical="center"/>
    </xf>
    <xf numFmtId="0" fontId="13" fillId="0" borderId="180" xfId="0" applyFont="1" applyBorder="1" applyAlignment="1">
      <alignment horizontal="right" vertical="center"/>
    </xf>
    <xf numFmtId="0" fontId="13" fillId="0" borderId="112" xfId="0" applyFont="1" applyBorder="1" applyAlignment="1">
      <alignment horizontal="right" vertical="center"/>
    </xf>
    <xf numFmtId="0" fontId="13" fillId="0" borderId="113" xfId="0" applyFont="1" applyBorder="1" applyAlignment="1">
      <alignment horizontal="right" vertical="center"/>
    </xf>
    <xf numFmtId="0" fontId="13" fillId="0" borderId="177" xfId="0" applyFont="1" applyBorder="1" applyAlignment="1">
      <alignment horizontal="center" vertical="center"/>
    </xf>
    <xf numFmtId="0" fontId="13" fillId="0" borderId="177" xfId="0" applyFont="1" applyBorder="1" applyAlignment="1">
      <alignment horizontal="left" vertical="center" wrapText="1"/>
    </xf>
    <xf numFmtId="44" fontId="13" fillId="0" borderId="45" xfId="0" applyNumberFormat="1" applyFont="1" applyBorder="1" applyAlignment="1">
      <alignment horizontal="center" vertical="center"/>
    </xf>
    <xf numFmtId="44" fontId="13" fillId="0" borderId="46" xfId="0" applyNumberFormat="1" applyFont="1" applyBorder="1" applyAlignment="1">
      <alignment horizontal="center" vertical="center"/>
    </xf>
    <xf numFmtId="0" fontId="13" fillId="0" borderId="69" xfId="0" applyFont="1" applyBorder="1" applyAlignment="1">
      <alignment horizontal="right" vertical="center"/>
    </xf>
    <xf numFmtId="0" fontId="13" fillId="0" borderId="123" xfId="0" applyFont="1" applyBorder="1" applyAlignment="1">
      <alignment horizontal="right" vertical="center"/>
    </xf>
    <xf numFmtId="0" fontId="13" fillId="0" borderId="48" xfId="0" applyFont="1" applyBorder="1" applyAlignment="1">
      <alignment horizontal="right" vertical="center"/>
    </xf>
    <xf numFmtId="0" fontId="13" fillId="0" borderId="83" xfId="0" applyFont="1" applyBorder="1" applyAlignment="1">
      <alignment horizontal="right" vertical="center"/>
    </xf>
    <xf numFmtId="44" fontId="13" fillId="0" borderId="11" xfId="0" applyNumberFormat="1" applyFont="1" applyBorder="1" applyAlignment="1">
      <alignment horizontal="center" vertical="center"/>
    </xf>
    <xf numFmtId="10" fontId="13" fillId="0" borderId="12" xfId="0" applyNumberFormat="1" applyFont="1" applyBorder="1" applyAlignment="1">
      <alignment horizontal="center" vertical="center"/>
    </xf>
    <xf numFmtId="10" fontId="13" fillId="0" borderId="172" xfId="0" applyNumberFormat="1" applyFont="1" applyBorder="1" applyAlignment="1">
      <alignment horizontal="center" vertical="center"/>
    </xf>
    <xf numFmtId="10" fontId="13" fillId="0" borderId="173" xfId="0" applyNumberFormat="1" applyFont="1" applyBorder="1" applyAlignment="1">
      <alignment horizontal="center" vertical="center"/>
    </xf>
    <xf numFmtId="0" fontId="13" fillId="0" borderId="177" xfId="0" applyFont="1" applyBorder="1" applyAlignment="1">
      <alignment horizontal="left" vertical="center"/>
    </xf>
    <xf numFmtId="0" fontId="13" fillId="0" borderId="174" xfId="0" applyFont="1" applyBorder="1" applyAlignment="1">
      <alignment horizontal="center" vertical="center"/>
    </xf>
    <xf numFmtId="0" fontId="13" fillId="0" borderId="174" xfId="0" applyFont="1" applyBorder="1" applyAlignment="1">
      <alignment horizontal="left" vertical="center"/>
    </xf>
    <xf numFmtId="44" fontId="13" fillId="0" borderId="42" xfId="0" applyNumberFormat="1" applyFont="1" applyBorder="1" applyAlignment="1">
      <alignment horizontal="center" vertical="center"/>
    </xf>
    <xf numFmtId="44" fontId="13" fillId="0" borderId="44" xfId="0" applyNumberFormat="1" applyFont="1" applyBorder="1" applyAlignment="1">
      <alignment horizontal="center" vertical="center"/>
    </xf>
    <xf numFmtId="0" fontId="57" fillId="11" borderId="135" xfId="0" applyFont="1" applyFill="1" applyBorder="1" applyAlignment="1">
      <alignment horizontal="center" vertical="center"/>
    </xf>
    <xf numFmtId="0" fontId="57" fillId="11" borderId="136" xfId="0" applyFont="1" applyFill="1" applyBorder="1" applyAlignment="1">
      <alignment horizontal="center" vertical="center"/>
    </xf>
    <xf numFmtId="0" fontId="57" fillId="11" borderId="162" xfId="0" applyFont="1" applyFill="1" applyBorder="1" applyAlignment="1">
      <alignment horizontal="center" vertical="center"/>
    </xf>
    <xf numFmtId="0" fontId="58" fillId="0" borderId="70" xfId="0" applyFont="1" applyBorder="1" applyAlignment="1">
      <alignment horizontal="center" vertical="center"/>
    </xf>
    <xf numFmtId="0" fontId="58" fillId="0" borderId="24" xfId="0" applyFont="1" applyBorder="1" applyAlignment="1">
      <alignment horizontal="center" vertical="center"/>
    </xf>
    <xf numFmtId="0" fontId="58" fillId="0" borderId="47" xfId="0" applyFont="1" applyBorder="1" applyAlignment="1">
      <alignment horizontal="center" vertical="center"/>
    </xf>
    <xf numFmtId="0" fontId="58" fillId="0" borderId="60" xfId="0" applyFont="1" applyBorder="1" applyAlignment="1">
      <alignment horizontal="center" vertical="center"/>
    </xf>
    <xf numFmtId="0" fontId="58" fillId="0" borderId="22" xfId="0" applyFont="1" applyBorder="1" applyAlignment="1">
      <alignment horizontal="center" vertical="center"/>
    </xf>
    <xf numFmtId="0" fontId="58" fillId="0" borderId="61" xfId="0" applyFont="1" applyBorder="1" applyAlignment="1">
      <alignment horizontal="center" vertical="center"/>
    </xf>
    <xf numFmtId="0" fontId="58" fillId="0" borderId="172" xfId="0" applyFont="1" applyBorder="1" applyAlignment="1">
      <alignment horizontal="center" vertical="center"/>
    </xf>
    <xf numFmtId="0" fontId="58" fillId="0" borderId="63" xfId="0" applyFont="1" applyBorder="1" applyAlignment="1">
      <alignment horizontal="center" vertical="center"/>
    </xf>
    <xf numFmtId="0" fontId="58" fillId="0" borderId="173" xfId="0" applyFont="1" applyBorder="1" applyAlignment="1">
      <alignment horizontal="center" vertical="center"/>
    </xf>
    <xf numFmtId="0" fontId="13" fillId="16" borderId="174" xfId="0" applyFont="1" applyFill="1" applyBorder="1" applyAlignment="1">
      <alignment horizontal="center" vertical="center"/>
    </xf>
    <xf numFmtId="0" fontId="13" fillId="16" borderId="179" xfId="0" applyFont="1" applyFill="1" applyBorder="1" applyAlignment="1">
      <alignment horizontal="center" vertical="center"/>
    </xf>
    <xf numFmtId="0" fontId="13" fillId="16" borderId="175" xfId="0" applyFont="1" applyFill="1" applyBorder="1" applyAlignment="1">
      <alignment horizontal="center" vertical="center"/>
    </xf>
    <xf numFmtId="0" fontId="13" fillId="16" borderId="42" xfId="0" applyFont="1" applyFill="1" applyBorder="1" applyAlignment="1">
      <alignment horizontal="center" vertical="center"/>
    </xf>
    <xf numFmtId="0" fontId="13" fillId="16" borderId="44" xfId="0" applyFont="1" applyFill="1" applyBorder="1" applyAlignment="1">
      <alignment horizontal="center" vertical="center"/>
    </xf>
    <xf numFmtId="0" fontId="13" fillId="16" borderId="48" xfId="0" applyFont="1" applyFill="1" applyBorder="1" applyAlignment="1">
      <alignment horizontal="center" vertical="center"/>
    </xf>
    <xf numFmtId="0" fontId="13" fillId="16" borderId="83" xfId="0" applyFont="1" applyFill="1" applyBorder="1" applyAlignment="1">
      <alignment horizontal="center" vertical="center"/>
    </xf>
    <xf numFmtId="0" fontId="13" fillId="16" borderId="55" xfId="0" applyFont="1" applyFill="1" applyBorder="1" applyAlignment="1">
      <alignment horizontal="center" vertical="center"/>
    </xf>
    <xf numFmtId="0" fontId="13" fillId="16" borderId="56" xfId="0" applyFont="1" applyFill="1" applyBorder="1" applyAlignment="1">
      <alignment horizontal="center" vertical="center"/>
    </xf>
    <xf numFmtId="0" fontId="0" fillId="0" borderId="14" xfId="0" applyBorder="1" applyAlignment="1">
      <alignment horizontal="center"/>
    </xf>
    <xf numFmtId="0" fontId="0" fillId="0" borderId="24" xfId="0" applyBorder="1" applyAlignment="1">
      <alignment horizontal="center"/>
    </xf>
    <xf numFmtId="0" fontId="0" fillId="0" borderId="15" xfId="0" applyBorder="1" applyAlignment="1">
      <alignment horizontal="center"/>
    </xf>
    <xf numFmtId="0" fontId="13" fillId="4" borderId="14" xfId="0" applyFont="1" applyFill="1" applyBorder="1" applyAlignment="1">
      <alignment horizontal="center" vertical="center"/>
    </xf>
    <xf numFmtId="0" fontId="13" fillId="4" borderId="24" xfId="0" applyFont="1" applyFill="1" applyBorder="1" applyAlignment="1">
      <alignment horizontal="center" vertical="center"/>
    </xf>
    <xf numFmtId="0" fontId="13" fillId="4" borderId="15" xfId="0" applyFont="1" applyFill="1" applyBorder="1" applyAlignment="1">
      <alignment horizontal="center" vertical="center"/>
    </xf>
    <xf numFmtId="0" fontId="0" fillId="4" borderId="14" xfId="0" applyFill="1" applyBorder="1" applyAlignment="1">
      <alignment horizontal="center" vertical="center"/>
    </xf>
    <xf numFmtId="0" fontId="0" fillId="4" borderId="24" xfId="0" applyFill="1" applyBorder="1" applyAlignment="1">
      <alignment horizontal="center" vertical="center"/>
    </xf>
    <xf numFmtId="0" fontId="0" fillId="4" borderId="15" xfId="0" applyFill="1" applyBorder="1" applyAlignment="1">
      <alignment horizontal="center" vertical="center"/>
    </xf>
    <xf numFmtId="0" fontId="5" fillId="0" borderId="14" xfId="0" applyFont="1" applyBorder="1" applyAlignment="1">
      <alignment horizontal="center"/>
    </xf>
    <xf numFmtId="0" fontId="5" fillId="0" borderId="24" xfId="0" applyFont="1" applyBorder="1" applyAlignment="1">
      <alignment horizontal="center"/>
    </xf>
    <xf numFmtId="0" fontId="5" fillId="0" borderId="15" xfId="0" applyFont="1" applyBorder="1" applyAlignment="1">
      <alignment horizontal="center"/>
    </xf>
    <xf numFmtId="0" fontId="16" fillId="4" borderId="14" xfId="0" applyFont="1" applyFill="1" applyBorder="1" applyAlignment="1">
      <alignment horizontal="center" vertical="center" wrapText="1"/>
    </xf>
    <xf numFmtId="0" fontId="16" fillId="4" borderId="24" xfId="0" applyFont="1" applyFill="1" applyBorder="1" applyAlignment="1">
      <alignment horizontal="center" vertical="center" wrapText="1"/>
    </xf>
    <xf numFmtId="0" fontId="16" fillId="4" borderId="15" xfId="0" applyFont="1" applyFill="1" applyBorder="1" applyAlignment="1">
      <alignment horizontal="center" vertical="center" wrapText="1"/>
    </xf>
    <xf numFmtId="0" fontId="5" fillId="0" borderId="14" xfId="0" applyFont="1" applyBorder="1" applyAlignment="1">
      <alignment horizontal="center" vertical="center" wrapText="1"/>
    </xf>
    <xf numFmtId="0" fontId="5" fillId="0" borderId="15" xfId="0" applyFont="1" applyBorder="1" applyAlignment="1">
      <alignment horizontal="center" vertical="center" wrapText="1"/>
    </xf>
    <xf numFmtId="0" fontId="16" fillId="0" borderId="14"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vertical="center" wrapText="1"/>
    </xf>
    <xf numFmtId="0" fontId="5" fillId="0" borderId="13" xfId="0" applyFont="1" applyBorder="1" applyAlignment="1">
      <alignment horizontal="center"/>
    </xf>
    <xf numFmtId="0" fontId="14" fillId="0" borderId="13" xfId="0"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xf>
    <xf numFmtId="0" fontId="15" fillId="0" borderId="18" xfId="0" applyFont="1" applyBorder="1" applyAlignment="1">
      <alignment horizontal="center" vertical="center"/>
    </xf>
    <xf numFmtId="0" fontId="15" fillId="0" borderId="19" xfId="0" applyFont="1" applyBorder="1" applyAlignment="1">
      <alignment horizontal="center" vertical="center"/>
    </xf>
    <xf numFmtId="0" fontId="15" fillId="0" borderId="0" xfId="0" applyFont="1" applyAlignment="1">
      <alignment horizontal="center" vertical="center"/>
    </xf>
    <xf numFmtId="0" fontId="15" fillId="0" borderId="20" xfId="0" applyFont="1" applyBorder="1" applyAlignment="1">
      <alignment horizontal="center" vertical="center"/>
    </xf>
    <xf numFmtId="0" fontId="15" fillId="0" borderId="21" xfId="0" applyFont="1" applyBorder="1" applyAlignment="1">
      <alignment horizontal="center" vertical="center"/>
    </xf>
    <xf numFmtId="0" fontId="15" fillId="0" borderId="22" xfId="0" applyFont="1" applyBorder="1" applyAlignment="1">
      <alignment horizontal="center" vertical="center"/>
    </xf>
    <xf numFmtId="0" fontId="15" fillId="0" borderId="23" xfId="0" applyFont="1" applyBorder="1" applyAlignment="1">
      <alignment horizontal="center" vertical="center"/>
    </xf>
    <xf numFmtId="0" fontId="14" fillId="4" borderId="14" xfId="0" applyFont="1" applyFill="1" applyBorder="1" applyAlignment="1">
      <alignment horizontal="center"/>
    </xf>
    <xf numFmtId="0" fontId="14" fillId="4" borderId="24" xfId="0" applyFont="1" applyFill="1" applyBorder="1" applyAlignment="1">
      <alignment horizontal="center"/>
    </xf>
    <xf numFmtId="0" fontId="14" fillId="4" borderId="15" xfId="0" applyFont="1" applyFill="1" applyBorder="1" applyAlignment="1">
      <alignment horizontal="center"/>
    </xf>
    <xf numFmtId="0" fontId="34" fillId="0" borderId="0" xfId="0" applyFont="1" applyBorder="1" applyAlignment="1">
      <alignment horizontal="center" vertical="center"/>
    </xf>
    <xf numFmtId="0" fontId="0" fillId="0" borderId="0" xfId="0" applyBorder="1"/>
    <xf numFmtId="0" fontId="0" fillId="0" borderId="0" xfId="0" applyFill="1" applyBorder="1"/>
    <xf numFmtId="0" fontId="61" fillId="17" borderId="193" xfId="0" applyFont="1" applyFill="1" applyBorder="1" applyAlignment="1">
      <alignment horizontal="right" vertical="top" wrapText="1"/>
    </xf>
    <xf numFmtId="0" fontId="61" fillId="17" borderId="193" xfId="0" applyFont="1" applyFill="1" applyBorder="1" applyAlignment="1">
      <alignment horizontal="left" vertical="top" wrapText="1"/>
    </xf>
    <xf numFmtId="0" fontId="61" fillId="17" borderId="193" xfId="0" applyFont="1" applyFill="1" applyBorder="1" applyAlignment="1">
      <alignment horizontal="center" vertical="top" wrapText="1"/>
    </xf>
    <xf numFmtId="0" fontId="62" fillId="18" borderId="193" xfId="0" applyFont="1" applyFill="1" applyBorder="1" applyAlignment="1">
      <alignment horizontal="right" vertical="top" wrapText="1"/>
    </xf>
    <xf numFmtId="0" fontId="62" fillId="18" borderId="193" xfId="0" applyFont="1" applyFill="1" applyBorder="1" applyAlignment="1">
      <alignment horizontal="left" vertical="top" wrapText="1"/>
    </xf>
    <xf numFmtId="0" fontId="62" fillId="18" borderId="193" xfId="0" applyFont="1" applyFill="1" applyBorder="1" applyAlignment="1">
      <alignment horizontal="center" vertical="top" wrapText="1"/>
    </xf>
    <xf numFmtId="0" fontId="62" fillId="19" borderId="193" xfId="0" applyFont="1" applyFill="1" applyBorder="1" applyAlignment="1">
      <alignment horizontal="right" vertical="top" wrapText="1"/>
    </xf>
    <xf numFmtId="0" fontId="62" fillId="19" borderId="193" xfId="0" applyFont="1" applyFill="1" applyBorder="1" applyAlignment="1">
      <alignment horizontal="left" vertical="top" wrapText="1"/>
    </xf>
    <xf numFmtId="0" fontId="62" fillId="19" borderId="193" xfId="0" applyFont="1" applyFill="1" applyBorder="1" applyAlignment="1">
      <alignment horizontal="center" vertical="top" wrapText="1"/>
    </xf>
    <xf numFmtId="0" fontId="34" fillId="0" borderId="0" xfId="0" applyFont="1" applyBorder="1" applyAlignment="1">
      <alignment vertical="center"/>
    </xf>
    <xf numFmtId="0" fontId="61" fillId="17" borderId="0" xfId="0" applyFont="1" applyFill="1" applyBorder="1" applyAlignment="1">
      <alignment horizontal="right" vertical="top" wrapText="1"/>
    </xf>
    <xf numFmtId="0" fontId="61" fillId="17" borderId="0" xfId="0" applyFont="1" applyFill="1" applyBorder="1" applyAlignment="1">
      <alignment horizontal="left" vertical="top" wrapText="1"/>
    </xf>
    <xf numFmtId="0" fontId="61" fillId="17" borderId="0" xfId="0" applyFont="1" applyFill="1" applyBorder="1" applyAlignment="1">
      <alignment horizontal="center" vertical="top" wrapText="1"/>
    </xf>
    <xf numFmtId="0" fontId="62" fillId="18" borderId="0" xfId="0" applyFont="1" applyFill="1" applyBorder="1" applyAlignment="1">
      <alignment horizontal="right" vertical="top" wrapText="1"/>
    </xf>
    <xf numFmtId="0" fontId="62" fillId="18" borderId="0" xfId="0" applyFont="1" applyFill="1" applyBorder="1" applyAlignment="1">
      <alignment horizontal="left" vertical="top" wrapText="1"/>
    </xf>
    <xf numFmtId="0" fontId="62" fillId="18" borderId="0" xfId="0" applyFont="1" applyFill="1" applyBorder="1" applyAlignment="1">
      <alignment horizontal="center" vertical="top" wrapText="1"/>
    </xf>
    <xf numFmtId="0" fontId="62" fillId="19" borderId="0" xfId="0" applyFont="1" applyFill="1" applyBorder="1" applyAlignment="1">
      <alignment horizontal="right" vertical="top" wrapText="1"/>
    </xf>
    <xf numFmtId="0" fontId="62" fillId="19" borderId="0" xfId="0" applyFont="1" applyFill="1" applyBorder="1" applyAlignment="1">
      <alignment horizontal="left" vertical="top" wrapText="1"/>
    </xf>
    <xf numFmtId="0" fontId="62" fillId="19" borderId="0" xfId="0" applyFont="1" applyFill="1" applyBorder="1" applyAlignment="1">
      <alignment horizontal="center" vertical="top" wrapText="1"/>
    </xf>
    <xf numFmtId="0" fontId="59" fillId="11" borderId="0" xfId="0" applyFont="1" applyFill="1" applyBorder="1" applyAlignment="1">
      <alignment vertical="center"/>
    </xf>
    <xf numFmtId="0" fontId="61" fillId="17" borderId="11" xfId="0" applyFont="1" applyFill="1" applyBorder="1" applyAlignment="1">
      <alignment horizontal="right" vertical="top" wrapText="1"/>
    </xf>
    <xf numFmtId="0" fontId="61" fillId="17" borderId="12" xfId="0" applyFont="1" applyFill="1" applyBorder="1" applyAlignment="1">
      <alignment horizontal="right" vertical="top" wrapText="1"/>
    </xf>
    <xf numFmtId="0" fontId="62" fillId="18" borderId="11" xfId="0" applyFont="1" applyFill="1" applyBorder="1" applyAlignment="1">
      <alignment horizontal="right" vertical="top" wrapText="1"/>
    </xf>
    <xf numFmtId="0" fontId="62" fillId="19" borderId="11" xfId="0" applyFont="1" applyFill="1" applyBorder="1" applyAlignment="1">
      <alignment horizontal="right" vertical="top" wrapText="1"/>
    </xf>
    <xf numFmtId="0" fontId="62" fillId="18" borderId="172" xfId="0" applyFont="1" applyFill="1" applyBorder="1" applyAlignment="1">
      <alignment horizontal="right" vertical="top" wrapText="1"/>
    </xf>
    <xf numFmtId="0" fontId="62" fillId="18" borderId="63" xfId="0" applyFont="1" applyFill="1" applyBorder="1" applyAlignment="1">
      <alignment horizontal="left" vertical="top" wrapText="1"/>
    </xf>
    <xf numFmtId="0" fontId="62" fillId="18" borderId="63" xfId="0" applyFont="1" applyFill="1" applyBorder="1" applyAlignment="1">
      <alignment horizontal="center" vertical="top" wrapText="1"/>
    </xf>
    <xf numFmtId="0" fontId="62" fillId="18" borderId="63" xfId="0" applyFont="1" applyFill="1" applyBorder="1" applyAlignment="1">
      <alignment horizontal="right" vertical="top" wrapText="1"/>
    </xf>
    <xf numFmtId="172" fontId="0" fillId="0" borderId="0" xfId="0" applyNumberFormat="1" applyBorder="1"/>
    <xf numFmtId="10" fontId="62" fillId="18" borderId="12" xfId="0" applyNumberFormat="1" applyFont="1" applyFill="1" applyBorder="1" applyAlignment="1">
      <alignment horizontal="right" vertical="top" wrapText="1"/>
    </xf>
    <xf numFmtId="10" fontId="0" fillId="0" borderId="0" xfId="0" applyNumberFormat="1" applyBorder="1"/>
    <xf numFmtId="10" fontId="62" fillId="19" borderId="12" xfId="0" applyNumberFormat="1" applyFont="1" applyFill="1" applyBorder="1" applyAlignment="1">
      <alignment horizontal="right" vertical="top" wrapText="1"/>
    </xf>
    <xf numFmtId="10" fontId="62" fillId="18" borderId="173" xfId="0" applyNumberFormat="1" applyFont="1" applyFill="1" applyBorder="1" applyAlignment="1">
      <alignment horizontal="right" vertical="top" wrapText="1"/>
    </xf>
    <xf numFmtId="0" fontId="61" fillId="17" borderId="193" xfId="0" applyFont="1" applyFill="1" applyBorder="1" applyAlignment="1">
      <alignment horizontal="right" vertical="top" wrapText="1"/>
    </xf>
    <xf numFmtId="0" fontId="61" fillId="17" borderId="193" xfId="0" applyFont="1" applyFill="1" applyBorder="1" applyAlignment="1">
      <alignment horizontal="left" vertical="top" wrapText="1"/>
    </xf>
    <xf numFmtId="0" fontId="61" fillId="17" borderId="193" xfId="0" applyFont="1" applyFill="1" applyBorder="1" applyAlignment="1">
      <alignment horizontal="center" vertical="top" wrapText="1"/>
    </xf>
    <xf numFmtId="0" fontId="63" fillId="20" borderId="193" xfId="0" applyFont="1" applyFill="1" applyBorder="1" applyAlignment="1">
      <alignment horizontal="right" vertical="top" wrapText="1"/>
    </xf>
    <xf numFmtId="0" fontId="63" fillId="20" borderId="193" xfId="0" applyFont="1" applyFill="1" applyBorder="1" applyAlignment="1">
      <alignment horizontal="left" vertical="top" wrapText="1"/>
    </xf>
    <xf numFmtId="0" fontId="63" fillId="20" borderId="193" xfId="0" applyFont="1" applyFill="1" applyBorder="1" applyAlignment="1">
      <alignment horizontal="center" vertical="top" wrapText="1"/>
    </xf>
    <xf numFmtId="4" fontId="63" fillId="20" borderId="193" xfId="0" applyNumberFormat="1" applyFont="1" applyFill="1" applyBorder="1" applyAlignment="1">
      <alignment horizontal="right" vertical="top" wrapText="1"/>
    </xf>
    <xf numFmtId="0" fontId="63" fillId="21" borderId="193" xfId="0" applyFont="1" applyFill="1" applyBorder="1" applyAlignment="1">
      <alignment horizontal="right" vertical="top" wrapText="1"/>
    </xf>
    <xf numFmtId="0" fontId="63" fillId="21" borderId="193" xfId="0" applyFont="1" applyFill="1" applyBorder="1" applyAlignment="1">
      <alignment horizontal="left" vertical="top" wrapText="1"/>
    </xf>
    <xf numFmtId="0" fontId="63" fillId="21" borderId="193" xfId="0" applyFont="1" applyFill="1" applyBorder="1" applyAlignment="1">
      <alignment horizontal="center" vertical="top" wrapText="1"/>
    </xf>
    <xf numFmtId="4" fontId="63" fillId="21" borderId="193" xfId="0" applyNumberFormat="1" applyFont="1" applyFill="1" applyBorder="1" applyAlignment="1">
      <alignment horizontal="right" vertical="top" wrapText="1"/>
    </xf>
    <xf numFmtId="4" fontId="62" fillId="19" borderId="193" xfId="0" applyNumberFormat="1" applyFont="1" applyFill="1" applyBorder="1" applyAlignment="1">
      <alignment horizontal="right" vertical="top" wrapText="1"/>
    </xf>
    <xf numFmtId="0" fontId="34" fillId="0" borderId="194" xfId="0" applyFont="1" applyBorder="1" applyAlignment="1">
      <alignment horizontal="center" vertical="center"/>
    </xf>
    <xf numFmtId="0" fontId="34" fillId="0" borderId="195" xfId="0" applyFont="1" applyBorder="1" applyAlignment="1">
      <alignment horizontal="center" vertical="center"/>
    </xf>
    <xf numFmtId="0" fontId="34" fillId="0" borderId="196" xfId="0" applyFont="1" applyBorder="1" applyAlignment="1">
      <alignment horizontal="center" vertical="center"/>
    </xf>
    <xf numFmtId="0" fontId="61" fillId="17" borderId="197" xfId="0" applyFont="1" applyFill="1" applyBorder="1" applyAlignment="1">
      <alignment horizontal="right" vertical="top" wrapText="1"/>
    </xf>
    <xf numFmtId="0" fontId="61" fillId="17" borderId="198" xfId="0" applyFont="1" applyFill="1" applyBorder="1" applyAlignment="1">
      <alignment horizontal="right" vertical="top" wrapText="1"/>
    </xf>
    <xf numFmtId="0" fontId="63" fillId="20" borderId="197" xfId="0" applyFont="1" applyFill="1" applyBorder="1" applyAlignment="1">
      <alignment horizontal="right" vertical="top" wrapText="1"/>
    </xf>
    <xf numFmtId="0" fontId="63" fillId="21" borderId="197" xfId="0" applyFont="1" applyFill="1" applyBorder="1" applyAlignment="1">
      <alignment horizontal="right" vertical="top" wrapText="1"/>
    </xf>
    <xf numFmtId="0" fontId="62" fillId="19" borderId="197" xfId="0" applyFont="1" applyFill="1" applyBorder="1" applyAlignment="1">
      <alignment horizontal="right" vertical="top" wrapText="1"/>
    </xf>
    <xf numFmtId="0" fontId="62" fillId="19" borderId="199" xfId="0" applyFont="1" applyFill="1" applyBorder="1" applyAlignment="1">
      <alignment horizontal="right" vertical="top" wrapText="1"/>
    </xf>
    <xf numFmtId="0" fontId="62" fillId="19" borderId="200" xfId="0" applyFont="1" applyFill="1" applyBorder="1" applyAlignment="1">
      <alignment horizontal="left" vertical="top" wrapText="1"/>
    </xf>
    <xf numFmtId="0" fontId="62" fillId="19" borderId="200" xfId="0" applyFont="1" applyFill="1" applyBorder="1" applyAlignment="1">
      <alignment horizontal="center" vertical="top" wrapText="1"/>
    </xf>
    <xf numFmtId="0" fontId="62" fillId="19" borderId="200" xfId="0" applyFont="1" applyFill="1" applyBorder="1" applyAlignment="1">
      <alignment horizontal="right" vertical="top" wrapText="1"/>
    </xf>
    <xf numFmtId="4" fontId="62" fillId="19" borderId="200" xfId="0" applyNumberFormat="1" applyFont="1" applyFill="1" applyBorder="1" applyAlignment="1">
      <alignment horizontal="right" vertical="top" wrapText="1"/>
    </xf>
    <xf numFmtId="0" fontId="61" fillId="17" borderId="193" xfId="0" applyFont="1" applyFill="1" applyBorder="1" applyAlignment="1">
      <alignment horizontal="center" vertical="center" wrapText="1"/>
    </xf>
    <xf numFmtId="10" fontId="63" fillId="20" borderId="198" xfId="0" applyNumberFormat="1" applyFont="1" applyFill="1" applyBorder="1" applyAlignment="1">
      <alignment horizontal="right" vertical="top" wrapText="1"/>
    </xf>
    <xf numFmtId="10" fontId="63" fillId="20" borderId="201" xfId="0" applyNumberFormat="1" applyFont="1" applyFill="1" applyBorder="1" applyAlignment="1">
      <alignment horizontal="right" vertical="top" wrapText="1"/>
    </xf>
    <xf numFmtId="0" fontId="64" fillId="22" borderId="193" xfId="0" applyFont="1" applyFill="1" applyBorder="1" applyAlignment="1">
      <alignment horizontal="left" vertical="top" wrapText="1"/>
    </xf>
    <xf numFmtId="0" fontId="64" fillId="22" borderId="193" xfId="0" applyFont="1" applyFill="1" applyBorder="1" applyAlignment="1">
      <alignment horizontal="left" vertical="top" wrapText="1"/>
    </xf>
    <xf numFmtId="0" fontId="62" fillId="18" borderId="193" xfId="0" applyFont="1" applyFill="1" applyBorder="1" applyAlignment="1">
      <alignment horizontal="left" vertical="top" wrapText="1"/>
    </xf>
    <xf numFmtId="4" fontId="62" fillId="18" borderId="193" xfId="0" applyNumberFormat="1" applyFont="1" applyFill="1" applyBorder="1" applyAlignment="1">
      <alignment horizontal="right" vertical="top" wrapText="1"/>
    </xf>
    <xf numFmtId="0" fontId="63" fillId="20" borderId="193" xfId="0" applyFont="1" applyFill="1" applyBorder="1" applyAlignment="1">
      <alignment horizontal="left" vertical="top" wrapText="1"/>
    </xf>
    <xf numFmtId="0" fontId="63" fillId="21" borderId="193" xfId="0" applyFont="1" applyFill="1" applyBorder="1" applyAlignment="1">
      <alignment horizontal="left" vertical="top" wrapText="1"/>
    </xf>
    <xf numFmtId="0" fontId="62" fillId="18" borderId="202" xfId="0" applyFont="1" applyFill="1" applyBorder="1" applyAlignment="1">
      <alignment horizontal="left" vertical="top" wrapText="1"/>
    </xf>
    <xf numFmtId="0" fontId="62" fillId="19" borderId="193" xfId="0" applyFont="1" applyFill="1" applyBorder="1" applyAlignment="1">
      <alignment horizontal="left" vertical="top" wrapText="1"/>
    </xf>
    <xf numFmtId="0" fontId="47" fillId="0" borderId="13" xfId="5" applyFont="1" applyBorder="1" applyAlignment="1">
      <alignment horizontal="right" vertical="center" wrapText="1"/>
    </xf>
    <xf numFmtId="0" fontId="40" fillId="3" borderId="203" xfId="5" applyFont="1" applyFill="1" applyBorder="1" applyAlignment="1">
      <alignment horizontal="right" vertical="top" wrapText="1"/>
    </xf>
    <xf numFmtId="172" fontId="47" fillId="3" borderId="16" xfId="5" applyNumberFormat="1" applyFont="1" applyFill="1" applyBorder="1" applyAlignment="1">
      <alignment horizontal="left" vertical="center" wrapText="1"/>
    </xf>
    <xf numFmtId="0" fontId="47" fillId="3" borderId="18" xfId="5" applyFont="1" applyFill="1" applyBorder="1" applyAlignment="1">
      <alignment horizontal="left" vertical="center" wrapText="1"/>
    </xf>
    <xf numFmtId="0" fontId="40" fillId="3" borderId="100" xfId="5" applyFont="1" applyFill="1" applyBorder="1" applyAlignment="1">
      <alignment horizontal="right" vertical="center" wrapText="1"/>
    </xf>
    <xf numFmtId="0" fontId="40" fillId="3" borderId="100" xfId="5" applyFont="1" applyFill="1" applyBorder="1" applyAlignment="1">
      <alignment horizontal="center" vertical="center" wrapText="1"/>
    </xf>
    <xf numFmtId="0" fontId="64" fillId="22" borderId="204" xfId="0" applyFont="1" applyFill="1" applyBorder="1" applyAlignment="1">
      <alignment horizontal="left" vertical="top" wrapText="1"/>
    </xf>
    <xf numFmtId="0" fontId="64" fillId="22" borderId="204" xfId="0" applyFont="1" applyFill="1" applyBorder="1" applyAlignment="1">
      <alignment horizontal="left" vertical="top" wrapText="1"/>
    </xf>
    <xf numFmtId="0" fontId="44" fillId="11" borderId="135" xfId="5" applyFont="1" applyFill="1" applyBorder="1" applyAlignment="1">
      <alignment horizontal="center" vertical="center" wrapText="1"/>
    </xf>
    <xf numFmtId="0" fontId="44" fillId="11" borderId="136" xfId="5" applyFont="1" applyFill="1" applyBorder="1" applyAlignment="1">
      <alignment horizontal="center" vertical="center" wrapText="1"/>
    </xf>
    <xf numFmtId="0" fontId="44" fillId="11" borderId="162" xfId="5" applyFont="1" applyFill="1" applyBorder="1" applyAlignment="1">
      <alignment horizontal="center" vertical="center" wrapText="1"/>
    </xf>
    <xf numFmtId="0" fontId="64" fillId="22" borderId="205" xfId="0" applyFont="1" applyFill="1" applyBorder="1" applyAlignment="1">
      <alignment horizontal="left" vertical="top" wrapText="1"/>
    </xf>
    <xf numFmtId="4" fontId="64" fillId="22" borderId="206" xfId="0" applyNumberFormat="1" applyFont="1" applyFill="1" applyBorder="1" applyAlignment="1">
      <alignment horizontal="right" vertical="top" wrapText="1"/>
    </xf>
    <xf numFmtId="0" fontId="61" fillId="17" borderId="197" xfId="0" applyFont="1" applyFill="1" applyBorder="1" applyAlignment="1">
      <alignment horizontal="left" vertical="top" wrapText="1"/>
    </xf>
    <xf numFmtId="0" fontId="61" fillId="17" borderId="198" xfId="0" applyFont="1" applyFill="1" applyBorder="1" applyAlignment="1">
      <alignment horizontal="right" vertical="top" wrapText="1"/>
    </xf>
    <xf numFmtId="0" fontId="62" fillId="18" borderId="197" xfId="0" applyFont="1" applyFill="1" applyBorder="1" applyAlignment="1">
      <alignment horizontal="left" vertical="top" wrapText="1"/>
    </xf>
    <xf numFmtId="4" fontId="62" fillId="18" borderId="198" xfId="0" applyNumberFormat="1" applyFont="1" applyFill="1" applyBorder="1" applyAlignment="1">
      <alignment horizontal="right" vertical="top" wrapText="1"/>
    </xf>
    <xf numFmtId="0" fontId="63" fillId="20" borderId="197" xfId="0" applyFont="1" applyFill="1" applyBorder="1" applyAlignment="1">
      <alignment horizontal="left" vertical="top" wrapText="1"/>
    </xf>
    <xf numFmtId="4" fontId="63" fillId="20" borderId="198" xfId="0" applyNumberFormat="1" applyFont="1" applyFill="1" applyBorder="1" applyAlignment="1">
      <alignment horizontal="right" vertical="top" wrapText="1"/>
    </xf>
    <xf numFmtId="0" fontId="63" fillId="21" borderId="197" xfId="0" applyFont="1" applyFill="1" applyBorder="1" applyAlignment="1">
      <alignment horizontal="left" vertical="top" wrapText="1"/>
    </xf>
    <xf numFmtId="4" fontId="63" fillId="21" borderId="198" xfId="0" applyNumberFormat="1" applyFont="1" applyFill="1" applyBorder="1" applyAlignment="1">
      <alignment horizontal="right" vertical="top" wrapText="1"/>
    </xf>
    <xf numFmtId="0" fontId="63" fillId="17" borderId="11" xfId="0" applyFont="1" applyFill="1" applyBorder="1" applyAlignment="1">
      <alignment horizontal="right" vertical="top" wrapText="1"/>
    </xf>
    <xf numFmtId="0" fontId="63" fillId="17" borderId="0" xfId="0" applyFont="1" applyFill="1" applyBorder="1" applyAlignment="1">
      <alignment horizontal="right" vertical="top" wrapText="1"/>
    </xf>
    <xf numFmtId="4" fontId="63" fillId="17" borderId="0" xfId="0" applyNumberFormat="1" applyFont="1" applyFill="1" applyBorder="1" applyAlignment="1">
      <alignment horizontal="right" vertical="top" wrapText="1"/>
    </xf>
    <xf numFmtId="4" fontId="63" fillId="17" borderId="12" xfId="0" applyNumberFormat="1" applyFont="1" applyFill="1" applyBorder="1" applyAlignment="1">
      <alignment horizontal="right" vertical="top" wrapText="1"/>
    </xf>
    <xf numFmtId="0" fontId="65" fillId="17" borderId="11" xfId="0" applyFont="1" applyFill="1" applyBorder="1" applyAlignment="1">
      <alignment horizontal="right" vertical="top" wrapText="1"/>
    </xf>
    <xf numFmtId="0" fontId="65" fillId="17" borderId="0" xfId="0" applyFont="1" applyFill="1" applyBorder="1" applyAlignment="1">
      <alignment horizontal="right" vertical="top" wrapText="1"/>
    </xf>
    <xf numFmtId="4" fontId="65" fillId="17" borderId="12" xfId="0" applyNumberFormat="1" applyFont="1" applyFill="1" applyBorder="1" applyAlignment="1">
      <alignment horizontal="right" vertical="top" wrapText="1"/>
    </xf>
    <xf numFmtId="0" fontId="62" fillId="18" borderId="207" xfId="0" applyFont="1" applyFill="1" applyBorder="1" applyAlignment="1">
      <alignment horizontal="left" vertical="top" wrapText="1"/>
    </xf>
    <xf numFmtId="0" fontId="62" fillId="18" borderId="208" xfId="0" applyFont="1" applyFill="1" applyBorder="1" applyAlignment="1">
      <alignment horizontal="left" vertical="top" wrapText="1"/>
    </xf>
    <xf numFmtId="0" fontId="64" fillId="22" borderId="197" xfId="0" applyFont="1" applyFill="1" applyBorder="1" applyAlignment="1">
      <alignment horizontal="left" vertical="top" wrapText="1"/>
    </xf>
    <xf numFmtId="4" fontId="64" fillId="22" borderId="198" xfId="0" applyNumberFormat="1" applyFont="1" applyFill="1" applyBorder="1" applyAlignment="1">
      <alignment horizontal="right" vertical="top" wrapText="1"/>
    </xf>
    <xf numFmtId="0" fontId="62" fillId="19" borderId="197" xfId="0" applyFont="1" applyFill="1" applyBorder="1" applyAlignment="1">
      <alignment horizontal="left" vertical="top" wrapText="1"/>
    </xf>
    <xf numFmtId="4" fontId="62" fillId="19" borderId="198" xfId="0" applyNumberFormat="1" applyFont="1" applyFill="1" applyBorder="1" applyAlignment="1">
      <alignment horizontal="right" vertical="top" wrapText="1"/>
    </xf>
    <xf numFmtId="0" fontId="65" fillId="17" borderId="172" xfId="0" applyFont="1" applyFill="1" applyBorder="1" applyAlignment="1">
      <alignment horizontal="right" vertical="top" wrapText="1"/>
    </xf>
    <xf numFmtId="0" fontId="65" fillId="17" borderId="63" xfId="0" applyFont="1" applyFill="1" applyBorder="1" applyAlignment="1">
      <alignment horizontal="right" vertical="top" wrapText="1"/>
    </xf>
    <xf numFmtId="4" fontId="65" fillId="17" borderId="173" xfId="0" applyNumberFormat="1" applyFont="1" applyFill="1" applyBorder="1" applyAlignment="1">
      <alignment horizontal="right" vertical="top" wrapText="1"/>
    </xf>
    <xf numFmtId="10" fontId="47" fillId="0" borderId="13" xfId="5" applyNumberFormat="1" applyFont="1" applyBorder="1" applyAlignment="1">
      <alignment horizontal="left" vertical="center" wrapText="1"/>
    </xf>
    <xf numFmtId="10" fontId="47" fillId="0" borderId="46" xfId="5" applyNumberFormat="1" applyFont="1" applyBorder="1" applyAlignment="1">
      <alignment horizontal="left" vertical="center" wrapText="1"/>
    </xf>
    <xf numFmtId="172" fontId="40" fillId="0" borderId="100" xfId="5" applyNumberFormat="1" applyFont="1" applyFill="1" applyBorder="1" applyAlignment="1">
      <alignment horizontal="left" vertical="center" wrapText="1"/>
    </xf>
    <xf numFmtId="172" fontId="40" fillId="0" borderId="124" xfId="5" applyNumberFormat="1" applyFont="1" applyFill="1" applyBorder="1" applyAlignment="1">
      <alignment horizontal="left" vertical="center" wrapText="1"/>
    </xf>
    <xf numFmtId="0" fontId="40" fillId="0" borderId="19" xfId="5" applyFont="1" applyBorder="1" applyAlignment="1">
      <alignment horizontal="left" vertical="center" wrapText="1"/>
    </xf>
    <xf numFmtId="0" fontId="40" fillId="0" borderId="0" xfId="5" applyFont="1" applyBorder="1" applyAlignment="1">
      <alignment horizontal="left" vertical="center" wrapText="1"/>
    </xf>
    <xf numFmtId="0" fontId="40" fillId="0" borderId="12" xfId="5" applyFont="1" applyBorder="1" applyAlignment="1">
      <alignment horizontal="left" vertical="center" wrapText="1"/>
    </xf>
  </cellXfs>
  <cellStyles count="112">
    <cellStyle name="20% - Ênfase1 100" xfId="18" xr:uid="{00000000-0005-0000-0000-000000000000}"/>
    <cellStyle name="60% - Ênfase6 37" xfId="17" xr:uid="{00000000-0005-0000-0000-000001000000}"/>
    <cellStyle name="Excel Built-in Excel Built-in Excel Built-in Excel Built-in Excel Built-in Excel Built-in Excel Built-in Excel Built-in Separador de milhares 4" xfId="23" xr:uid="{00000000-0005-0000-0000-000002000000}"/>
    <cellStyle name="Excel Built-in Excel Built-in Excel Built-in Excel Built-in Excel Built-in Excel Built-in Excel Built-in Separador de milhares 4" xfId="16" xr:uid="{00000000-0005-0000-0000-000003000000}"/>
    <cellStyle name="Excel Built-in Normal" xfId="21" xr:uid="{00000000-0005-0000-0000-000004000000}"/>
    <cellStyle name="Excel Built-in Normal 1" xfId="25" xr:uid="{00000000-0005-0000-0000-000005000000}"/>
    <cellStyle name="Excel_BuiltIn_Comma" xfId="26" xr:uid="{00000000-0005-0000-0000-000006000000}"/>
    <cellStyle name="Heading" xfId="27" xr:uid="{00000000-0005-0000-0000-000007000000}"/>
    <cellStyle name="Heading1" xfId="28" xr:uid="{00000000-0005-0000-0000-000008000000}"/>
    <cellStyle name="Hiperlink 2" xfId="101" xr:uid="{00000000-0005-0000-0000-000009000000}"/>
    <cellStyle name="Moeda" xfId="104" builtinId="4"/>
    <cellStyle name="Moeda 2" xfId="6" xr:uid="{00000000-0005-0000-0000-00000A000000}"/>
    <cellStyle name="Moeda 2 2" xfId="10" xr:uid="{00000000-0005-0000-0000-00000B000000}"/>
    <cellStyle name="Moeda 2 3" xfId="14" xr:uid="{00000000-0005-0000-0000-00000C000000}"/>
    <cellStyle name="Moeda 3" xfId="1" xr:uid="{00000000-0005-0000-0000-00000D000000}"/>
    <cellStyle name="Moeda 4" xfId="8" xr:uid="{00000000-0005-0000-0000-00000E000000}"/>
    <cellStyle name="Moeda 5" xfId="12" xr:uid="{00000000-0005-0000-0000-00000F000000}"/>
    <cellStyle name="Moeda 6" xfId="102" xr:uid="{00000000-0005-0000-0000-000010000000}"/>
    <cellStyle name="Normal" xfId="0" builtinId="0"/>
    <cellStyle name="Normal 10" xfId="72" xr:uid="{00000000-0005-0000-0000-000012000000}"/>
    <cellStyle name="Normal 11" xfId="20" xr:uid="{00000000-0005-0000-0000-000013000000}"/>
    <cellStyle name="Normal 2" xfId="22" xr:uid="{00000000-0005-0000-0000-000014000000}"/>
    <cellStyle name="Normal 2 2" xfId="5" xr:uid="{00000000-0005-0000-0000-000015000000}"/>
    <cellStyle name="Normal 2 3" xfId="106" xr:uid="{90AA781A-37C9-48ED-A87E-9CA195F881BC}"/>
    <cellStyle name="Normal 2 3 2" xfId="110" xr:uid="{27206C68-4F1F-451C-BC4B-890DAB758BEE}"/>
    <cellStyle name="Normal 3" xfId="36" xr:uid="{00000000-0005-0000-0000-000016000000}"/>
    <cellStyle name="Normal 3 2" xfId="38" xr:uid="{00000000-0005-0000-0000-000017000000}"/>
    <cellStyle name="Normal 3 2 2" xfId="46" xr:uid="{00000000-0005-0000-0000-000018000000}"/>
    <cellStyle name="Normal 3 2 2 2" xfId="81" xr:uid="{00000000-0005-0000-0000-000019000000}"/>
    <cellStyle name="Normal 3 2 3" xfId="62" xr:uid="{00000000-0005-0000-0000-00001A000000}"/>
    <cellStyle name="Normal 3 2 3 2" xfId="87" xr:uid="{00000000-0005-0000-0000-00001B000000}"/>
    <cellStyle name="Normal 3 2 4" xfId="75" xr:uid="{00000000-0005-0000-0000-00001C000000}"/>
    <cellStyle name="Normal 3 2 5" xfId="95" xr:uid="{00000000-0005-0000-0000-00001D000000}"/>
    <cellStyle name="Normal 3 2_BOLETIM DE MEDIÇÃO" xfId="51" xr:uid="{00000000-0005-0000-0000-00001E000000}"/>
    <cellStyle name="Normal 3 3" xfId="44" xr:uid="{00000000-0005-0000-0000-00001F000000}"/>
    <cellStyle name="Normal 3 3 2" xfId="79" xr:uid="{00000000-0005-0000-0000-000020000000}"/>
    <cellStyle name="Normal 3 4" xfId="60" xr:uid="{00000000-0005-0000-0000-000021000000}"/>
    <cellStyle name="Normal 3 4 2" xfId="85" xr:uid="{00000000-0005-0000-0000-000022000000}"/>
    <cellStyle name="Normal 3 5" xfId="73" xr:uid="{00000000-0005-0000-0000-000023000000}"/>
    <cellStyle name="Normal 3 6" xfId="93" xr:uid="{00000000-0005-0000-0000-000024000000}"/>
    <cellStyle name="Normal 3_BOLETIM DE MEDIÇÃO" xfId="50" xr:uid="{00000000-0005-0000-0000-000025000000}"/>
    <cellStyle name="Normal 4" xfId="2" xr:uid="{00000000-0005-0000-0000-000026000000}"/>
    <cellStyle name="Normal 4 2" xfId="48" xr:uid="{00000000-0005-0000-0000-000027000000}"/>
    <cellStyle name="Normal 4 2 2" xfId="83" xr:uid="{00000000-0005-0000-0000-000028000000}"/>
    <cellStyle name="Normal 4 3" xfId="64" xr:uid="{00000000-0005-0000-0000-000029000000}"/>
    <cellStyle name="Normal 4 3 2" xfId="89" xr:uid="{00000000-0005-0000-0000-00002A000000}"/>
    <cellStyle name="Normal 4 4" xfId="77" xr:uid="{00000000-0005-0000-0000-00002B000000}"/>
    <cellStyle name="Normal 4 5" xfId="97" xr:uid="{00000000-0005-0000-0000-00002C000000}"/>
    <cellStyle name="Normal 4 6" xfId="40" xr:uid="{00000000-0005-0000-0000-00002D000000}"/>
    <cellStyle name="Normal 4_BOLETIM DE MEDIÇÃO" xfId="52" xr:uid="{00000000-0005-0000-0000-00002E000000}"/>
    <cellStyle name="Normal 5" xfId="43" xr:uid="{00000000-0005-0000-0000-00002F000000}"/>
    <cellStyle name="Normal 6" xfId="56" xr:uid="{00000000-0005-0000-0000-000030000000}"/>
    <cellStyle name="Normal 7" xfId="53" xr:uid="{00000000-0005-0000-0000-000031000000}"/>
    <cellStyle name="Normal 8" xfId="70" xr:uid="{00000000-0005-0000-0000-000032000000}"/>
    <cellStyle name="Normal 9" xfId="71" xr:uid="{00000000-0005-0000-0000-000033000000}"/>
    <cellStyle name="Normal_PP-VI" xfId="109" xr:uid="{B6F4603A-3509-4665-8702-0FD60A0B4E64}"/>
    <cellStyle name="Porcentagem" xfId="105" builtinId="5"/>
    <cellStyle name="Porcentagem 2" xfId="29" xr:uid="{00000000-0005-0000-0000-000034000000}"/>
    <cellStyle name="Porcentagem 2 4" xfId="107" xr:uid="{C72569FB-D339-44CD-9E7D-FD1B2563EF79}"/>
    <cellStyle name="Porcentagem 3" xfId="37" xr:uid="{00000000-0005-0000-0000-000035000000}"/>
    <cellStyle name="Porcentagem 3 2" xfId="39" xr:uid="{00000000-0005-0000-0000-000036000000}"/>
    <cellStyle name="Porcentagem 3 2 2" xfId="47" xr:uid="{00000000-0005-0000-0000-000037000000}"/>
    <cellStyle name="Porcentagem 3 2 2 2" xfId="82" xr:uid="{00000000-0005-0000-0000-000038000000}"/>
    <cellStyle name="Porcentagem 3 2 3" xfId="63" xr:uid="{00000000-0005-0000-0000-000039000000}"/>
    <cellStyle name="Porcentagem 3 2 3 2" xfId="88" xr:uid="{00000000-0005-0000-0000-00003A000000}"/>
    <cellStyle name="Porcentagem 3 2 4" xfId="76" xr:uid="{00000000-0005-0000-0000-00003B000000}"/>
    <cellStyle name="Porcentagem 3 2 5" xfId="96" xr:uid="{00000000-0005-0000-0000-00003C000000}"/>
    <cellStyle name="Porcentagem 3 3" xfId="45" xr:uid="{00000000-0005-0000-0000-00003D000000}"/>
    <cellStyle name="Porcentagem 3 3 2" xfId="80" xr:uid="{00000000-0005-0000-0000-00003E000000}"/>
    <cellStyle name="Porcentagem 3 4" xfId="61" xr:uid="{00000000-0005-0000-0000-00003F000000}"/>
    <cellStyle name="Porcentagem 3 4 2" xfId="86" xr:uid="{00000000-0005-0000-0000-000040000000}"/>
    <cellStyle name="Porcentagem 3 5" xfId="74" xr:uid="{00000000-0005-0000-0000-000041000000}"/>
    <cellStyle name="Porcentagem 3 6" xfId="94" xr:uid="{00000000-0005-0000-0000-000042000000}"/>
    <cellStyle name="Porcentagem 4" xfId="41" xr:uid="{00000000-0005-0000-0000-000043000000}"/>
    <cellStyle name="Porcentagem 4 2" xfId="49" xr:uid="{00000000-0005-0000-0000-000044000000}"/>
    <cellStyle name="Porcentagem 4 2 2" xfId="84" xr:uid="{00000000-0005-0000-0000-000045000000}"/>
    <cellStyle name="Porcentagem 4 3" xfId="65" xr:uid="{00000000-0005-0000-0000-000046000000}"/>
    <cellStyle name="Porcentagem 4 3 2" xfId="90" xr:uid="{00000000-0005-0000-0000-000047000000}"/>
    <cellStyle name="Porcentagem 4 4" xfId="78" xr:uid="{00000000-0005-0000-0000-000048000000}"/>
    <cellStyle name="Porcentagem 4 5" xfId="98" xr:uid="{00000000-0005-0000-0000-000049000000}"/>
    <cellStyle name="Porcentagem 5" xfId="66" xr:uid="{00000000-0005-0000-0000-00004A000000}"/>
    <cellStyle name="Porcentagem 6" xfId="100" xr:uid="{00000000-0005-0000-0000-00004B000000}"/>
    <cellStyle name="Result" xfId="30" xr:uid="{00000000-0005-0000-0000-00004C000000}"/>
    <cellStyle name="Result2" xfId="31" xr:uid="{00000000-0005-0000-0000-00004D000000}"/>
    <cellStyle name="Separador de milhares 2" xfId="33" xr:uid="{00000000-0005-0000-0000-00004E000000}"/>
    <cellStyle name="Separador de milhares 2 2" xfId="59" xr:uid="{00000000-0005-0000-0000-00004F000000}"/>
    <cellStyle name="Separador de milhares 2 3 2" xfId="111" xr:uid="{1B47C169-2F69-4D74-A945-2D06812F561C}"/>
    <cellStyle name="Separador de milhares 3" xfId="69" xr:uid="{00000000-0005-0000-0000-000050000000}"/>
    <cellStyle name="Separador de milhares 3 2" xfId="92" xr:uid="{00000000-0005-0000-0000-000051000000}"/>
    <cellStyle name="Separador de milhares 4" xfId="34" xr:uid="{00000000-0005-0000-0000-000052000000}"/>
    <cellStyle name="TableStyleLight1" xfId="4" xr:uid="{00000000-0005-0000-0000-000053000000}"/>
    <cellStyle name="TableStyleLight1 2" xfId="35" xr:uid="{00000000-0005-0000-0000-000054000000}"/>
    <cellStyle name="Texto Explicativo 2" xfId="42" xr:uid="{00000000-0005-0000-0000-000055000000}"/>
    <cellStyle name="Texto Explicativo 3" xfId="67" xr:uid="{00000000-0005-0000-0000-000056000000}"/>
    <cellStyle name="Texto Explicativo 4" xfId="55" xr:uid="{00000000-0005-0000-0000-000057000000}"/>
    <cellStyle name="Vírgula" xfId="103" builtinId="3"/>
    <cellStyle name="Vírgula 10" xfId="108" xr:uid="{5E4B5785-4514-4CB8-9C60-2DB58789B97F}"/>
    <cellStyle name="Vírgula 2" xfId="7" xr:uid="{00000000-0005-0000-0000-000059000000}"/>
    <cellStyle name="Vírgula 2 2" xfId="11" xr:uid="{00000000-0005-0000-0000-00005A000000}"/>
    <cellStyle name="Vírgula 2 2 2" xfId="57" xr:uid="{00000000-0005-0000-0000-00005B000000}"/>
    <cellStyle name="Vírgula 2 3" xfId="15" xr:uid="{00000000-0005-0000-0000-00005C000000}"/>
    <cellStyle name="Vírgula 2 4" xfId="24" xr:uid="{00000000-0005-0000-0000-00005D000000}"/>
    <cellStyle name="Vírgula 2 5" xfId="58" xr:uid="{00000000-0005-0000-0000-00005E000000}"/>
    <cellStyle name="Vírgula 3" xfId="3" xr:uid="{00000000-0005-0000-0000-00005F000000}"/>
    <cellStyle name="Vírgula 3 2" xfId="91" xr:uid="{00000000-0005-0000-0000-000060000000}"/>
    <cellStyle name="Vírgula 3 3" xfId="99" xr:uid="{00000000-0005-0000-0000-000061000000}"/>
    <cellStyle name="Vírgula 3 4" xfId="68" xr:uid="{00000000-0005-0000-0000-000062000000}"/>
    <cellStyle name="Vírgula 4" xfId="9" xr:uid="{00000000-0005-0000-0000-000063000000}"/>
    <cellStyle name="Vírgula 4 2" xfId="54" xr:uid="{00000000-0005-0000-0000-000064000000}"/>
    <cellStyle name="Vírgula 5" xfId="13" xr:uid="{00000000-0005-0000-0000-000065000000}"/>
    <cellStyle name="Vírgula 6" xfId="19" xr:uid="{00000000-0005-0000-0000-000066000000}"/>
    <cellStyle name="Vírgula 7" xfId="32" xr:uid="{00000000-0005-0000-0000-000067000000}"/>
  </cellStyles>
  <dxfs count="36">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microsoft.com/office/2017/10/relationships/person" Target="persons/person0.xml"/><Relationship Id="rId21" Type="http://schemas.openxmlformats.org/officeDocument/2006/relationships/sharedStrings" Target="sharedStrings.xml"/><Relationship Id="rId34" Type="http://schemas.microsoft.com/office/2017/10/relationships/person" Target="persons/person16.xml"/><Relationship Id="rId42" Type="http://schemas.microsoft.com/office/2017/10/relationships/person" Target="persons/person23.xml"/><Relationship Id="rId47" Type="http://schemas.microsoft.com/office/2017/10/relationships/person" Target="persons/person3.xml"/><Relationship Id="rId50" Type="http://schemas.microsoft.com/office/2017/10/relationships/person" Target="persons/person15.xml"/><Relationship Id="rId55" Type="http://schemas.microsoft.com/office/2017/10/relationships/person" Target="persons/person28.xml"/><Relationship Id="rId63" Type="http://schemas.microsoft.com/office/2017/10/relationships/person" Target="persons/person3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microsoft.com/office/2017/10/relationships/person" Target="persons/person10.xml"/><Relationship Id="rId11" Type="http://schemas.openxmlformats.org/officeDocument/2006/relationships/worksheet" Target="worksheets/sheet11.xml"/><Relationship Id="rId40" Type="http://schemas.microsoft.com/office/2017/10/relationships/person" Target="persons/person41.xml"/><Relationship Id="rId45" Type="http://schemas.microsoft.com/office/2017/10/relationships/person" Target="persons/person5.xml"/><Relationship Id="rId32" Type="http://schemas.microsoft.com/office/2017/10/relationships/person" Target="persons/person13.xml"/><Relationship Id="rId37" Type="http://schemas.microsoft.com/office/2017/10/relationships/person" Target="persons/person18.xml"/><Relationship Id="rId53" Type="http://schemas.microsoft.com/office/2017/10/relationships/person" Target="persons/person27.xml"/><Relationship Id="rId58" Type="http://schemas.microsoft.com/office/2017/10/relationships/person" Target="persons/person30.xml"/><Relationship Id="rId66" Type="http://schemas.microsoft.com/office/2017/10/relationships/person" Target="persons/person37.xml"/><Relationship Id="rId5" Type="http://schemas.openxmlformats.org/officeDocument/2006/relationships/worksheet" Target="worksheets/sheet5.xml"/><Relationship Id="rId61" Type="http://schemas.microsoft.com/office/2017/10/relationships/person" Target="persons/person31.xml"/><Relationship Id="rId19" Type="http://schemas.openxmlformats.org/officeDocument/2006/relationships/theme" Target="theme/theme1.xml"/><Relationship Id="rId14" Type="http://schemas.openxmlformats.org/officeDocument/2006/relationships/worksheet" Target="worksheets/sheet14.xml"/><Relationship Id="rId22" Type="http://schemas.microsoft.com/office/2017/10/relationships/person" Target="persons/person.xml"/><Relationship Id="rId64" Type="http://schemas.microsoft.com/office/2017/10/relationships/person" Target="persons/person40.xml"/><Relationship Id="rId56" Type="http://schemas.microsoft.com/office/2017/10/relationships/person" Target="persons/person2.xml"/><Relationship Id="rId48" Type="http://schemas.microsoft.com/office/2017/10/relationships/person" Target="persons/person24.xml"/><Relationship Id="rId27" Type="http://schemas.microsoft.com/office/2017/10/relationships/person" Target="persons/person8.xml"/><Relationship Id="rId43" Type="http://schemas.microsoft.com/office/2017/10/relationships/person" Target="persons/person1.xml"/><Relationship Id="rId35" Type="http://schemas.microsoft.com/office/2017/10/relationships/person" Target="persons/person20.xml"/><Relationship Id="rId30" Type="http://schemas.microsoft.com/office/2017/10/relationships/person" Target="persons/person12.xml"/><Relationship Id="rId8" Type="http://schemas.openxmlformats.org/officeDocument/2006/relationships/worksheet" Target="worksheets/sheet8.xml"/><Relationship Id="rId51" Type="http://schemas.microsoft.com/office/2017/10/relationships/person" Target="persons/person2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67" Type="http://schemas.microsoft.com/office/2017/10/relationships/person" Target="persons/person39.xml"/><Relationship Id="rId59" Type="http://schemas.microsoft.com/office/2017/10/relationships/person" Target="persons/person36.xml"/><Relationship Id="rId33" Type="http://schemas.microsoft.com/office/2017/10/relationships/person" Target="persons/person14.xml"/><Relationship Id="rId38" Type="http://schemas.microsoft.com/office/2017/10/relationships/person" Target="persons/person19.xml"/><Relationship Id="rId46" Type="http://schemas.microsoft.com/office/2017/10/relationships/person" Target="persons/person4.xml"/><Relationship Id="rId20" Type="http://schemas.openxmlformats.org/officeDocument/2006/relationships/styles" Target="styles.xml"/><Relationship Id="rId62" Type="http://schemas.microsoft.com/office/2017/10/relationships/person" Target="persons/person33.xml"/><Relationship Id="rId54" Type="http://schemas.microsoft.com/office/2017/10/relationships/person" Target="persons/person29.xml"/><Relationship Id="rId41" Type="http://schemas.microsoft.com/office/2017/10/relationships/person" Target="persons/person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calcChain" Target="calcChain.xml"/><Relationship Id="rId57" Type="http://schemas.microsoft.com/office/2017/10/relationships/person" Target="persons/person32.xml"/><Relationship Id="rId28" Type="http://schemas.microsoft.com/office/2017/10/relationships/person" Target="persons/person9.xml"/><Relationship Id="rId36" Type="http://schemas.microsoft.com/office/2017/10/relationships/person" Target="persons/person17.xml"/><Relationship Id="rId49" Type="http://schemas.microsoft.com/office/2017/10/relationships/person" Target="persons/person7.xml"/><Relationship Id="rId10" Type="http://schemas.openxmlformats.org/officeDocument/2006/relationships/worksheet" Target="worksheets/sheet10.xml"/><Relationship Id="rId65" Type="http://schemas.microsoft.com/office/2017/10/relationships/person" Target="persons/person38.xml"/><Relationship Id="rId44" Type="http://schemas.microsoft.com/office/2017/10/relationships/person" Target="persons/person22.xml"/><Relationship Id="rId31" Type="http://schemas.microsoft.com/office/2017/10/relationships/person" Target="persons/person11.xml"/><Relationship Id="rId52" Type="http://schemas.microsoft.com/office/2017/10/relationships/person" Target="persons/person25.xml"/><Relationship Id="rId60" Type="http://schemas.microsoft.com/office/2017/10/relationships/person" Target="persons/person3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1.xml"/><Relationship Id="rId39" Type="http://schemas.microsoft.com/office/2017/10/relationships/person" Target="persons/person2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0" i="0" u="none" strike="noStrike" kern="1200" cap="none" spc="0" normalizeH="0" baseline="0">
                <a:solidFill>
                  <a:schemeClr val="tx1">
                    <a:lumMod val="65000"/>
                    <a:lumOff val="35000"/>
                  </a:schemeClr>
                </a:solidFill>
                <a:latin typeface="+mj-lt"/>
                <a:ea typeface="+mj-ea"/>
                <a:cs typeface="+mj-cs"/>
              </a:defRPr>
            </a:pPr>
            <a:r>
              <a:rPr lang="en-US"/>
              <a:t>CURVA ABC</a:t>
            </a:r>
          </a:p>
        </c:rich>
      </c:tx>
      <c:overlay val="0"/>
      <c:spPr>
        <a:noFill/>
        <a:ln>
          <a:noFill/>
        </a:ln>
        <a:effectLst/>
      </c:spPr>
      <c:txPr>
        <a:bodyPr rot="0" spcFirstLastPara="1" vertOverflow="ellipsis" vert="horz" wrap="square" anchor="ctr" anchorCtr="1"/>
        <a:lstStyle/>
        <a:p>
          <a:pPr>
            <a:defRPr sz="2000" b="0" i="0" u="none" strike="noStrike" kern="1200" cap="none" spc="0" normalizeH="0" baseline="0">
              <a:solidFill>
                <a:schemeClr val="tx1">
                  <a:lumMod val="65000"/>
                  <a:lumOff val="35000"/>
                </a:schemeClr>
              </a:solidFill>
              <a:latin typeface="+mj-lt"/>
              <a:ea typeface="+mj-ea"/>
              <a:cs typeface="+mj-cs"/>
            </a:defRPr>
          </a:pPr>
          <a:endParaRPr lang="pt-BR"/>
        </a:p>
      </c:txPr>
    </c:title>
    <c:autoTitleDeleted val="0"/>
    <c:plotArea>
      <c:layout/>
      <c:lineChart>
        <c:grouping val="standard"/>
        <c:varyColors val="0"/>
        <c:ser>
          <c:idx val="0"/>
          <c:order val="0"/>
          <c:tx>
            <c:strRef>
              <c:f>'[1]Curva ABC'!$E$3</c:f>
              <c:strCache>
                <c:ptCount val="1"/>
                <c:pt idx="0">
                  <c:v>% ACUMULADA</c:v>
                </c:pt>
              </c:strCache>
            </c:strRef>
          </c:tx>
          <c:spPr>
            <a:ln w="38100" cap="rnd">
              <a:solidFill>
                <a:schemeClr val="accent1"/>
              </a:solidFill>
              <a:round/>
            </a:ln>
            <a:effectLst/>
          </c:spPr>
          <c:marker>
            <c:symbol val="none"/>
          </c:marker>
          <c:cat>
            <c:strRef>
              <c:f>'[1]Curva ABC'!$B$4:$B$22</c:f>
              <c:strCache>
                <c:ptCount val="19"/>
                <c:pt idx="0">
                  <c:v>INSTALAÇÕES ELÉTRICAS</c:v>
                </c:pt>
                <c:pt idx="1">
                  <c:v>SERVIÇOS COMPLEMENTARES</c:v>
                </c:pt>
                <c:pt idx="2">
                  <c:v>REVESTIMENTO</c:v>
                </c:pt>
                <c:pt idx="3">
                  <c:v>ESQUADRIAS</c:v>
                </c:pt>
                <c:pt idx="4">
                  <c:v>CLIMATIZAÇÃO E REFRIGERAÇÃO</c:v>
                </c:pt>
                <c:pt idx="5">
                  <c:v>ADMINISTRAÇÃO LOCAL DA OBRA</c:v>
                </c:pt>
                <c:pt idx="6">
                  <c:v>SUPERESTRUTURA</c:v>
                </c:pt>
                <c:pt idx="7">
                  <c:v>INFRAESTRUTURA</c:v>
                </c:pt>
                <c:pt idx="8">
                  <c:v>SERVIÇOS PRELIMINARES</c:v>
                </c:pt>
                <c:pt idx="9">
                  <c:v>ALVENARIA/VEDAÇÃO/DIVISÓRIA</c:v>
                </c:pt>
                <c:pt idx="10">
                  <c:v>COBERTA</c:v>
                </c:pt>
                <c:pt idx="11">
                  <c:v>PINTURA</c:v>
                </c:pt>
                <c:pt idx="12">
                  <c:v>IMPERMEABILIZAÇÃO </c:v>
                </c:pt>
                <c:pt idx="13">
                  <c:v>INSTALAÇÕES ESGOTO</c:v>
                </c:pt>
                <c:pt idx="14">
                  <c:v>INSTALAÇÕES DE ÁGUA FRIA</c:v>
                </c:pt>
                <c:pt idx="15">
                  <c:v>INSTALAÇÕES DE COMBATE A INCÊNDIO E PÂNICO</c:v>
                </c:pt>
                <c:pt idx="16">
                  <c:v>LOUÇAS, METAIS E ACESSÓRIOS</c:v>
                </c:pt>
                <c:pt idx="17">
                  <c:v>MOVIMENTO DE TERRA</c:v>
                </c:pt>
                <c:pt idx="18">
                  <c:v>LIMPEZA FINAL</c:v>
                </c:pt>
              </c:strCache>
            </c:strRef>
          </c:cat>
          <c:val>
            <c:numRef>
              <c:f>'[1]Curva ABC'!$E$4:$E$22</c:f>
              <c:numCache>
                <c:formatCode>General</c:formatCode>
                <c:ptCount val="19"/>
                <c:pt idx="0">
                  <c:v>0.20347930392124494</c:v>
                </c:pt>
                <c:pt idx="1">
                  <c:v>0.34132962493788888</c:v>
                </c:pt>
                <c:pt idx="2">
                  <c:v>0.46877652771417355</c:v>
                </c:pt>
                <c:pt idx="3">
                  <c:v>0.56842721366610482</c:v>
                </c:pt>
                <c:pt idx="4">
                  <c:v>0.64145137114202289</c:v>
                </c:pt>
                <c:pt idx="5">
                  <c:v>0.70542364384787692</c:v>
                </c:pt>
                <c:pt idx="6">
                  <c:v>0.75792906190313736</c:v>
                </c:pt>
                <c:pt idx="7">
                  <c:v>0.80838040955510526</c:v>
                </c:pt>
                <c:pt idx="8">
                  <c:v>0.85797948439964056</c:v>
                </c:pt>
                <c:pt idx="9">
                  <c:v>0.9007644416928865</c:v>
                </c:pt>
                <c:pt idx="10">
                  <c:v>0.92572552614901626</c:v>
                </c:pt>
                <c:pt idx="11">
                  <c:v>0.94498474363250196</c:v>
                </c:pt>
                <c:pt idx="12">
                  <c:v>0.96139777590092457</c:v>
                </c:pt>
                <c:pt idx="13">
                  <c:v>0.97353294201582186</c:v>
                </c:pt>
                <c:pt idx="14">
                  <c:v>0.98143198884864291</c:v>
                </c:pt>
                <c:pt idx="15">
                  <c:v>0.98921350604801883</c:v>
                </c:pt>
                <c:pt idx="16">
                  <c:v>0.99663094943839703</c:v>
                </c:pt>
                <c:pt idx="17">
                  <c:v>0.99922425944956217</c:v>
                </c:pt>
                <c:pt idx="18">
                  <c:v>0.99999999999999978</c:v>
                </c:pt>
              </c:numCache>
            </c:numRef>
          </c:val>
          <c:smooth val="0"/>
          <c:extLst>
            <c:ext xmlns:c16="http://schemas.microsoft.com/office/drawing/2014/chart" uri="{C3380CC4-5D6E-409C-BE32-E72D297353CC}">
              <c16:uniqueId val="{00000000-2BF3-4B69-8616-356FC9EDF307}"/>
            </c:ext>
          </c:extLst>
        </c:ser>
        <c:dLbls>
          <c:showLegendKey val="0"/>
          <c:showVal val="0"/>
          <c:showCatName val="0"/>
          <c:showSerName val="0"/>
          <c:showPercent val="0"/>
          <c:showBubbleSize val="0"/>
        </c:dLbls>
        <c:smooth val="0"/>
        <c:axId val="2041730927"/>
        <c:axId val="2041728847"/>
      </c:lineChart>
      <c:catAx>
        <c:axId val="204173092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mn-lt"/>
                <a:ea typeface="+mn-ea"/>
                <a:cs typeface="+mn-cs"/>
              </a:defRPr>
            </a:pPr>
            <a:endParaRPr lang="pt-BR"/>
          </a:p>
        </c:txPr>
        <c:crossAx val="2041728847"/>
        <c:crosses val="autoZero"/>
        <c:auto val="1"/>
        <c:lblAlgn val="ctr"/>
        <c:lblOffset val="100"/>
        <c:noMultiLvlLbl val="0"/>
      </c:catAx>
      <c:valAx>
        <c:axId val="2041728847"/>
        <c:scaling>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2041730927"/>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paperSize="9" orientation="landscape" horizontalDpi="360" verticalDpi="36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CURVA ABC DE SERVIÇOS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lineChart>
        <c:grouping val="standard"/>
        <c:varyColors val="0"/>
        <c:ser>
          <c:idx val="0"/>
          <c:order val="0"/>
          <c:spPr>
            <a:ln w="28575" cap="rnd">
              <a:solidFill>
                <a:schemeClr val="accent1"/>
              </a:solidFill>
              <a:round/>
            </a:ln>
            <a:effectLst/>
          </c:spPr>
          <c:marker>
            <c:symbol val="none"/>
          </c:marker>
          <c:cat>
            <c:strRef>
              <c:f>'CURVA ABC SERVIÇOS'!$C$5:$C$51</c:f>
              <c:strCache>
                <c:ptCount val="47"/>
                <c:pt idx="0">
                  <c:v>ASSENTAMENTO DE GUIA (MEIO-FIO) EM TRECHO CURVO, CONFECCIONADA EM CONCRETO PRÉ-FABRICADO, DIMENSÕES 100X15X13X30 CM (COMPRIMENTO X BASE INFERIOR X BASE SUPERIOR X ALTURA), PARA VIAS URBANAS (USO VIÁRIO). AF_06/2016</c:v>
                </c:pt>
                <c:pt idx="1">
                  <c:v>Planta - Alamanda amarela (allamanda cathartica), fornecimento e plantio</c:v>
                </c:pt>
                <c:pt idx="2">
                  <c:v>Granito preto flameado polido esp=2cm m2</c:v>
                </c:pt>
                <c:pt idx="3">
                  <c:v>EXECUÇÃO DE PASSEIO (CALÇADA) OU PISO DE CONCRETO COM CONCRETO MOLDADO IN LOCO, FEITO EM OBRA, ACABAMENTO CONVENCIONAL, ESPESSURA 6 CM, ARMADO. AF_08/2022</c:v>
                </c:pt>
                <c:pt idx="4">
                  <c:v>Tacha refletiva (tachão) bidirecional confeccionada em resina poliester com 2 pinos de aço 250 x 150 x 50 mm</c:v>
                </c:pt>
                <c:pt idx="5">
                  <c:v>LAJE PRE-MOLDADA P/PISO, SOBRECARGA 200KG/M2, VAOS ATE 3,50M/E=8CM, C/LAJOTAS E CAP.C/CONC FCK=20MPA, 4CM, INTER-EIXO 38CM, C/ESCORAMENTO (REAPR.3X) E FERRAGEM NEGATIVA</c:v>
                </c:pt>
                <c:pt idx="6">
                  <c:v>Reboco ou emboço externo, de parede, com argamassa traço t5 - 1:2:8 (cimento / cal / areia), espessura 2,5 cm</c:v>
                </c:pt>
                <c:pt idx="7">
                  <c:v>TRANSPORTE COM CAMINHÃO BASCULANTE DE 10 M³, EM VIA URBANA EM LEITO NATURAL (UNIDADE: M3XKM). AF_07/2020</c:v>
                </c:pt>
                <c:pt idx="8">
                  <c:v>Carga manual de material de 2ª categoria</c:v>
                </c:pt>
                <c:pt idx="9">
                  <c:v>MINI BALIZADOR EMBUTIDO DE PAREDE - COR BRANCO -POTÊNCIA: 1W - FLUXO LUMINOSO DA FONTE (lm): 80 - FLUXO LUMINOSO DA LUMINÁRIA (lm): 65- IRC: &gt;90 - EFICIÊNCIA LUMINOSA (lm/W): 87 - FACHO: 40° - TEMPERATURA DE COR (K): 2700- TENSÃO NOMINAL: 90~240V - GARANTI</c:v>
                </c:pt>
                <c:pt idx="10">
                  <c:v>ALVENARIA DE VEDAÇÃO DE BLOCOS CERÂMICOS FURADOS NA HORIZONTAL DE 14X9X19 CM (ESPESSURA 14 CM, BLOCO DEITADO) E ARGAMASSA DE ASSENTAMENTO COM PREPARO MANUAL. AF_12/2021</c:v>
                </c:pt>
                <c:pt idx="11">
                  <c:v>Pintura de faixa c/ termoplástico - 3 anos (p/ aspersão) - Rev 05</c:v>
                </c:pt>
                <c:pt idx="12">
                  <c:v>Barracão para Obras de Médio Porte Reaproveitamento 2 vezes</c:v>
                </c:pt>
                <c:pt idx="13">
                  <c:v>PLANTIO DE GRAMA ESMERALDA OU SÃO CARLOS OU CURITIBANA, EM PLACAS. AF_05/2022</c:v>
                </c:pt>
                <c:pt idx="14">
                  <c:v>Demolição de piso de alta resistência</c:v>
                </c:pt>
                <c:pt idx="15">
                  <c:v>FITA DE LED SILICONADA, 60 LEDS POR METRO, POTʎCIA 4,8 W/M</c:v>
                </c:pt>
                <c:pt idx="16">
                  <c:v>Fornecimento e espalhamento de terra vegetal preparada</c:v>
                </c:pt>
                <c:pt idx="17">
                  <c:v>Polimento de piso de alta resistência, novo- R1</c:v>
                </c:pt>
                <c:pt idx="18">
                  <c:v>ENGENHEIRO CIVIL DE OBRA JUNIOR COM ENCARGOS COMPLEMENTARES</c:v>
                </c:pt>
                <c:pt idx="19">
                  <c:v>MESTRE DE OBRAS COM ENCARGOS COMPLEMENTARES</c:v>
                </c:pt>
                <c:pt idx="20">
                  <c:v>Casca de pinus, fornecimento e colocação</c:v>
                </c:pt>
                <c:pt idx="21">
                  <c:v>EXECUÇÃO DE PAVIMENTO EM PISO INTERTRAVADO, COM BLOCO RETANGULAR DE 20 X 10 CM, ESPESSURA 10 CM. AF_10/2022</c:v>
                </c:pt>
                <c:pt idx="22">
                  <c:v>APLICAÇÃO MANUAL DE PINTURA COM TINTA TEXTURIZADA ACRÍLICA EM PAREDES EXTERNAS DE CASAS, UMA COR. AF_06/2014</c:v>
                </c:pt>
                <c:pt idx="23">
                  <c:v>Restauro - Argamassa traço(1:0,24:0,74) - Cal, arenoso e areia média - confecção mecânica e transporte</c:v>
                </c:pt>
                <c:pt idx="24">
                  <c:v>PISO EM GRANITO APLICADO EM CALÇADAS OU PISOS EXTERNOS. AF_05/2020</c:v>
                </c:pt>
                <c:pt idx="25">
                  <c:v>Execução de acabamento chanfrado (bisotado) em bordas de espelho</c:v>
                </c:pt>
                <c:pt idx="26">
                  <c:v>Ponto de tomada 2p+t, ABNT, 10 A, de uso geral, em pisos, com eletroduto de pvc rígido embutido, inclusive aterramento</c:v>
                </c:pt>
                <c:pt idx="27">
                  <c:v>Demolição de meio-fio granítico ou pre-moldado</c:v>
                </c:pt>
                <c:pt idx="28">
                  <c:v>ENCARREGADO GERAL COM ENCARGOS COMPLEMENTARES</c:v>
                </c:pt>
                <c:pt idx="29">
                  <c:v>Placa em acrílico branco leitoso dupla, tipo sanduiche, com aplicação de adesivo sobreposto</c:v>
                </c:pt>
                <c:pt idx="30">
                  <c:v>Sinalização Diurna com Tela tapume em pvc - 10 usos</c:v>
                </c:pt>
                <c:pt idx="31">
                  <c:v>LIMPEZA FINAL DA OBRA</c:v>
                </c:pt>
                <c:pt idx="32">
                  <c:v>TEXTURA ACRÍLICA, APLICAÇÃO MANUAL EM PAREDE, UMA DEMÃO. AF_09/2016</c:v>
                </c:pt>
                <c:pt idx="33">
                  <c:v>Compactação manual com compactador a percussão sapinho, sem controle do grau de compactação</c:v>
                </c:pt>
                <c:pt idx="34">
                  <c:v>Pintura de meio fio (caiação)</c:v>
                </c:pt>
                <c:pt idx="35">
                  <c:v>Placa de obra em chapa aço galvanizado, instalada - Rev 02_01/2022</c:v>
                </c:pt>
                <c:pt idx="36">
                  <c:v>Rampa padrão para acesso de deficientes a passeio público, em concreto simples Fck=25MPa, desempolada, com pintura indicativa em novacor, 02 demãos</c:v>
                </c:pt>
                <c:pt idx="37">
                  <c:v>Carga e descarga de meio-fio simples (sem sargeta)</c:v>
                </c:pt>
                <c:pt idx="38">
                  <c:v>PINTURA DE PISO COM TINTA ACRÍLICA, APLICAÇÃO MANUAL, 3 DEMÃOS, INCLUSO FUNDO PREPARADOR. AF_05/2021</c:v>
                </c:pt>
                <c:pt idx="39">
                  <c:v>Piso tátil direcional e/ou alerta, de concreto, na cor natural, p/deficientes visuais, dimensões 25x25cm, aplicado com argamassa industrializada ac-ii, rejuntado, exclusive regularização de base</c:v>
                </c:pt>
                <c:pt idx="40">
                  <c:v>Colchão de areia</c:v>
                </c:pt>
                <c:pt idx="41">
                  <c:v>CHAPISCO APLICADO EM ALVENARIA (SEM PRESENÇA DE VÃOS) E ESTRUTURAS DE CONCRETO DE FACHADA, COM COLHER DE PEDREIRO.  ARGAMASSA TRAÇO 1:3 COM PREPARO MANUAL. AF_10/2022</c:v>
                </c:pt>
                <c:pt idx="42">
                  <c:v>Cabo de cobre PP Cordplast 3 x 4.0 mm2, 450/750v - fornecimento</c:v>
                </c:pt>
                <c:pt idx="43">
                  <c:v>POLIMENTO PISOS GRANITO</c:v>
                </c:pt>
                <c:pt idx="44">
                  <c:v>Muda de palmeira, areca, h=1,50 m, fornecimento e plantio</c:v>
                </c:pt>
                <c:pt idx="45">
                  <c:v>RELÉ FOTOELÉTRICO PARA COMANDO DE ILUMINAÇÃO EXTERNA 1000 W - FORNECIMENTO E INSTALAÇÃO. AF_08/2020</c:v>
                </c:pt>
                <c:pt idx="46">
                  <c:v>LIMPEZA MANUAL DE VEGETAÇÃO EM TERRENO COM ENXADA.AF_05/2018</c:v>
                </c:pt>
              </c:strCache>
            </c:strRef>
          </c:cat>
          <c:val>
            <c:numRef>
              <c:f>'CURVA ABC SERVIÇOS'!$J$5:$J$51</c:f>
              <c:numCache>
                <c:formatCode>0.00%</c:formatCode>
                <c:ptCount val="47"/>
                <c:pt idx="0">
                  <c:v>7.3099999999999998E-2</c:v>
                </c:pt>
                <c:pt idx="1">
                  <c:v>0.14549999999999999</c:v>
                </c:pt>
                <c:pt idx="2">
                  <c:v>0.20680000000000001</c:v>
                </c:pt>
                <c:pt idx="3">
                  <c:v>0.26629999999999998</c:v>
                </c:pt>
                <c:pt idx="4">
                  <c:v>0.32150000000000001</c:v>
                </c:pt>
                <c:pt idx="5">
                  <c:v>0.3644</c:v>
                </c:pt>
                <c:pt idx="6">
                  <c:v>0.4052</c:v>
                </c:pt>
                <c:pt idx="7">
                  <c:v>0.44579999999999997</c:v>
                </c:pt>
                <c:pt idx="8">
                  <c:v>0.48299999999999998</c:v>
                </c:pt>
                <c:pt idx="9">
                  <c:v>0.51890000000000003</c:v>
                </c:pt>
                <c:pt idx="10">
                  <c:v>0.55230000000000001</c:v>
                </c:pt>
                <c:pt idx="11">
                  <c:v>0.58489999999999998</c:v>
                </c:pt>
                <c:pt idx="12">
                  <c:v>0.61429999999999996</c:v>
                </c:pt>
                <c:pt idx="13">
                  <c:v>0.64349999999999996</c:v>
                </c:pt>
                <c:pt idx="14">
                  <c:v>0.66990000000000005</c:v>
                </c:pt>
                <c:pt idx="15">
                  <c:v>0.69510000000000005</c:v>
                </c:pt>
                <c:pt idx="16">
                  <c:v>0.72019999999999995</c:v>
                </c:pt>
                <c:pt idx="17">
                  <c:v>0.74529999999999996</c:v>
                </c:pt>
                <c:pt idx="18">
                  <c:v>0.7661</c:v>
                </c:pt>
                <c:pt idx="19">
                  <c:v>0.7853</c:v>
                </c:pt>
                <c:pt idx="20">
                  <c:v>0.80379999999999996</c:v>
                </c:pt>
                <c:pt idx="21">
                  <c:v>0.82140000000000002</c:v>
                </c:pt>
                <c:pt idx="22">
                  <c:v>0.83840000000000003</c:v>
                </c:pt>
                <c:pt idx="23">
                  <c:v>0.85419999999999996</c:v>
                </c:pt>
                <c:pt idx="24">
                  <c:v>0.86939999999999995</c:v>
                </c:pt>
                <c:pt idx="25">
                  <c:v>0.88390000000000002</c:v>
                </c:pt>
                <c:pt idx="26">
                  <c:v>0.89829999999999999</c:v>
                </c:pt>
                <c:pt idx="27">
                  <c:v>0.91279999999999994</c:v>
                </c:pt>
                <c:pt idx="28">
                  <c:v>0.92549999999999999</c:v>
                </c:pt>
                <c:pt idx="29">
                  <c:v>0.93600000000000005</c:v>
                </c:pt>
                <c:pt idx="30">
                  <c:v>0.94310000000000005</c:v>
                </c:pt>
                <c:pt idx="31">
                  <c:v>0.95</c:v>
                </c:pt>
                <c:pt idx="32">
                  <c:v>0.95679999999999998</c:v>
                </c:pt>
                <c:pt idx="33">
                  <c:v>0.96299999999999997</c:v>
                </c:pt>
                <c:pt idx="34">
                  <c:v>0.96840000000000004</c:v>
                </c:pt>
                <c:pt idx="35">
                  <c:v>0.97360000000000002</c:v>
                </c:pt>
                <c:pt idx="36">
                  <c:v>0.97819999999999996</c:v>
                </c:pt>
                <c:pt idx="37">
                  <c:v>0.98240000000000005</c:v>
                </c:pt>
                <c:pt idx="38">
                  <c:v>0.98629999999999995</c:v>
                </c:pt>
                <c:pt idx="39">
                  <c:v>0.99</c:v>
                </c:pt>
                <c:pt idx="40">
                  <c:v>0.99329999999999996</c:v>
                </c:pt>
                <c:pt idx="41">
                  <c:v>0.99660000000000004</c:v>
                </c:pt>
                <c:pt idx="42">
                  <c:v>0.99829999999999997</c:v>
                </c:pt>
                <c:pt idx="43">
                  <c:v>0.99919999999999998</c:v>
                </c:pt>
                <c:pt idx="44">
                  <c:v>0.99960000000000004</c:v>
                </c:pt>
                <c:pt idx="45">
                  <c:v>0.99990000000000001</c:v>
                </c:pt>
                <c:pt idx="46">
                  <c:v>1</c:v>
                </c:pt>
              </c:numCache>
            </c:numRef>
          </c:val>
          <c:smooth val="0"/>
          <c:extLst>
            <c:ext xmlns:c16="http://schemas.microsoft.com/office/drawing/2014/chart" uri="{C3380CC4-5D6E-409C-BE32-E72D297353CC}">
              <c16:uniqueId val="{00000000-BAB3-440C-AFB8-EA3DB78D5B23}"/>
            </c:ext>
          </c:extLst>
        </c:ser>
        <c:dLbls>
          <c:showLegendKey val="0"/>
          <c:showVal val="0"/>
          <c:showCatName val="0"/>
          <c:showSerName val="0"/>
          <c:showPercent val="0"/>
          <c:showBubbleSize val="0"/>
        </c:dLbls>
        <c:smooth val="0"/>
        <c:axId val="983389583"/>
        <c:axId val="983392463"/>
      </c:lineChart>
      <c:catAx>
        <c:axId val="98338958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983392463"/>
        <c:crosses val="autoZero"/>
        <c:auto val="1"/>
        <c:lblAlgn val="ctr"/>
        <c:lblOffset val="100"/>
        <c:noMultiLvlLbl val="0"/>
      </c:catAx>
      <c:valAx>
        <c:axId val="983392463"/>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983389583"/>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CURVA</a:t>
            </a:r>
            <a:r>
              <a:rPr lang="en-US" baseline="0"/>
              <a:t> ABC INSUMO</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lineChart>
        <c:grouping val="standard"/>
        <c:varyColors val="0"/>
        <c:ser>
          <c:idx val="0"/>
          <c:order val="0"/>
          <c:tx>
            <c:strRef>
              <c:f>'CURVA ABC INSUMOS'!$L$6</c:f>
              <c:strCache>
                <c:ptCount val="1"/>
                <c:pt idx="0">
                  <c:v>12,66%</c:v>
                </c:pt>
              </c:strCache>
            </c:strRef>
          </c:tx>
          <c:spPr>
            <a:ln w="28575" cap="rnd">
              <a:solidFill>
                <a:schemeClr val="accent1"/>
              </a:solidFill>
              <a:round/>
            </a:ln>
            <a:effectLst/>
          </c:spPr>
          <c:marker>
            <c:symbol val="none"/>
          </c:marker>
          <c:cat>
            <c:strRef>
              <c:f>'CURVA ABC INSUMOS'!$C$7:$C$251</c:f>
              <c:strCache>
                <c:ptCount val="245"/>
                <c:pt idx="0">
                  <c:v>Granito preto flameado polido esp=2cm m2</c:v>
                </c:pt>
                <c:pt idx="1">
                  <c:v>Planta - Alamanda (allamanda cathartica) un</c:v>
                </c:pt>
                <c:pt idx="2">
                  <c:v>Tacha refletiva (tachão) bidirecional confeccionada em resina poliéster com 2 pinos de aço 250 x 150 x 50 mm un</c:v>
                </c:pt>
                <c:pt idx="3">
                  <c:v>PEDREIRO (HORISTA)</c:v>
                </c:pt>
                <c:pt idx="4">
                  <c:v>MEIO-FIO OU GUIA DE CONCRETO, PRE-MOLDADO, COMP 1 M, *30 X 12/15* CM (H X L1/L2)</c:v>
                </c:pt>
                <c:pt idx="5">
                  <c:v>Arandela em alumínio fundido, linha edra, ref. 178 da Dimlux ou similar un</c:v>
                </c:pt>
                <c:pt idx="6">
                  <c:v>TELA DE ACO SOLDADA NERVURADA, CA-60, Q-196, (3,11 KG/M2), DIAMETRO DO FIO = 5,0 MM, LARGURA = 2,45 M, ESPACAMENTO DA MALHA = 10 X 10 CM</c:v>
                </c:pt>
                <c:pt idx="7">
                  <c:v>Terra vegetal m3</c:v>
                </c:pt>
                <c:pt idx="8">
                  <c:v>Massa termoplástica para aspersão Kg</c:v>
                </c:pt>
                <c:pt idx="9">
                  <c:v>LAJE PRE-MOLDADA CONVENCIONAL (LAJOTAS + VIGOTAS) PARA PISO, UNIDIRECIONAL, SOBRECARGA DE 200 KG/M2, VAO ATE 3,50 M (SEM COLOCACAO)</c:v>
                </c:pt>
                <c:pt idx="10">
                  <c:v>Polimento de piso novo de alta resitência m2</c:v>
                </c:pt>
                <c:pt idx="11">
                  <c:v>GRAMA ESMERALDA OU SAO CARLOS OU CURITIBANA, EM PLACAS, SEM PLANTIO</c:v>
                </c:pt>
                <c:pt idx="12">
                  <c:v>CIMENTO PORTLAND COMPOSTO CP II-32</c:v>
                </c:pt>
                <c:pt idx="13">
                  <c:v>FITA LED SILICONADA ROLO 5M, 60 LED/M, POTENCIA 4,8 W/M</c:v>
                </c:pt>
                <c:pt idx="14">
                  <c:v>OLEO DIESEL COMBUSTIVEL COMUM</c:v>
                </c:pt>
                <c:pt idx="15">
                  <c:v>ENGENHEIRO CIVIL DE OBRA JUNIOR</c:v>
                </c:pt>
                <c:pt idx="16">
                  <c:v>CAL HIDRATADA CH-I PARA ARGAMASSAS</c:v>
                </c:pt>
                <c:pt idx="17">
                  <c:v>MESTRE DE OBRAS (HORISTA)</c:v>
                </c:pt>
                <c:pt idx="18">
                  <c:v>MASSA PREMIUM PARA TEXTURA LISA DE BASE ACRILICA, USO INTERNO E EXTERNO</c:v>
                </c:pt>
                <c:pt idx="19">
                  <c:v>Execução de acabamento chanfrado (bisotado )em bordas de espelho Execução de acabamento chanfrado (bisotado) em bordas de espelho m</c:v>
                </c:pt>
                <c:pt idx="20">
                  <c:v>Almoço (Participação do empregador) un</c:v>
                </c:pt>
                <c:pt idx="21">
                  <c:v>Casca de pinus kg</c:v>
                </c:pt>
                <c:pt idx="22">
                  <c:v>CAMINHAO TRUCADO, PESO BRUTO TOTAL 23000 KG, CARGA UTIL MAXIMA 15285 KG, DISTANCIA ENTRE EIXOS 4,80 M, POTENCIA 326 CV (INCLUI CABINE E CHASSI, NAO INCLUI CARROCERIA)</c:v>
                </c:pt>
                <c:pt idx="23">
                  <c:v>BLOQUETE/PISO INTERTRAVADO DE CONCRETO - MODELO ONDA/16 FACES/RETANGULAR/TIJOLINHO/PAVER/HOLANDES/PARALELEPIPEDO, 20 CM X 10 CM, E = 10 CM, RESISTENCIA DE 35 MPA (NBR 9781), COR NATURAL</c:v>
                </c:pt>
                <c:pt idx="24">
                  <c:v>PISO EM GRANITO, POLIDO, TIPO ANDORINHA/ QUARTZ/ CASTELO/ CORUMBA OU OUTROS EQUIVALENTES DA REGIAO, FORMATO MENOR OU IGUAL A 3025 CM2, E=  *2* CM</c:v>
                </c:pt>
                <c:pt idx="25">
                  <c:v>ENCARREGADO GERAL DE OBRAS (HORISTA)</c:v>
                </c:pt>
                <c:pt idx="26">
                  <c:v>ELETRICISTA (HORISTA)</c:v>
                </c:pt>
                <c:pt idx="27">
                  <c:v>Placa em acrílico branco leitoso dupla, tipo sanduiche, com aplicação de adesivo sobreposto m2</c:v>
                </c:pt>
                <c:pt idx="28">
                  <c:v>BLOCO CERAMICO / TIJOLO VAZADO PARA ALVENARIA DE VEDACAO, 6 FUROS NA HORIZONTAL, 9 X 14 X 19 CM (L X A X C)</c:v>
                </c:pt>
                <c:pt idx="29">
                  <c:v>PINTOR (HORISTA)</c:v>
                </c:pt>
                <c:pt idx="30">
                  <c:v>JARDINEIRO (HORISTA)</c:v>
                </c:pt>
                <c:pt idx="31">
                  <c:v>ALIMENTACAO - HORISTA (COLETADO CAIXA - ENCARGOS COMPLEMENTARES)</c:v>
                </c:pt>
                <c:pt idx="32">
                  <c:v>Cesta Básica un</c:v>
                </c:pt>
                <c:pt idx="33">
                  <c:v>AREIA MEDIA - POSTO JAZIDA/FORNECEDOR (RETIRADO NA JAZIDA, SEM TRANSPORTE)</c:v>
                </c:pt>
                <c:pt idx="34">
                  <c:v>EXAMES - HORISTA (COLETADO CAIXA - ENCARGOS COMPLEMENTARES)</c:v>
                </c:pt>
                <c:pt idx="35">
                  <c:v>Refeição - café da manhã ( café com leite e dois pães com manteiga) un</c:v>
                </c:pt>
                <c:pt idx="36">
                  <c:v>Compensado resinado 10mm - Madeirit ou similar m2</c:v>
                </c:pt>
                <c:pt idx="37">
                  <c:v>CARPINTEIRO DE FORMAS (HORISTA)</c:v>
                </c:pt>
                <c:pt idx="38">
                  <c:v>Cola à base de resina poliéster com catalisador kg</c:v>
                </c:pt>
                <c:pt idx="39">
                  <c:v>Vale transporte un</c:v>
                </c:pt>
                <c:pt idx="40">
                  <c:v>AREIA GROSSA - POSTO JAZIDA/FORNECEDOR (RETIRADO NA JAZIDA, SEM TRANSPORTE)</c:v>
                </c:pt>
                <c:pt idx="41">
                  <c:v>PLACA DE OBRA (PARA CONSTRUCAO CIVIL) EM CHAPA GALVANIZADA *N. 22*, ADESIVADA, DE *2,4 X 1,2* M (SEM POSTES PARA FIXACAO)</c:v>
                </c:pt>
                <c:pt idx="42">
                  <c:v>AREIA FINA - POSTO JAZIDA/FORNECEDOR (RETIRADO NA JAZIDA, SEM TRANSPORTE)</c:v>
                </c:pt>
                <c:pt idx="43">
                  <c:v>PEDRA BRITADA N. 1 (9,5 a 19 MM) POSTO PEDREIRA/FORNECEDOR, SEM FRETE</c:v>
                </c:pt>
                <c:pt idx="44">
                  <c:v>Microesfera DROP - ON kg</c:v>
                </c:pt>
                <c:pt idx="45">
                  <c:v>EPI - FAMILIA SERVENTE - HORISTA (ENCARGOS COMPLEMENTARES - COLETADO CAIXA)</c:v>
                </c:pt>
                <c:pt idx="46">
                  <c:v>MOTORISTA DE CAMINHAO-BASCULANTE</c:v>
                </c:pt>
                <c:pt idx="47">
                  <c:v>FIO DE COBRE, SOLIDO, CLASSE 1, ISOLACAO EM PVC/A, ANTICHAMA BWF-B, 450/750V, SECAO NOMINAL 2,5 MM2</c:v>
                </c:pt>
                <c:pt idx="48">
                  <c:v>Fardamento com mangas curta un</c:v>
                </c:pt>
                <c:pt idx="49">
                  <c:v>Madeira massaranduba serrada (peça) 5cm x 11cm (0,0055 m³/m) m</c:v>
                </c:pt>
                <c:pt idx="50">
                  <c:v>Madeira mista serrada (barrote) 6 x 6cm - 0,0036 m3/m (angelim, louro) m</c:v>
                </c:pt>
                <c:pt idx="51">
                  <c:v>TRANSPORTE - HORISTA (COLETADO CAIXA - ENCARGOS COMPLEMENTARES)</c:v>
                </c:pt>
                <c:pt idx="52">
                  <c:v>Piso tátil direcional e/ou alerta, de concreto, na cor natural, dim 25x25 cm  - para deficiente visual m2</c:v>
                </c:pt>
                <c:pt idx="53">
                  <c:v>Tomada 2p+t, ABNT, 10A, para piso, com placa em metal amarelo un</c:v>
                </c:pt>
                <c:pt idx="54">
                  <c:v>Telha fibrocimento ondulada, dim: 2,44 x 0,50m, esp=4 mm, s/ acessorios m2</c:v>
                </c:pt>
                <c:pt idx="55">
                  <c:v>CACAMBA METALICA BASCULANTE COM CAPACIDADE DE 10 M3 (INCLUI MONTAGEM, NAO INCLUI CAMINHAO)</c:v>
                </c:pt>
                <c:pt idx="56">
                  <c:v>EPI - FAMILIA PEDREIRO - HORISTA (ENCARGOS COMPLEMENTARES - COLETADO CAIXA)</c:v>
                </c:pt>
                <c:pt idx="57">
                  <c:v>Areia média adquirida em depósito, frete incluso (Areia Média Comercial) m3</c:v>
                </c:pt>
                <c:pt idx="58">
                  <c:v>CONCRETO USINADO BOMBEAVEL, CLASSE DE RESISTENCIA C20, COM BRITA 0 E 1, SLUMP = 100 +/- 20 MM, EXCLUI SERVICO DE BOMBEAMENTO (NBR 8953)</c:v>
                </c:pt>
                <c:pt idx="59">
                  <c:v>TABUA NAO APARELHADA *2,5 X 30* CM, EM MACARANDUBA, ANGELIM OU EQUIVALENTE DA REGIAO - BRUTA</c:v>
                </c:pt>
                <c:pt idx="60">
                  <c:v>ACIDO CLORIDRICO / ACIDO MURIATICO, DILUICAO 10% A 12% PARA USO EM LIMPEZA</c:v>
                </c:pt>
                <c:pt idx="61">
                  <c:v>ELETRODUTO DE PVC RIGIDO ROSCAVEL DE 3/4 ", SEM LUVA</c:v>
                </c:pt>
                <c:pt idx="62">
                  <c:v>CONCRETO USINADO BOMBEAVEL, CLASSE DE RESISTENCIA C25, COM BRITA 0 E 1, SLUMP = 100 +/- 20 MM, EXCLUI SERVICO DE BOMBEAMENTO (NBR 8953)</c:v>
                </c:pt>
                <c:pt idx="63">
                  <c:v>TINTA ACRILICA PREMIUM PARA PISO</c:v>
                </c:pt>
                <c:pt idx="64">
                  <c:v>Cabo de cobre PP Cordplast 3 x 4.0 mm2, 450/750v m</c:v>
                </c:pt>
                <c:pt idx="65">
                  <c:v>Caminhao tanque 6000 l (m. benz - ATEGO 1418/42 - 136,0 hp ou equivalente) h</c:v>
                </c:pt>
                <c:pt idx="66">
                  <c:v>ACO CA-60, 4,2 MM, OU 5,0 MM, OU 6,0 MM, OU 7,0 MM, VERGALHAO</c:v>
                </c:pt>
                <c:pt idx="67">
                  <c:v>SARRAFO *2,5 X 7,5* CM EM PINUS, MISTA OU EQUIVALENTE DA REGIAO - BRUTA</c:v>
                </c:pt>
                <c:pt idx="68">
                  <c:v>FERRAMENTAS - FAMILIA PEDREIRO - HORISTA (ENCARGOS COMPLEMENTARES - COLETADO CAIXA)</c:v>
                </c:pt>
                <c:pt idx="69">
                  <c:v>FERRAMENTAS - FAMILIA SERVENTE - HORISTA (ENCARGOS COMPLEMENTARES - COLETADO CAIXA)</c:v>
                </c:pt>
                <c:pt idx="70">
                  <c:v>CALCETEIRO (HORISTA)</c:v>
                </c:pt>
                <c:pt idx="71">
                  <c:v>OPERADOR DE BETONEIRA ESTACIONARIA / MISTURADOR</c:v>
                </c:pt>
                <c:pt idx="72">
                  <c:v>PONTALETE *7,5 X 7,5* CM EM PINUS, MISTA OU EQUIVALENTE DA REGIAO - BRUTA</c:v>
                </c:pt>
                <c:pt idx="73">
                  <c:v>Exames admissionais/demissionais (checkup) cj</c:v>
                </c:pt>
                <c:pt idx="74">
                  <c:v>EPI - FAMILIA ENCARREGADO GERAL - HORISTA (ENCARGOS COMPLEMENTARES - COLETADO CAIXA)</c:v>
                </c:pt>
                <c:pt idx="75">
                  <c:v>TELA DE ACO SOLDADA GALVANIZADA/ZINCADA PARA ALVENARIA, FIO  D = *1,20 A 1,70* MM, MALHA 15 X 15 MM, (C X L) *50 X 12* CM</c:v>
                </c:pt>
                <c:pt idx="76">
                  <c:v>AJUDANTE DE ELETRICISTA (HORISTA)</c:v>
                </c:pt>
                <c:pt idx="77">
                  <c:v>Lâmpada fluorescente eletronica PL  15W / 127v (compacta integrada) un</c:v>
                </c:pt>
                <c:pt idx="78">
                  <c:v>Adubo orgânico bovino, cacau ou similar m3</c:v>
                </c:pt>
                <c:pt idx="79">
                  <c:v>MARMORISTA / GRANITEIRO (HORISTA)</c:v>
                </c:pt>
                <c:pt idx="80">
                  <c:v>Adubo mineral NPK (10-10-10) kg</c:v>
                </c:pt>
                <c:pt idx="81">
                  <c:v>Redutor químico tipo 2002 acabamento (Thinner) l</c:v>
                </c:pt>
                <c:pt idx="82">
                  <c:v>ARGAMASSA COLANTE TIPO AC III</c:v>
                </c:pt>
                <c:pt idx="83">
                  <c:v>ENCANADOR OU BOMBEIRO HIDRAULICO (HORISTA)</c:v>
                </c:pt>
                <c:pt idx="84">
                  <c:v>CARPINTEIRO AUXILIAR (HORISTA)</c:v>
                </c:pt>
                <c:pt idx="85">
                  <c:v>Protetor solar fps 30 com 120ml un</c:v>
                </c:pt>
                <c:pt idx="86">
                  <c:v>Arenoso adquirido em depósito, frete incluso (Arenoso Comercial) Arenoso adquirido em deposito, frete incluso (Arenoso Comercial) m3</c:v>
                </c:pt>
                <c:pt idx="87">
                  <c:v>ARAME GALVANIZADO 18 BWG, D = 1,24MM (0,009 KG/M)</c:v>
                </c:pt>
                <c:pt idx="88">
                  <c:v>Seguro de vida e acidente em grupo un</c:v>
                </c:pt>
                <c:pt idx="89">
                  <c:v>BOTA DE SEGURANCA COM BIQUEIRA DE ACO E COLARINHO ACOLCHOADO</c:v>
                </c:pt>
                <c:pt idx="90">
                  <c:v>FERRAMENTAS - FAMILIA PINTOR - HORISTA (ENCARGOS COMPLEMENTARES - COLETADO CAIXA)</c:v>
                </c:pt>
                <c:pt idx="91">
                  <c:v>EPI - FAMILIA PINTOR - HORISTA (ENCARGOS COMPLEMENTARES - COLETADO CAIXA)</c:v>
                </c:pt>
                <c:pt idx="92">
                  <c:v>BACIA SANITARIA (VASO) CONVENCIONAL, DE LOUCA BRANCA, SIFAO APARENTE, SAIDA VERTICAL (SEM ASSENTO)</c:v>
                </c:pt>
                <c:pt idx="93">
                  <c:v>Tela de polietileno estirado para tapumes ( malha 80x40 e 65x40mm) h=1,20m m</c:v>
                </c:pt>
                <c:pt idx="94">
                  <c:v>Aço CA-25   6,3 a 12,5 mm Aço ca-25   6,3 a 12,5 mm kg</c:v>
                </c:pt>
                <c:pt idx="95">
                  <c:v>TINTA MINERAL IMPERMEAVEL EM PO, BRANCA</c:v>
                </c:pt>
                <c:pt idx="96">
                  <c:v>SEGURO - HORISTA (COLETADO CAIXA - ENCARGOS COMPLEMENTARES)</c:v>
                </c:pt>
                <c:pt idx="97">
                  <c:v>PREGO DE ACO POLIDO COM CABECA 17 X 21 (2 X 11)</c:v>
                </c:pt>
                <c:pt idx="98">
                  <c:v>SERVICO DE BOMBEAMENTO DE CONCRETO COM CONSUMO MINIMO DE 40  M3</c:v>
                </c:pt>
                <c:pt idx="99">
                  <c:v>CERA EM PASTA PARA MARMORE E GRANITO 350GR BELLINZONI</c:v>
                </c:pt>
                <c:pt idx="100">
                  <c:v>CARRINHO DE MAO DE ACO CAPACIDADE 50 A 60 L, PNEU COM CAMARA</c:v>
                </c:pt>
                <c:pt idx="101">
                  <c:v>LUVA RASPA DE COURO, CANO CURTO (PUNHO *7* CM)</c:v>
                </c:pt>
                <c:pt idx="102">
                  <c:v>MUDA DE PALMEIRA ARECA, H= *1,50* M</c:v>
                </c:pt>
                <c:pt idx="103">
                  <c:v>TUBO PVC  SERIE NORMAL, DN 100 MM, PARA ESGOTO  PREDIAL (NBR 5688)</c:v>
                </c:pt>
                <c:pt idx="104">
                  <c:v>Cascalhinho ou pedrisco (brita 0), com frete m3</c:v>
                </c:pt>
                <c:pt idx="105">
                  <c:v>PEDRA BRITADA N. 2 (19 A 38 MM) POSTO PEDREIRA/FORNECEDOR, SEM FRETE</c:v>
                </c:pt>
                <c:pt idx="106">
                  <c:v>EPI - FAMILIA OPERADOR ESCAVADEIRA - HORISTA (ENCARGOS COMPLEMENTARES - COLETADO CAIXA)</c:v>
                </c:pt>
                <c:pt idx="107">
                  <c:v>RELE FOTOELETRICO INTERNO E EXTERNO BIVOLT 1000 W, DE CONECTOR, SEM BASE</c:v>
                </c:pt>
                <c:pt idx="108">
                  <c:v>Bloco cerâmico, de vedação, 6 furos horizontais, dim. 9 x 19 x 24 cm un</c:v>
                </c:pt>
                <c:pt idx="109">
                  <c:v>LAVATORIO DE LOUCA BRANCA, SUSPENSO (SEM COLUNA), DIMENSOES *40 X 30* CM</c:v>
                </c:pt>
                <c:pt idx="110">
                  <c:v>EPI - FAMILIA CARPINTEIRO DE FORMAS - HORISTA (ENCARGOS COMPLEMENTARES - COLETADO CAIXA)</c:v>
                </c:pt>
                <c:pt idx="111">
                  <c:v>PREGO DE ACO POLIDO COM CABECA 18 X 27 (2 1/2 X 10)</c:v>
                </c:pt>
                <c:pt idx="112">
                  <c:v>Protetor auricular un</c:v>
                </c:pt>
                <c:pt idx="113">
                  <c:v>Argamassa industrializada Votomassa AC-II, ou similar kg</c:v>
                </c:pt>
                <c:pt idx="114">
                  <c:v>PARAFUSO ZINCADO ROSCA SOBERBA, CABECA SEXTAVADA, 5/16 " X 110 MM, PARA FIXACAO DE TELHA EM MADEIRA</c:v>
                </c:pt>
                <c:pt idx="115">
                  <c:v>PINO DE ACO COM FURO, HASTE = 27 MM (ACAO DIRETA)</c:v>
                </c:pt>
                <c:pt idx="116">
                  <c:v>SELADOR ACRILICO OPACO PREMIUM INTERIOR/EXTERIOR</c:v>
                </c:pt>
                <c:pt idx="117">
                  <c:v>Caminhão carroc. madeira 4,0 t ( 94,0 kw ou equivalente) Caminhão carroc. madeira 4,0 t ( 94,0 Kw ou equivalente) h</c:v>
                </c:pt>
                <c:pt idx="118">
                  <c:v>LAJE PRE-MOLDADA CONVENCIONAL (LAJOTAS + VIGOTAS) PARA PISO, UNIDIRECIONAL, SOBRECARGA DE 200 KG/M2, VAO ATE 4,50 M (SEM COLOCACAO)</c:v>
                </c:pt>
                <c:pt idx="119">
                  <c:v>TUBO PVC, SOLDAVEL, DE 25 MM, AGUA FRIA (NBR-5648)</c:v>
                </c:pt>
                <c:pt idx="120">
                  <c:v>EPI - FAMILIA ELETRICISTA - HORISTA (ENCARGOS COMPLEMENTARES - COLETADO CAIXA)</c:v>
                </c:pt>
                <c:pt idx="121">
                  <c:v>TINTA ACRILICA A BASE DE SOLVENTE, PARA SINALIZACAO HORIZONTAL VIARIA (NBR 11862)</c:v>
                </c:pt>
                <c:pt idx="122">
                  <c:v>Aluguel de máquina para pintura de faixa a quente p/ material termoplástico h</c:v>
                </c:pt>
                <c:pt idx="123">
                  <c:v>PO DE PEDRA (POSTO PEDREIRA/FORNECEDOR, SEM FRETE)</c:v>
                </c:pt>
                <c:pt idx="124">
                  <c:v>PREGO DE ACO POLIDO COM CABECA 16 X 24 (2 1/4 X 12)</c:v>
                </c:pt>
                <c:pt idx="125">
                  <c:v>TUBO PVC, ROSCAVEL, 1/2", AGUA FRIA PREDIAL</c:v>
                </c:pt>
                <c:pt idx="126">
                  <c:v>ELETRODUTO PVC FLEXIVEL CORRUGADO, COR AMARELA, DE 25 MM</c:v>
                </c:pt>
                <c:pt idx="127">
                  <c:v>FERRAMENTAS - FAMILIA ELETRICISTA - HORISTA (ENCARGOS COMPLEMENTARES - COLETADO CAIXA)</c:v>
                </c:pt>
                <c:pt idx="128">
                  <c:v>Cadeado 40mm, Papaiz ou similar un</c:v>
                </c:pt>
                <c:pt idx="129">
                  <c:v>EPI - FAMILIA ENGENHEIRO CIVIL - HORISTA (ENCARGOS COMPLEMENTARES - COLETADO CAIXA)</c:v>
                </c:pt>
                <c:pt idx="130">
                  <c:v>CAIXA DE DESCARGA DE PLASTICO EXTERNA, DE *9* L, PUXADOR FIO DE NYLON, NAO INCLUSO CANO, BOLSA, ENGATE</c:v>
                </c:pt>
                <c:pt idx="131">
                  <c:v>FERRAMENTAS - FAMILIA ENCARREGADO GERAL - HORISTA (ENCARGOS COMPLEMENTARES - COLETADO CAIXA)</c:v>
                </c:pt>
                <c:pt idx="132">
                  <c:v>Rompedor 56,0 pcm / 1150 ipm (atlas copco -tex 11 ou equivalente) h</c:v>
                </c:pt>
                <c:pt idx="133">
                  <c:v>FITA ISOLANTE ADESIVA ANTICHAMA, USO ATE 750 V, EM ROLO DE 19 MM X 20 M</c:v>
                </c:pt>
                <c:pt idx="134">
                  <c:v>CAIXA DE LUZ "4 X 2" EM ACO ESMALTADA</c:v>
                </c:pt>
                <c:pt idx="135">
                  <c:v>CAPACETE DE SEGURANCA ABA FRONTAL COM SUSPENSAO DE POLIETILENO, SEM JUGULAR (CLASSE B)</c:v>
                </c:pt>
                <c:pt idx="136">
                  <c:v>FERRAMENTAS - FAMILIA CARPINTEIRO DE FORMAS - HORISTA (ENCARGOS COMPLEMENTARES - COLETADO CAIXA)</c:v>
                </c:pt>
                <c:pt idx="137">
                  <c:v>SARRAFO *2,5 X 10* CM EM PINUS, MISTA OU EQUIVALENTE DA REGIAO - BRUTA</c:v>
                </c:pt>
                <c:pt idx="138">
                  <c:v>Encarregado de turma - SICRO h</c:v>
                </c:pt>
                <c:pt idx="139">
                  <c:v>Compressor 250 pcm (atlas copco - xa-120dd - 94,0 hp ou equivalente) Compressor 250 pcm (atlas copco - xa-120dd - 94,0 hp) h</c:v>
                </c:pt>
                <c:pt idx="140">
                  <c:v>Rejunte colorido flexivel  para revestimentos cerâmicos kg</c:v>
                </c:pt>
                <c:pt idx="141">
                  <c:v>Tubo descida pvc 1 1/ 4", completo, p/ caixa descarga  (akros ou similar) un</c:v>
                </c:pt>
                <c:pt idx="142">
                  <c:v>Tomada 2p + t, ABNT, de embutir, 10 A, com placa em pvc un</c:v>
                </c:pt>
                <c:pt idx="143">
                  <c:v>Fixação para vaso sanitário, DECA SP13 ou similar Fixação para vaso sanitário (deca - ref. sp13 / p-9 ou similar) cj</c:v>
                </c:pt>
                <c:pt idx="144">
                  <c:v>ENERGIA ELETRICA ATE 2000 KWH INDUSTRIAL, SEM DEMANDA</c:v>
                </c:pt>
                <c:pt idx="145">
                  <c:v>DISSOLVENTE (AGUARRAS MINERAL)</c:v>
                </c:pt>
                <c:pt idx="146">
                  <c:v>Assento para vaso sanitário, plastico, universal, branco, padrão popular un</c:v>
                </c:pt>
                <c:pt idx="147">
                  <c:v>Pá quadrada un</c:v>
                </c:pt>
                <c:pt idx="148">
                  <c:v>Aluguel de compactador pneumático (dynapac - lc 71 gasolina  - 2,5 hp) h</c:v>
                </c:pt>
                <c:pt idx="149">
                  <c:v>Operador de equipamento leve - SICRO h</c:v>
                </c:pt>
                <c:pt idx="150">
                  <c:v>Dobradiça ferro galvanizado 3" x 3" sem aneis un</c:v>
                </c:pt>
                <c:pt idx="151">
                  <c:v>ESTOPA COMUM EMBALAGEM 200 GRAMAS</c:v>
                </c:pt>
                <c:pt idx="152">
                  <c:v>Madeira mista serrada (sarrafo) 2,2 x 5,5cm - 0,00121 m³/m m</c:v>
                </c:pt>
                <c:pt idx="153">
                  <c:v>JUNCAO DE REDUCAO INVERTIDA, PVC SOLDAVEL, 100 X 50 MM, SERIE NORMAL PARA ESGOTO PREDIAL</c:v>
                </c:pt>
                <c:pt idx="154">
                  <c:v>PEDRA DE MAO OU PEDRA RACHAO PARA ARRIMO/FUNDACAO (POSTO PEDREIRA/FORNECEDOR, SEM FRETE)</c:v>
                </c:pt>
                <c:pt idx="155">
                  <c:v>Pré-marcador - SICRO h</c:v>
                </c:pt>
                <c:pt idx="156">
                  <c:v>PREGO DE ACO POLIDO COM CABECA 18 X 30 (2 3/4 X 10)</c:v>
                </c:pt>
                <c:pt idx="157">
                  <c:v>Óculos branco proteção pr</c:v>
                </c:pt>
                <c:pt idx="158">
                  <c:v>Solucao limpadora pvc l</c:v>
                </c:pt>
                <c:pt idx="159">
                  <c:v>BETONEIRA CAPACIDADE NOMINAL 400 L, CAPACIDADE DE MISTURA  280 L, MOTOR ELETRICO TRIFASICO 220/380 V POTENCIA 2 CV, SEM CARREGADOR</c:v>
                </c:pt>
                <c:pt idx="160">
                  <c:v>JOELHO PVC, SOLDAVEL, PB, 90 GRAUS, DN 100 MM, PARA ESGOTO PREDIAL</c:v>
                </c:pt>
                <c:pt idx="161">
                  <c:v>Talhadeira chata 10" Talhadeira chara 10" un</c:v>
                </c:pt>
                <c:pt idx="162">
                  <c:v>REGISTRO GAVETA BRUTO EM LATAO FORJADO, BITOLA 3/4 " (REF 1509)</c:v>
                </c:pt>
                <c:pt idx="163">
                  <c:v>SIFAO PLASTICO TIPO COPO PARA PIA AMERICANA 1.1/2 X 1.1/2 "</c:v>
                </c:pt>
                <c:pt idx="164">
                  <c:v>ARMADOR (HORISTA)</c:v>
                </c:pt>
                <c:pt idx="165">
                  <c:v>Porta cadeado médio un</c:v>
                </c:pt>
                <c:pt idx="166">
                  <c:v>Veículo leve - pick up (97kw) h</c:v>
                </c:pt>
                <c:pt idx="167">
                  <c:v>BETONEIRA, CAPACIDADE NOMINAL 600 L, CAPACIDADE DE MISTURA  360L, MOTOR ELETRICO TRIFASICO 220/380V, POTENCIA 4CV, EXCLUSO CARREGADOR</c:v>
                </c:pt>
                <c:pt idx="168">
                  <c:v>CONJUNTO ARRUELAS DE VEDACAO 5/16" PARA TELHA FIBROCIMENTO (UMA ARRUELA METALICA E UMA ARRUELA PVC - CONICAS)</c:v>
                </c:pt>
                <c:pt idx="169">
                  <c:v>CAPA PARA CHUVA EM PVC COM FORRO DE POLIESTER, COM CAPUZ (AMARELA OU AZUL)</c:v>
                </c:pt>
                <c:pt idx="170">
                  <c:v>Serra mármore Serra marmore un</c:v>
                </c:pt>
                <c:pt idx="171">
                  <c:v>CAIXA OCTOGONAL DE FUNDO MOVEL, EM PVC, DE 4" X 4", PARA ELETRODUTO FLEXIVEL CORRUGADO</c:v>
                </c:pt>
                <c:pt idx="172">
                  <c:v>Prego 1 1/2" x 13 (15 x 18) kg</c:v>
                </c:pt>
                <c:pt idx="173">
                  <c:v>Fixação p/ lavatório - parafusos (deca - ref: sp-7 ou similar) Fixação p/ lavatório - parafusos (deca - ref. sp-7 ou similar) cj</c:v>
                </c:pt>
                <c:pt idx="174">
                  <c:v>CORTADEIRA DE PISO DE CONCRETO E ASFALTO, PARA DISCO PADRAO DE DIAMETRO 350 MM (14") OU 450 MM (18") , MOTOR A GASOLINA, POTENCIA 13 HP, SEM DISCO</c:v>
                </c:pt>
                <c:pt idx="175">
                  <c:v>Torneira plástica para lavatório 1/2", HERC 1195 ou similar Torneira plastica p/ lavatorio d=1/2"  (herc - ref. 1195 ou similar) un</c:v>
                </c:pt>
                <c:pt idx="176">
                  <c:v>ESTOPA</c:v>
                </c:pt>
                <c:pt idx="177">
                  <c:v>Tijolo cerâmico maciço 5 x 9 x 19cm un</c:v>
                </c:pt>
                <c:pt idx="178">
                  <c:v>PEDRA BRITADA N. 3 (38 A 50 MM) POSTO PEDREIRA/FORNECEDOR, SEM FRETE</c:v>
                </c:pt>
                <c:pt idx="179">
                  <c:v>ANEL DE VEDACAO, PVC FLEXIVEL, 100 MM, PARA SAIDA DE BACIA / VASO SANITARIO</c:v>
                </c:pt>
                <c:pt idx="180">
                  <c:v>Marreta 1 kg com cabo un</c:v>
                </c:pt>
                <c:pt idx="181">
                  <c:v>ENGATE/RABICHO FLEXIVEL PLASTICO (PVC OU ABS) BRANCO 1/2 " X 30 CM</c:v>
                </c:pt>
                <c:pt idx="182">
                  <c:v>CAIXA DE PASSAGEM, EM PVC, DE 4" X 2", PARA ELETRODUTO FLEXIVEL CORRUGADO</c:v>
                </c:pt>
                <c:pt idx="183">
                  <c:v>REJUNTE CIMENTICIO, QUALQUER COR</c:v>
                </c:pt>
                <c:pt idx="184">
                  <c:v>COMPACTADOR DE SOLO TIPO PLACA VIBRATORIA REVERSIVEL, A GASOLINA, 4 TEMPOS, PESO DE 125 A 150 KG, FORCA CENTRIFUGA DE 2500 A 2800 KGF, LARG. TRABALHO DE 400 A 450 MM, FREQ VIBRACAO DE 4300 A 4500 RPM, VELOC. TRABALHO DE 15 A 20 M/MIN, POT. DE 5,5 A 6,0 HP</c:v>
                </c:pt>
                <c:pt idx="185">
                  <c:v>Pincel de seda 2" un</c:v>
                </c:pt>
                <c:pt idx="186">
                  <c:v>GASOLINA COMUM</c:v>
                </c:pt>
                <c:pt idx="187">
                  <c:v>Interruptor embutir 01 seção simples com placa un</c:v>
                </c:pt>
                <c:pt idx="188">
                  <c:v>Alicate volt-amperimetro un</c:v>
                </c:pt>
                <c:pt idx="189">
                  <c:v>VALVULA EM PLASTICO BRANCO PARA TANQUE OU LAVATORIO 1 ", SEM UNHO E SEM LADRAO</c:v>
                </c:pt>
                <c:pt idx="190">
                  <c:v>Pasta lubrificante p/  pvc je kg</c:v>
                </c:pt>
                <c:pt idx="191">
                  <c:v>FITA CREPE ROLO DE 25 MM X 50 M</c:v>
                </c:pt>
                <c:pt idx="192">
                  <c:v>Tinta novacor piso ou similar l</c:v>
                </c:pt>
                <c:pt idx="193">
                  <c:v>TABUA *2,5 X 23* CM EM PINUS, MISTA OU EQUIVALENTE DA REGIAO - BRUTA</c:v>
                </c:pt>
                <c:pt idx="194">
                  <c:v>Aço ca-60   4,2 a 9,5 mm kg</c:v>
                </c:pt>
                <c:pt idx="195">
                  <c:v>Trincha 3" un</c:v>
                </c:pt>
                <c:pt idx="196">
                  <c:v>Regua de alumínio c/ 2,00m (para pedreiro) un</c:v>
                </c:pt>
                <c:pt idx="197">
                  <c:v>Martelo de borracha com cabo un</c:v>
                </c:pt>
                <c:pt idx="198">
                  <c:v>Aço ca-50   6,3 a 12,5 mm kg</c:v>
                </c:pt>
                <c:pt idx="199">
                  <c:v>Desempoladeira de madeira 12x22 un</c:v>
                </c:pt>
                <c:pt idx="200">
                  <c:v>Colher de pedreiro un</c:v>
                </c:pt>
                <c:pt idx="201">
                  <c:v>Escala métrica de bambú Un</c:v>
                </c:pt>
                <c:pt idx="202">
                  <c:v>Serra circular eletrica portatil un</c:v>
                </c:pt>
                <c:pt idx="203">
                  <c:v>Rolo lã de carneiro 20cm un</c:v>
                </c:pt>
                <c:pt idx="204">
                  <c:v>Desempenadeira de aço lisa, cabo madeira, ref:143, Atlas ou similar un</c:v>
                </c:pt>
                <c:pt idx="205">
                  <c:v>Concreto usinado bombeavel b0-b1 fck=15mpa m3</c:v>
                </c:pt>
                <c:pt idx="206">
                  <c:v>Compensado resinado 12mm - Madeirit ou similar m2</c:v>
                </c:pt>
                <c:pt idx="207">
                  <c:v>Adesivo pvc em frasco de 850 gramas kg</c:v>
                </c:pt>
                <c:pt idx="208">
                  <c:v>Abraçadeira tipo U, d=26mm (3/4") c/ fixações,  p/ tubo galvanizado un</c:v>
                </c:pt>
                <c:pt idx="209">
                  <c:v>ANEL BORRACHA PARA TUBO ESGOTO PREDIAL, DN 100 MM (NBR 5688)</c:v>
                </c:pt>
                <c:pt idx="210">
                  <c:v>Escada de aluminio de abrir com 7 degraus un</c:v>
                </c:pt>
                <c:pt idx="211">
                  <c:v>LIXA EM FOLHA PARA PAREDE OU MADEIRA, NUMERO 120, COR VERMELHA</c:v>
                </c:pt>
                <c:pt idx="212">
                  <c:v>Alicate com isolamento un</c:v>
                </c:pt>
                <c:pt idx="213">
                  <c:v>Nível de bolha de madeira un</c:v>
                </c:pt>
                <c:pt idx="214">
                  <c:v>Furadeira e Parafusadeira eletrica Bosch ou Similar profissional un</c:v>
                </c:pt>
                <c:pt idx="215">
                  <c:v>Martelo sem unha un</c:v>
                </c:pt>
                <c:pt idx="216">
                  <c:v>Marreta de 1/2 kg com cabo un</c:v>
                </c:pt>
                <c:pt idx="217">
                  <c:v>FERRAMENTAS - FAMILIA OPERADOR ESCAVADEIRA - HORISTA (ENCARGOS COMPLEMENTARES - COLETADO CAIXA)</c:v>
                </c:pt>
                <c:pt idx="218">
                  <c:v>Prumo de face un</c:v>
                </c:pt>
                <c:pt idx="219">
                  <c:v>Chave de fenda chata 30 cm un</c:v>
                </c:pt>
                <c:pt idx="220">
                  <c:v>DESMOLDANTE PROTETOR PARA FORMAS DE MADEIRA, DE BASE OLEOSA EMULSIONADA EM AGUA</c:v>
                </c:pt>
                <c:pt idx="221">
                  <c:v>Fita veda rosca 18mm m</c:v>
                </c:pt>
                <c:pt idx="222">
                  <c:v>Impermeabilizante para concretos e argamassas Vedacit ou similar kg</c:v>
                </c:pt>
                <c:pt idx="223">
                  <c:v>FERRAMENTAS - FAMILIA ENGENHEIRO CIVIL - HORISTA (ENCARGOS COMPLEMENTARES - COLETADO CAIXA)</c:v>
                </c:pt>
                <c:pt idx="224">
                  <c:v>ARAME GALVANIZADO 12 BWG, D = 2,76 MM (0,048 KG/M) OU 14 BWG, D = 2,11 MM (0,026 KG/M)</c:v>
                </c:pt>
                <c:pt idx="225">
                  <c:v>VIBRADOR DE IMERSAO, DIAMETRO DA PONTEIRA DE *45* MM, COM MOTOR ELETRICO TRIFASICO DE 2 HP (2 CV)</c:v>
                </c:pt>
                <c:pt idx="226">
                  <c:v>Chave inglesa 12" un</c:v>
                </c:pt>
                <c:pt idx="227">
                  <c:v>Espátula un</c:v>
                </c:pt>
                <c:pt idx="228">
                  <c:v>DISCO DE CORTE DIAMANTADO SEGMENTADO PARA CONCRETO, DIAMETRO DE 350 MM, FURO DE 1 " (14 X 1 ")</c:v>
                </c:pt>
                <c:pt idx="229">
                  <c:v>Martelo com unha un</c:v>
                </c:pt>
                <c:pt idx="230">
                  <c:v>ARAME RECOZIDO 16 BWG, D = 1,65 MM (0,016 KG/M) OU 18 BWG, D = 1,25 MM (0,01 KG/M)</c:v>
                </c:pt>
                <c:pt idx="231">
                  <c:v>Tarracha para tubos PVC de 1/2" un</c:v>
                </c:pt>
                <c:pt idx="232">
                  <c:v>Tarracha para tubos PVC de 1" un</c:v>
                </c:pt>
                <c:pt idx="233">
                  <c:v>Tarracha para tubos PVC de 1 1/2" un</c:v>
                </c:pt>
                <c:pt idx="234">
                  <c:v>FITA ISOLANTE ADESIVA ANTICHAMA, USO ATE 750 V, EM ROLO DE 19 MM X 5 M</c:v>
                </c:pt>
                <c:pt idx="235">
                  <c:v>Tarracha para tubos PVC de 3/4" un</c:v>
                </c:pt>
                <c:pt idx="236">
                  <c:v>Formão grande un</c:v>
                </c:pt>
                <c:pt idx="237">
                  <c:v>Serrote 40cm un</c:v>
                </c:pt>
                <c:pt idx="238">
                  <c:v>Tarracha para tubos PVC de 1 1/4" un</c:v>
                </c:pt>
                <c:pt idx="239">
                  <c:v>ESPACADOR / DISTANCIADOR TIPO GARRA DUPLA, EM PLASTICO, COBRIMENTO *20* MM, PARA FERRAGENS DE LAJES E FUNDO DE VIGAS</c:v>
                </c:pt>
                <c:pt idx="240">
                  <c:v>ESPACADOR / DISTANCIADOR CIRCULAR COM ENTRADA LATERAL, EM PLASTICO, PARA VERGALHAO *4,2 A 12,5* MM, COBRIMENTO 20 MM</c:v>
                </c:pt>
                <c:pt idx="241">
                  <c:v>Lima chata 12" un</c:v>
                </c:pt>
                <c:pt idx="242">
                  <c:v>Praio simples 30cm un</c:v>
                </c:pt>
                <c:pt idx="243">
                  <c:v>Torquesa un</c:v>
                </c:pt>
                <c:pt idx="244">
                  <c:v>Arco de serra un</c:v>
                </c:pt>
              </c:strCache>
            </c:strRef>
          </c:cat>
          <c:val>
            <c:numRef>
              <c:f>'CURVA ABC INSUMOS'!$L$7:$L$251</c:f>
              <c:numCache>
                <c:formatCode>0.00%</c:formatCode>
                <c:ptCount val="245"/>
                <c:pt idx="0">
                  <c:v>0.18789999999999998</c:v>
                </c:pt>
                <c:pt idx="1">
                  <c:v>0.23809999999999998</c:v>
                </c:pt>
                <c:pt idx="2">
                  <c:v>0.28639999999999999</c:v>
                </c:pt>
                <c:pt idx="3">
                  <c:v>0.33310000000000001</c:v>
                </c:pt>
                <c:pt idx="4">
                  <c:v>0.37880000000000003</c:v>
                </c:pt>
                <c:pt idx="5">
                  <c:v>0.40790000000000004</c:v>
                </c:pt>
                <c:pt idx="6">
                  <c:v>0.43640000000000007</c:v>
                </c:pt>
                <c:pt idx="7">
                  <c:v>0.46490000000000009</c:v>
                </c:pt>
                <c:pt idx="8">
                  <c:v>0.49240000000000012</c:v>
                </c:pt>
                <c:pt idx="9">
                  <c:v>0.51730000000000009</c:v>
                </c:pt>
                <c:pt idx="10">
                  <c:v>0.54220000000000013</c:v>
                </c:pt>
                <c:pt idx="11">
                  <c:v>0.5666000000000001</c:v>
                </c:pt>
                <c:pt idx="12">
                  <c:v>0.5898000000000001</c:v>
                </c:pt>
                <c:pt idx="13">
                  <c:v>0.61160000000000014</c:v>
                </c:pt>
                <c:pt idx="14">
                  <c:v>0.63290000000000013</c:v>
                </c:pt>
                <c:pt idx="15">
                  <c:v>0.6533000000000001</c:v>
                </c:pt>
                <c:pt idx="16">
                  <c:v>0.67190000000000005</c:v>
                </c:pt>
                <c:pt idx="17">
                  <c:v>0.68980000000000008</c:v>
                </c:pt>
                <c:pt idx="18">
                  <c:v>0.70580000000000009</c:v>
                </c:pt>
                <c:pt idx="19">
                  <c:v>0.72030000000000005</c:v>
                </c:pt>
                <c:pt idx="20">
                  <c:v>0.73480000000000001</c:v>
                </c:pt>
                <c:pt idx="21">
                  <c:v>0.74919999999999998</c:v>
                </c:pt>
                <c:pt idx="22">
                  <c:v>0.76300000000000001</c:v>
                </c:pt>
                <c:pt idx="23">
                  <c:v>0.77629999999999999</c:v>
                </c:pt>
                <c:pt idx="24">
                  <c:v>0.78910000000000002</c:v>
                </c:pt>
                <c:pt idx="25">
                  <c:v>0.80059999999999998</c:v>
                </c:pt>
                <c:pt idx="26">
                  <c:v>0.81189999999999996</c:v>
                </c:pt>
                <c:pt idx="27">
                  <c:v>0.82219999999999993</c:v>
                </c:pt>
                <c:pt idx="28">
                  <c:v>0.83209999999999995</c:v>
                </c:pt>
                <c:pt idx="29">
                  <c:v>0.84089999999999998</c:v>
                </c:pt>
                <c:pt idx="30">
                  <c:v>0.84889999999999999</c:v>
                </c:pt>
                <c:pt idx="31">
                  <c:v>0.8569</c:v>
                </c:pt>
                <c:pt idx="32">
                  <c:v>0.86439999999999995</c:v>
                </c:pt>
                <c:pt idx="33">
                  <c:v>0.87149999999999994</c:v>
                </c:pt>
                <c:pt idx="34">
                  <c:v>0.87849999999999995</c:v>
                </c:pt>
                <c:pt idx="35">
                  <c:v>0.88369999999999993</c:v>
                </c:pt>
                <c:pt idx="36">
                  <c:v>0.88829999999999998</c:v>
                </c:pt>
                <c:pt idx="37">
                  <c:v>0.89290000000000003</c:v>
                </c:pt>
                <c:pt idx="38">
                  <c:v>0.89750000000000008</c:v>
                </c:pt>
                <c:pt idx="39">
                  <c:v>0.90160000000000007</c:v>
                </c:pt>
                <c:pt idx="40">
                  <c:v>0.90550000000000008</c:v>
                </c:pt>
                <c:pt idx="41">
                  <c:v>0.90930000000000011</c:v>
                </c:pt>
                <c:pt idx="42">
                  <c:v>0.91280000000000006</c:v>
                </c:pt>
                <c:pt idx="43">
                  <c:v>0.91600000000000004</c:v>
                </c:pt>
                <c:pt idx="44">
                  <c:v>0.91900000000000004</c:v>
                </c:pt>
                <c:pt idx="45">
                  <c:v>0.92180000000000006</c:v>
                </c:pt>
                <c:pt idx="46">
                  <c:v>0.92460000000000009</c:v>
                </c:pt>
                <c:pt idx="47">
                  <c:v>0.92740000000000011</c:v>
                </c:pt>
                <c:pt idx="48">
                  <c:v>0.93010000000000015</c:v>
                </c:pt>
                <c:pt idx="49">
                  <c:v>0.9327000000000002</c:v>
                </c:pt>
                <c:pt idx="50">
                  <c:v>0.93510000000000015</c:v>
                </c:pt>
                <c:pt idx="51">
                  <c:v>0.93740000000000012</c:v>
                </c:pt>
                <c:pt idx="52">
                  <c:v>0.9396000000000001</c:v>
                </c:pt>
                <c:pt idx="53">
                  <c:v>0.94180000000000008</c:v>
                </c:pt>
                <c:pt idx="54">
                  <c:v>0.94390000000000007</c:v>
                </c:pt>
                <c:pt idx="55">
                  <c:v>0.94600000000000006</c:v>
                </c:pt>
                <c:pt idx="56">
                  <c:v>0.94800000000000006</c:v>
                </c:pt>
                <c:pt idx="57">
                  <c:v>0.94990000000000008</c:v>
                </c:pt>
                <c:pt idx="58">
                  <c:v>0.95180000000000009</c:v>
                </c:pt>
                <c:pt idx="59">
                  <c:v>0.95360000000000011</c:v>
                </c:pt>
                <c:pt idx="60">
                  <c:v>0.95530000000000015</c:v>
                </c:pt>
                <c:pt idx="61">
                  <c:v>0.95700000000000018</c:v>
                </c:pt>
                <c:pt idx="62">
                  <c:v>0.95870000000000022</c:v>
                </c:pt>
                <c:pt idx="63">
                  <c:v>0.96040000000000025</c:v>
                </c:pt>
                <c:pt idx="64">
                  <c:v>0.96210000000000029</c:v>
                </c:pt>
                <c:pt idx="65">
                  <c:v>0.96360000000000023</c:v>
                </c:pt>
                <c:pt idx="66">
                  <c:v>0.96510000000000018</c:v>
                </c:pt>
                <c:pt idx="67">
                  <c:v>0.96650000000000014</c:v>
                </c:pt>
                <c:pt idx="68">
                  <c:v>0.96790000000000009</c:v>
                </c:pt>
                <c:pt idx="69">
                  <c:v>0.96920000000000006</c:v>
                </c:pt>
                <c:pt idx="70">
                  <c:v>0.97050000000000003</c:v>
                </c:pt>
                <c:pt idx="71">
                  <c:v>0.9718</c:v>
                </c:pt>
                <c:pt idx="72">
                  <c:v>0.97299999999999998</c:v>
                </c:pt>
                <c:pt idx="73">
                  <c:v>0.97419999999999995</c:v>
                </c:pt>
                <c:pt idx="74">
                  <c:v>0.97539999999999993</c:v>
                </c:pt>
                <c:pt idx="75">
                  <c:v>0.97649999999999992</c:v>
                </c:pt>
                <c:pt idx="76">
                  <c:v>0.97749999999999992</c:v>
                </c:pt>
                <c:pt idx="77">
                  <c:v>0.97849999999999993</c:v>
                </c:pt>
                <c:pt idx="78">
                  <c:v>0.97949999999999993</c:v>
                </c:pt>
                <c:pt idx="79">
                  <c:v>0.98039999999999994</c:v>
                </c:pt>
                <c:pt idx="80">
                  <c:v>0.98119999999999996</c:v>
                </c:pt>
                <c:pt idx="81">
                  <c:v>0.98199999999999998</c:v>
                </c:pt>
                <c:pt idx="82">
                  <c:v>0.98270000000000002</c:v>
                </c:pt>
                <c:pt idx="83">
                  <c:v>0.98340000000000005</c:v>
                </c:pt>
                <c:pt idx="84">
                  <c:v>0.98410000000000009</c:v>
                </c:pt>
                <c:pt idx="85">
                  <c:v>0.98480000000000012</c:v>
                </c:pt>
                <c:pt idx="86">
                  <c:v>0.98550000000000015</c:v>
                </c:pt>
                <c:pt idx="87">
                  <c:v>0.9861000000000002</c:v>
                </c:pt>
                <c:pt idx="88">
                  <c:v>0.98670000000000024</c:v>
                </c:pt>
                <c:pt idx="89">
                  <c:v>0.98730000000000029</c:v>
                </c:pt>
                <c:pt idx="90">
                  <c:v>0.98780000000000023</c:v>
                </c:pt>
                <c:pt idx="91">
                  <c:v>0.98830000000000018</c:v>
                </c:pt>
                <c:pt idx="92">
                  <c:v>0.98880000000000012</c:v>
                </c:pt>
                <c:pt idx="93">
                  <c:v>0.98930000000000007</c:v>
                </c:pt>
                <c:pt idx="94">
                  <c:v>0.98980000000000001</c:v>
                </c:pt>
                <c:pt idx="95">
                  <c:v>0.99029999999999996</c:v>
                </c:pt>
                <c:pt idx="96">
                  <c:v>0.99069999999999991</c:v>
                </c:pt>
                <c:pt idx="97">
                  <c:v>0.99109999999999987</c:v>
                </c:pt>
                <c:pt idx="98">
                  <c:v>0.99149999999999983</c:v>
                </c:pt>
                <c:pt idx="99">
                  <c:v>0.99189999999999978</c:v>
                </c:pt>
                <c:pt idx="100">
                  <c:v>0.99219999999999975</c:v>
                </c:pt>
                <c:pt idx="101">
                  <c:v>0.99249999999999972</c:v>
                </c:pt>
                <c:pt idx="102">
                  <c:v>0.99279999999999968</c:v>
                </c:pt>
                <c:pt idx="103">
                  <c:v>0.99309999999999965</c:v>
                </c:pt>
                <c:pt idx="104">
                  <c:v>0.99339999999999962</c:v>
                </c:pt>
                <c:pt idx="105">
                  <c:v>0.99369999999999958</c:v>
                </c:pt>
                <c:pt idx="106">
                  <c:v>0.99389999999999956</c:v>
                </c:pt>
                <c:pt idx="107">
                  <c:v>0.99409999999999954</c:v>
                </c:pt>
                <c:pt idx="108">
                  <c:v>0.99429999999999952</c:v>
                </c:pt>
                <c:pt idx="109">
                  <c:v>0.9944999999999995</c:v>
                </c:pt>
                <c:pt idx="110">
                  <c:v>0.99469999999999947</c:v>
                </c:pt>
                <c:pt idx="111">
                  <c:v>0.99489999999999945</c:v>
                </c:pt>
                <c:pt idx="112">
                  <c:v>0.99509999999999943</c:v>
                </c:pt>
                <c:pt idx="113">
                  <c:v>0.99529999999999941</c:v>
                </c:pt>
                <c:pt idx="114">
                  <c:v>0.99549999999999939</c:v>
                </c:pt>
                <c:pt idx="115">
                  <c:v>0.99569999999999936</c:v>
                </c:pt>
                <c:pt idx="116">
                  <c:v>0.99589999999999934</c:v>
                </c:pt>
                <c:pt idx="117">
                  <c:v>0.99609999999999932</c:v>
                </c:pt>
                <c:pt idx="118">
                  <c:v>0.9962999999999993</c:v>
                </c:pt>
                <c:pt idx="119">
                  <c:v>0.99649999999999928</c:v>
                </c:pt>
                <c:pt idx="120">
                  <c:v>0.99669999999999925</c:v>
                </c:pt>
                <c:pt idx="121">
                  <c:v>0.99689999999999923</c:v>
                </c:pt>
                <c:pt idx="122">
                  <c:v>0.99709999999999921</c:v>
                </c:pt>
                <c:pt idx="123">
                  <c:v>0.99729999999999919</c:v>
                </c:pt>
                <c:pt idx="124">
                  <c:v>0.99749999999999917</c:v>
                </c:pt>
                <c:pt idx="125">
                  <c:v>0.99769999999999914</c:v>
                </c:pt>
                <c:pt idx="126">
                  <c:v>0.99779999999999913</c:v>
                </c:pt>
                <c:pt idx="127">
                  <c:v>0.99789999999999912</c:v>
                </c:pt>
                <c:pt idx="128">
                  <c:v>0.99799999999999911</c:v>
                </c:pt>
                <c:pt idx="129">
                  <c:v>0.9980999999999991</c:v>
                </c:pt>
                <c:pt idx="130">
                  <c:v>0.99819999999999909</c:v>
                </c:pt>
                <c:pt idx="131">
                  <c:v>0.99829999999999908</c:v>
                </c:pt>
                <c:pt idx="132">
                  <c:v>0.99839999999999907</c:v>
                </c:pt>
                <c:pt idx="133">
                  <c:v>0.99849999999999905</c:v>
                </c:pt>
                <c:pt idx="134">
                  <c:v>0.99859999999999904</c:v>
                </c:pt>
                <c:pt idx="135">
                  <c:v>0.99869999999999903</c:v>
                </c:pt>
                <c:pt idx="136">
                  <c:v>0.99879999999999902</c:v>
                </c:pt>
                <c:pt idx="137">
                  <c:v>0.99889999999999901</c:v>
                </c:pt>
                <c:pt idx="138">
                  <c:v>0.998999999999999</c:v>
                </c:pt>
                <c:pt idx="139">
                  <c:v>0.99909999999999899</c:v>
                </c:pt>
                <c:pt idx="140">
                  <c:v>0.99919999999999898</c:v>
                </c:pt>
                <c:pt idx="141">
                  <c:v>0.99929999999999897</c:v>
                </c:pt>
                <c:pt idx="142">
                  <c:v>0.99939999999999896</c:v>
                </c:pt>
                <c:pt idx="143">
                  <c:v>0.99949999999999894</c:v>
                </c:pt>
                <c:pt idx="144">
                  <c:v>0.99959999999999893</c:v>
                </c:pt>
                <c:pt idx="145">
                  <c:v>0.99969999999999892</c:v>
                </c:pt>
                <c:pt idx="146">
                  <c:v>0.99979999999999891</c:v>
                </c:pt>
                <c:pt idx="147">
                  <c:v>0.9998999999999989</c:v>
                </c:pt>
                <c:pt idx="148">
                  <c:v>0.99999999999999889</c:v>
                </c:pt>
                <c:pt idx="149">
                  <c:v>1.0000999999999989</c:v>
                </c:pt>
                <c:pt idx="150">
                  <c:v>1.0001999999999989</c:v>
                </c:pt>
                <c:pt idx="151">
                  <c:v>1.0002999999999989</c:v>
                </c:pt>
                <c:pt idx="152">
                  <c:v>1.0003999999999988</c:v>
                </c:pt>
                <c:pt idx="153">
                  <c:v>1.0004999999999988</c:v>
                </c:pt>
                <c:pt idx="154">
                  <c:v>1.0005999999999988</c:v>
                </c:pt>
                <c:pt idx="155">
                  <c:v>1.0006999999999988</c:v>
                </c:pt>
                <c:pt idx="156">
                  <c:v>1.0007999999999988</c:v>
                </c:pt>
                <c:pt idx="157">
                  <c:v>1.0008999999999988</c:v>
                </c:pt>
                <c:pt idx="158">
                  <c:v>1.0009999999999988</c:v>
                </c:pt>
                <c:pt idx="159">
                  <c:v>1.0009999999999988</c:v>
                </c:pt>
                <c:pt idx="160">
                  <c:v>1.0009999999999988</c:v>
                </c:pt>
                <c:pt idx="161">
                  <c:v>1.0009999999999988</c:v>
                </c:pt>
                <c:pt idx="162">
                  <c:v>1.0009999999999988</c:v>
                </c:pt>
                <c:pt idx="163">
                  <c:v>1.0009999999999988</c:v>
                </c:pt>
                <c:pt idx="164">
                  <c:v>1.0009999999999988</c:v>
                </c:pt>
                <c:pt idx="165">
                  <c:v>1.0009999999999988</c:v>
                </c:pt>
                <c:pt idx="166">
                  <c:v>1.0009999999999988</c:v>
                </c:pt>
                <c:pt idx="167">
                  <c:v>1.0009999999999988</c:v>
                </c:pt>
                <c:pt idx="168">
                  <c:v>1.0009999999999988</c:v>
                </c:pt>
                <c:pt idx="169">
                  <c:v>1.0009999999999988</c:v>
                </c:pt>
                <c:pt idx="170">
                  <c:v>1.0009999999999988</c:v>
                </c:pt>
                <c:pt idx="171">
                  <c:v>1.0009999999999988</c:v>
                </c:pt>
                <c:pt idx="172">
                  <c:v>1.0009999999999988</c:v>
                </c:pt>
                <c:pt idx="173">
                  <c:v>1.0009999999999988</c:v>
                </c:pt>
                <c:pt idx="174">
                  <c:v>1.0009999999999988</c:v>
                </c:pt>
                <c:pt idx="175">
                  <c:v>1.0009999999999988</c:v>
                </c:pt>
                <c:pt idx="176">
                  <c:v>1.0009999999999988</c:v>
                </c:pt>
                <c:pt idx="177">
                  <c:v>1.0009999999999988</c:v>
                </c:pt>
                <c:pt idx="178">
                  <c:v>1.0009999999999988</c:v>
                </c:pt>
                <c:pt idx="179">
                  <c:v>1.0009999999999988</c:v>
                </c:pt>
                <c:pt idx="180">
                  <c:v>1.0009999999999988</c:v>
                </c:pt>
                <c:pt idx="181">
                  <c:v>1.0009999999999988</c:v>
                </c:pt>
                <c:pt idx="182">
                  <c:v>1.0009999999999988</c:v>
                </c:pt>
                <c:pt idx="183">
                  <c:v>1.0009999999999988</c:v>
                </c:pt>
                <c:pt idx="184">
                  <c:v>1.0009999999999988</c:v>
                </c:pt>
                <c:pt idx="185">
                  <c:v>1.0009999999999988</c:v>
                </c:pt>
                <c:pt idx="186">
                  <c:v>1.0009999999999988</c:v>
                </c:pt>
                <c:pt idx="187">
                  <c:v>1.0009999999999988</c:v>
                </c:pt>
                <c:pt idx="188">
                  <c:v>1.0009999999999988</c:v>
                </c:pt>
                <c:pt idx="189">
                  <c:v>1.0009999999999988</c:v>
                </c:pt>
                <c:pt idx="190">
                  <c:v>1.0009999999999988</c:v>
                </c:pt>
                <c:pt idx="191">
                  <c:v>1.0009999999999988</c:v>
                </c:pt>
                <c:pt idx="192">
                  <c:v>1.0009999999999988</c:v>
                </c:pt>
                <c:pt idx="193">
                  <c:v>1.0009999999999988</c:v>
                </c:pt>
                <c:pt idx="194">
                  <c:v>1.0009999999999988</c:v>
                </c:pt>
                <c:pt idx="195">
                  <c:v>1.0009999999999988</c:v>
                </c:pt>
                <c:pt idx="196">
                  <c:v>1.0009999999999988</c:v>
                </c:pt>
                <c:pt idx="197">
                  <c:v>1.0009999999999988</c:v>
                </c:pt>
                <c:pt idx="198">
                  <c:v>1.0009999999999988</c:v>
                </c:pt>
                <c:pt idx="199">
                  <c:v>1.0009999999999988</c:v>
                </c:pt>
                <c:pt idx="200">
                  <c:v>1.0009999999999988</c:v>
                </c:pt>
                <c:pt idx="201">
                  <c:v>1.0009999999999988</c:v>
                </c:pt>
                <c:pt idx="202">
                  <c:v>1.0009999999999988</c:v>
                </c:pt>
                <c:pt idx="203">
                  <c:v>1.0009999999999988</c:v>
                </c:pt>
                <c:pt idx="204">
                  <c:v>1.0009999999999988</c:v>
                </c:pt>
                <c:pt idx="205">
                  <c:v>1.0009999999999988</c:v>
                </c:pt>
                <c:pt idx="206">
                  <c:v>1.0009999999999988</c:v>
                </c:pt>
                <c:pt idx="207">
                  <c:v>1.0009999999999988</c:v>
                </c:pt>
                <c:pt idx="208">
                  <c:v>1.0009999999999988</c:v>
                </c:pt>
                <c:pt idx="209">
                  <c:v>1.0009999999999988</c:v>
                </c:pt>
                <c:pt idx="210">
                  <c:v>1.0009999999999988</c:v>
                </c:pt>
                <c:pt idx="211">
                  <c:v>1.0009999999999988</c:v>
                </c:pt>
                <c:pt idx="212">
                  <c:v>1.0009999999999988</c:v>
                </c:pt>
                <c:pt idx="213">
                  <c:v>1.0009999999999988</c:v>
                </c:pt>
                <c:pt idx="214">
                  <c:v>1.0009999999999988</c:v>
                </c:pt>
                <c:pt idx="215">
                  <c:v>1.0009999999999988</c:v>
                </c:pt>
                <c:pt idx="216">
                  <c:v>1.0009999999999988</c:v>
                </c:pt>
                <c:pt idx="217">
                  <c:v>1.0009999999999988</c:v>
                </c:pt>
                <c:pt idx="218">
                  <c:v>1.0009999999999988</c:v>
                </c:pt>
                <c:pt idx="219">
                  <c:v>1.0009999999999988</c:v>
                </c:pt>
                <c:pt idx="220">
                  <c:v>1.0009999999999988</c:v>
                </c:pt>
                <c:pt idx="221">
                  <c:v>1.0009999999999988</c:v>
                </c:pt>
                <c:pt idx="222">
                  <c:v>1.0009999999999988</c:v>
                </c:pt>
                <c:pt idx="223">
                  <c:v>1.0009999999999988</c:v>
                </c:pt>
                <c:pt idx="224">
                  <c:v>1.0009999999999988</c:v>
                </c:pt>
                <c:pt idx="225">
                  <c:v>1.0009999999999988</c:v>
                </c:pt>
                <c:pt idx="226">
                  <c:v>1.0009999999999988</c:v>
                </c:pt>
                <c:pt idx="227">
                  <c:v>1.0009999999999988</c:v>
                </c:pt>
                <c:pt idx="228">
                  <c:v>1.0009999999999988</c:v>
                </c:pt>
                <c:pt idx="229">
                  <c:v>1.0009999999999988</c:v>
                </c:pt>
                <c:pt idx="230">
                  <c:v>1.0009999999999988</c:v>
                </c:pt>
                <c:pt idx="231">
                  <c:v>1.0009999999999988</c:v>
                </c:pt>
                <c:pt idx="232">
                  <c:v>1.0009999999999988</c:v>
                </c:pt>
                <c:pt idx="233">
                  <c:v>1.0009999999999988</c:v>
                </c:pt>
                <c:pt idx="234">
                  <c:v>1.0009999999999988</c:v>
                </c:pt>
                <c:pt idx="235">
                  <c:v>1.0009999999999988</c:v>
                </c:pt>
                <c:pt idx="236">
                  <c:v>1.0009999999999988</c:v>
                </c:pt>
                <c:pt idx="237">
                  <c:v>1.0009999999999988</c:v>
                </c:pt>
                <c:pt idx="238">
                  <c:v>1.0009999999999988</c:v>
                </c:pt>
                <c:pt idx="239">
                  <c:v>1.0009999999999988</c:v>
                </c:pt>
                <c:pt idx="240">
                  <c:v>1.0009999999999988</c:v>
                </c:pt>
                <c:pt idx="241">
                  <c:v>1.0009999999999988</c:v>
                </c:pt>
                <c:pt idx="242">
                  <c:v>1.0009999999999988</c:v>
                </c:pt>
                <c:pt idx="243">
                  <c:v>1.0009999999999988</c:v>
                </c:pt>
                <c:pt idx="244">
                  <c:v>1.0009999999999988</c:v>
                </c:pt>
              </c:numCache>
            </c:numRef>
          </c:val>
          <c:smooth val="0"/>
          <c:extLst>
            <c:ext xmlns:c16="http://schemas.microsoft.com/office/drawing/2014/chart" uri="{C3380CC4-5D6E-409C-BE32-E72D297353CC}">
              <c16:uniqueId val="{00000000-5874-4FD8-B932-4E187ECB919C}"/>
            </c:ext>
          </c:extLst>
        </c:ser>
        <c:dLbls>
          <c:showLegendKey val="0"/>
          <c:showVal val="0"/>
          <c:showCatName val="0"/>
          <c:showSerName val="0"/>
          <c:showPercent val="0"/>
          <c:showBubbleSize val="0"/>
        </c:dLbls>
        <c:smooth val="0"/>
        <c:axId val="983378063"/>
        <c:axId val="983385743"/>
      </c:lineChart>
      <c:catAx>
        <c:axId val="98337806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983385743"/>
        <c:crosses val="autoZero"/>
        <c:auto val="1"/>
        <c:lblAlgn val="ctr"/>
        <c:lblOffset val="100"/>
        <c:noMultiLvlLbl val="0"/>
      </c:catAx>
      <c:valAx>
        <c:axId val="983385743"/>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983378063"/>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3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drawing9.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202406</xdr:colOff>
      <xdr:row>0</xdr:row>
      <xdr:rowOff>0</xdr:rowOff>
    </xdr:from>
    <xdr:to>
      <xdr:col>15</xdr:col>
      <xdr:colOff>399429</xdr:colOff>
      <xdr:row>32</xdr:row>
      <xdr:rowOff>18286</xdr:rowOff>
    </xdr:to>
    <xdr:pic>
      <xdr:nvPicPr>
        <xdr:cNvPr id="2" name="Imagem 1">
          <a:extLst>
            <a:ext uri="{FF2B5EF4-FFF2-40B4-BE49-F238E27FC236}">
              <a16:creationId xmlns:a16="http://schemas.microsoft.com/office/drawing/2014/main" id="{AD499137-8CB3-478F-B11E-3E819640C696}"/>
            </a:ext>
          </a:extLst>
        </xdr:cNvPr>
        <xdr:cNvPicPr>
          <a:picLocks noChangeAspect="1"/>
        </xdr:cNvPicPr>
      </xdr:nvPicPr>
      <xdr:blipFill>
        <a:blip xmlns:r="http://schemas.openxmlformats.org/officeDocument/2006/relationships" r:embed="rId1"/>
        <a:stretch>
          <a:fillRect/>
        </a:stretch>
      </xdr:blipFill>
      <xdr:spPr>
        <a:xfrm>
          <a:off x="10156031" y="0"/>
          <a:ext cx="4971429" cy="611428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309032</xdr:colOff>
      <xdr:row>3</xdr:row>
      <xdr:rowOff>19049</xdr:rowOff>
    </xdr:from>
    <xdr:to>
      <xdr:col>16</xdr:col>
      <xdr:colOff>559593</xdr:colOff>
      <xdr:row>20</xdr:row>
      <xdr:rowOff>176893</xdr:rowOff>
    </xdr:to>
    <xdr:graphicFrame macro="">
      <xdr:nvGraphicFramePr>
        <xdr:cNvPr id="3" name="Gráfico 2">
          <a:extLst>
            <a:ext uri="{FF2B5EF4-FFF2-40B4-BE49-F238E27FC236}">
              <a16:creationId xmlns:a16="http://schemas.microsoft.com/office/drawing/2014/main" id="{C802C3F5-15F7-4EFE-BF34-BD9BAD171FB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2</xdr:col>
      <xdr:colOff>1177017</xdr:colOff>
      <xdr:row>51</xdr:row>
      <xdr:rowOff>84366</xdr:rowOff>
    </xdr:from>
    <xdr:to>
      <xdr:col>8</xdr:col>
      <xdr:colOff>81643</xdr:colOff>
      <xdr:row>65</xdr:row>
      <xdr:rowOff>160566</xdr:rowOff>
    </xdr:to>
    <xdr:graphicFrame macro="">
      <xdr:nvGraphicFramePr>
        <xdr:cNvPr id="6" name="Gráfico 5">
          <a:extLst>
            <a:ext uri="{FF2B5EF4-FFF2-40B4-BE49-F238E27FC236}">
              <a16:creationId xmlns:a16="http://schemas.microsoft.com/office/drawing/2014/main" id="{BBA0E362-7379-D59B-433F-33455ABB645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1258659</xdr:colOff>
      <xdr:row>252</xdr:row>
      <xdr:rowOff>84364</xdr:rowOff>
    </xdr:from>
    <xdr:to>
      <xdr:col>8</xdr:col>
      <xdr:colOff>530677</xdr:colOff>
      <xdr:row>272</xdr:row>
      <xdr:rowOff>81642</xdr:rowOff>
    </xdr:to>
    <xdr:graphicFrame macro="">
      <xdr:nvGraphicFramePr>
        <xdr:cNvPr id="3" name="Gráfico 2">
          <a:extLst>
            <a:ext uri="{FF2B5EF4-FFF2-40B4-BE49-F238E27FC236}">
              <a16:creationId xmlns:a16="http://schemas.microsoft.com/office/drawing/2014/main" id="{9C244B7E-94F7-6A27-3E4C-30D7EE83FEC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3" name="Imagem 2">
          <a:extLst>
            <a:ext uri="{FF2B5EF4-FFF2-40B4-BE49-F238E27FC236}">
              <a16:creationId xmlns:a16="http://schemas.microsoft.com/office/drawing/2014/main" id="{00000000-0008-0000-03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4" name="Imagem 3">
          <a:extLst>
            <a:ext uri="{FF2B5EF4-FFF2-40B4-BE49-F238E27FC236}">
              <a16:creationId xmlns:a16="http://schemas.microsoft.com/office/drawing/2014/main" id="{00000000-0008-0000-0300-000004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4" name="Imagem 3">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51313" y="275407"/>
          <a:ext cx="1219201" cy="1295401"/>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5" name="Imagem 4">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899659" y="272142"/>
          <a:ext cx="2131493" cy="1314633"/>
        </a:xfrm>
        <a:prstGeom prst="rect">
          <a:avLst/>
        </a:prstGeom>
      </xdr:spPr>
    </xdr:pic>
    <xdr:clientData/>
  </xdr:twoCellAnchor>
  <xdr:twoCellAnchor editAs="oneCell">
    <xdr:from>
      <xdr:col>2</xdr:col>
      <xdr:colOff>1110342</xdr:colOff>
      <xdr:row>1</xdr:row>
      <xdr:rowOff>90350</xdr:rowOff>
    </xdr:from>
    <xdr:to>
      <xdr:col>3</xdr:col>
      <xdr:colOff>1023257</xdr:colOff>
      <xdr:row>2</xdr:row>
      <xdr:rowOff>1200694</xdr:rowOff>
    </xdr:to>
    <xdr:pic>
      <xdr:nvPicPr>
        <xdr:cNvPr id="6" name="Imagem 5">
          <a:extLst>
            <a:ext uri="{FF2B5EF4-FFF2-40B4-BE49-F238E27FC236}">
              <a16:creationId xmlns:a16="http://schemas.microsoft.com/office/drawing/2014/main" id="{00000000-0008-0000-0400-000006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7" name="Imagem 6">
          <a:extLst>
            <a:ext uri="{FF2B5EF4-FFF2-40B4-BE49-F238E27FC236}">
              <a16:creationId xmlns:a16="http://schemas.microsoft.com/office/drawing/2014/main" id="{00000000-0008-0000-0400-000007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4" name="Imagem 3">
          <a:extLst>
            <a:ext uri="{FF2B5EF4-FFF2-40B4-BE49-F238E27FC236}">
              <a16:creationId xmlns:a16="http://schemas.microsoft.com/office/drawing/2014/main" id="{00000000-0008-0000-05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5" name="Imagem 4">
          <a:extLst>
            <a:ext uri="{FF2B5EF4-FFF2-40B4-BE49-F238E27FC236}">
              <a16:creationId xmlns:a16="http://schemas.microsoft.com/office/drawing/2014/main" id="{00000000-0008-0000-05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3</xdr:col>
      <xdr:colOff>1023257</xdr:colOff>
      <xdr:row>2</xdr:row>
      <xdr:rowOff>1200694</xdr:rowOff>
    </xdr:to>
    <xdr:pic>
      <xdr:nvPicPr>
        <xdr:cNvPr id="4" name="Imagem 3">
          <a:extLst>
            <a:ext uri="{FF2B5EF4-FFF2-40B4-BE49-F238E27FC236}">
              <a16:creationId xmlns:a16="http://schemas.microsoft.com/office/drawing/2014/main" id="{00000000-0008-0000-06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60022" y="273230"/>
          <a:ext cx="1215935" cy="1293224"/>
        </a:xfrm>
        <a:prstGeom prst="rect">
          <a:avLst/>
        </a:prstGeom>
      </xdr:spPr>
    </xdr:pic>
    <xdr:clientData/>
  </xdr:twoCellAnchor>
  <xdr:twoCellAnchor editAs="oneCell">
    <xdr:from>
      <xdr:col>4</xdr:col>
      <xdr:colOff>665116</xdr:colOff>
      <xdr:row>1</xdr:row>
      <xdr:rowOff>87085</xdr:rowOff>
    </xdr:from>
    <xdr:to>
      <xdr:col>5</xdr:col>
      <xdr:colOff>96952</xdr:colOff>
      <xdr:row>2</xdr:row>
      <xdr:rowOff>1216661</xdr:rowOff>
    </xdr:to>
    <xdr:pic>
      <xdr:nvPicPr>
        <xdr:cNvPr id="5" name="Imagem 4">
          <a:extLst>
            <a:ext uri="{FF2B5EF4-FFF2-40B4-BE49-F238E27FC236}">
              <a16:creationId xmlns:a16="http://schemas.microsoft.com/office/drawing/2014/main" id="{00000000-0008-0000-0600-000005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01836" y="269965"/>
          <a:ext cx="2129316" cy="131245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1110342</xdr:colOff>
      <xdr:row>1</xdr:row>
      <xdr:rowOff>90350</xdr:rowOff>
    </xdr:from>
    <xdr:to>
      <xdr:col>2</xdr:col>
      <xdr:colOff>1110342</xdr:colOff>
      <xdr:row>8</xdr:row>
      <xdr:rowOff>48169</xdr:rowOff>
    </xdr:to>
    <xdr:pic>
      <xdr:nvPicPr>
        <xdr:cNvPr id="2" name="Imagem 1">
          <a:extLst>
            <a:ext uri="{FF2B5EF4-FFF2-40B4-BE49-F238E27FC236}">
              <a16:creationId xmlns:a16="http://schemas.microsoft.com/office/drawing/2014/main" id="{50A92086-3D27-48F5-A32F-BB4896CD91B6}"/>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29542" y="280850"/>
          <a:ext cx="1179740" cy="1291319"/>
        </a:xfrm>
        <a:prstGeom prst="rect">
          <a:avLst/>
        </a:prstGeom>
      </xdr:spPr>
    </xdr:pic>
    <xdr:clientData/>
  </xdr:twoCellAnchor>
  <xdr:twoCellAnchor editAs="oneCell">
    <xdr:from>
      <xdr:col>4</xdr:col>
      <xdr:colOff>665116</xdr:colOff>
      <xdr:row>1</xdr:row>
      <xdr:rowOff>87085</xdr:rowOff>
    </xdr:from>
    <xdr:to>
      <xdr:col>4</xdr:col>
      <xdr:colOff>665116</xdr:colOff>
      <xdr:row>8</xdr:row>
      <xdr:rowOff>64136</xdr:rowOff>
    </xdr:to>
    <xdr:pic>
      <xdr:nvPicPr>
        <xdr:cNvPr id="3" name="Imagem 2">
          <a:extLst>
            <a:ext uri="{FF2B5EF4-FFF2-40B4-BE49-F238E27FC236}">
              <a16:creationId xmlns:a16="http://schemas.microsoft.com/office/drawing/2014/main" id="{03C74B79-5274-4644-AD32-E6DA21DA6C94}"/>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789441" y="277585"/>
          <a:ext cx="2051211" cy="1310551"/>
        </a:xfrm>
        <a:prstGeom prst="rect">
          <a:avLst/>
        </a:prstGeom>
      </xdr:spPr>
    </xdr:pic>
    <xdr:clientData/>
  </xdr:twoCellAnchor>
  <xdr:twoCellAnchor editAs="oneCell">
    <xdr:from>
      <xdr:col>2</xdr:col>
      <xdr:colOff>900546</xdr:colOff>
      <xdr:row>1</xdr:row>
      <xdr:rowOff>107175</xdr:rowOff>
    </xdr:from>
    <xdr:to>
      <xdr:col>3</xdr:col>
      <xdr:colOff>813461</xdr:colOff>
      <xdr:row>2</xdr:row>
      <xdr:rowOff>1217519</xdr:rowOff>
    </xdr:to>
    <xdr:pic>
      <xdr:nvPicPr>
        <xdr:cNvPr id="4" name="Imagem 3">
          <a:extLst>
            <a:ext uri="{FF2B5EF4-FFF2-40B4-BE49-F238E27FC236}">
              <a16:creationId xmlns:a16="http://schemas.microsoft.com/office/drawing/2014/main" id="{D8C71848-8D20-4292-8026-FC7557E80A44}"/>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112819" y="297675"/>
          <a:ext cx="1177142" cy="1283526"/>
        </a:xfrm>
        <a:prstGeom prst="rect">
          <a:avLst/>
        </a:prstGeom>
      </xdr:spPr>
    </xdr:pic>
    <xdr:clientData/>
  </xdr:twoCellAnchor>
  <xdr:twoCellAnchor editAs="oneCell">
    <xdr:from>
      <xdr:col>4</xdr:col>
      <xdr:colOff>455320</xdr:colOff>
      <xdr:row>1</xdr:row>
      <xdr:rowOff>103910</xdr:rowOff>
    </xdr:from>
    <xdr:to>
      <xdr:col>4</xdr:col>
      <xdr:colOff>2502202</xdr:colOff>
      <xdr:row>2</xdr:row>
      <xdr:rowOff>1233486</xdr:rowOff>
    </xdr:to>
    <xdr:pic>
      <xdr:nvPicPr>
        <xdr:cNvPr id="5" name="Imagem 4">
          <a:extLst>
            <a:ext uri="{FF2B5EF4-FFF2-40B4-BE49-F238E27FC236}">
              <a16:creationId xmlns:a16="http://schemas.microsoft.com/office/drawing/2014/main" id="{96F35962-2C57-4855-916C-DF1722C7D222}"/>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577047" y="294410"/>
          <a:ext cx="2046882" cy="130275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d.docs.live.net/811bd1f4ea0c1c72/&#193;rea%20de%20Trabalho/SEDET/Curva%20ABC%20-%20SEDET.xlsx" TargetMode="External"/><Relationship Id="rId1" Type="http://schemas.openxmlformats.org/officeDocument/2006/relationships/externalLinkPath" Target="/811bd1f4ea0c1c72/&#193;rea%20de%20Trabalho/SEDET/CENTRO%202023/CENTRO/SEDET/Curva%20ABC%20-%20SEDE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urva ABC"/>
    </sheetNames>
    <sheetDataSet>
      <sheetData sheetId="0">
        <row r="3">
          <cell r="E3" t="str">
            <v>% ACUMULADA</v>
          </cell>
        </row>
        <row r="4">
          <cell r="B4" t="str">
            <v>INSTALAÇÕES ELÉTRICAS</v>
          </cell>
          <cell r="E4">
            <v>0.20347930392124494</v>
          </cell>
        </row>
        <row r="5">
          <cell r="B5" t="str">
            <v>SERVIÇOS COMPLEMENTARES</v>
          </cell>
          <cell r="E5">
            <v>0.34132962493788888</v>
          </cell>
        </row>
        <row r="6">
          <cell r="B6" t="str">
            <v>REVESTIMENTO</v>
          </cell>
          <cell r="E6">
            <v>0.46877652771417355</v>
          </cell>
        </row>
        <row r="7">
          <cell r="B7" t="str">
            <v>ESQUADRIAS</v>
          </cell>
          <cell r="E7">
            <v>0.56842721366610482</v>
          </cell>
        </row>
        <row r="8">
          <cell r="B8" t="str">
            <v>CLIMATIZAÇÃO E REFRIGERAÇÃO</v>
          </cell>
          <cell r="E8">
            <v>0.64145137114202289</v>
          </cell>
        </row>
        <row r="9">
          <cell r="B9" t="str">
            <v>ADMINISTRAÇÃO LOCAL DA OBRA</v>
          </cell>
          <cell r="E9">
            <v>0.70542364384787692</v>
          </cell>
        </row>
        <row r="10">
          <cell r="B10" t="str">
            <v>SUPERESTRUTURA</v>
          </cell>
          <cell r="E10">
            <v>0.75792906190313736</v>
          </cell>
        </row>
        <row r="11">
          <cell r="B11" t="str">
            <v>INFRAESTRUTURA</v>
          </cell>
          <cell r="E11">
            <v>0.80838040955510526</v>
          </cell>
        </row>
        <row r="12">
          <cell r="B12" t="str">
            <v>SERVIÇOS PRELIMINARES</v>
          </cell>
          <cell r="E12">
            <v>0.85797948439964056</v>
          </cell>
        </row>
        <row r="13">
          <cell r="B13" t="str">
            <v>ALVENARIA/VEDAÇÃO/DIVISÓRIA</v>
          </cell>
          <cell r="E13">
            <v>0.9007644416928865</v>
          </cell>
        </row>
        <row r="14">
          <cell r="B14" t="str">
            <v>COBERTA</v>
          </cell>
          <cell r="E14">
            <v>0.92572552614901626</v>
          </cell>
        </row>
        <row r="15">
          <cell r="B15" t="str">
            <v>PINTURA</v>
          </cell>
          <cell r="E15">
            <v>0.94498474363250196</v>
          </cell>
        </row>
        <row r="16">
          <cell r="B16" t="str">
            <v xml:space="preserve">IMPERMEABILIZAÇÃO </v>
          </cell>
          <cell r="E16">
            <v>0.96139777590092457</v>
          </cell>
        </row>
        <row r="17">
          <cell r="B17" t="str">
            <v>INSTALAÇÕES ESGOTO</v>
          </cell>
          <cell r="E17">
            <v>0.97353294201582186</v>
          </cell>
        </row>
        <row r="18">
          <cell r="B18" t="str">
            <v>INSTALAÇÕES DE ÁGUA FRIA</v>
          </cell>
          <cell r="E18">
            <v>0.98143198884864291</v>
          </cell>
        </row>
        <row r="19">
          <cell r="B19" t="str">
            <v>INSTALAÇÕES DE COMBATE A INCÊNDIO E PÂNICO</v>
          </cell>
          <cell r="E19">
            <v>0.98921350604801883</v>
          </cell>
        </row>
        <row r="20">
          <cell r="B20" t="str">
            <v>LOUÇAS, METAIS E ACESSÓRIOS</v>
          </cell>
          <cell r="E20">
            <v>0.99663094943839703</v>
          </cell>
        </row>
        <row r="21">
          <cell r="B21" t="str">
            <v>MOVIMENTO DE TERRA</v>
          </cell>
          <cell r="E21">
            <v>0.99922425944956217</v>
          </cell>
        </row>
        <row r="22">
          <cell r="B22" t="str">
            <v>LIMPEZA FINAL</v>
          </cell>
          <cell r="E22">
            <v>0.99999999999999978</v>
          </cell>
        </row>
      </sheetData>
    </sheetDataSet>
  </externalBook>
</externalLink>
</file>

<file path=xl/persons/person.xml><?xml version="1.0" encoding="utf-8"?>
<personList xmlns="http://schemas.microsoft.com/office/spreadsheetml/2018/threadedcomments" xmlns:x="http://schemas.openxmlformats.org/spreadsheetml/2006/main"/>
</file>

<file path=xl/persons/person0.xml><?xml version="1.0" encoding="utf-8"?>
<personList xmlns="http://schemas.microsoft.com/office/spreadsheetml/2018/threadedcomments" xmlns:x="http://schemas.openxmlformats.org/spreadsheetml/2006/main"/>
</file>

<file path=xl/persons/person1.xml><?xml version="1.0" encoding="utf-8"?>
<personList xmlns="http://schemas.microsoft.com/office/spreadsheetml/2018/threadedcomments" xmlns:x="http://schemas.openxmlformats.org/spreadsheetml/2006/main"/>
</file>

<file path=xl/persons/person2.xml><?xml version="1.0" encoding="utf-8"?>
<personList xmlns="http://schemas.microsoft.com/office/spreadsheetml/2018/threadedcomments" xmlns:x="http://schemas.openxmlformats.org/spreadsheetml/2006/main"/>
</file>

<file path=xl/persons/person3.xml><?xml version="1.0" encoding="utf-8"?>
<personList xmlns="http://schemas.microsoft.com/office/spreadsheetml/2018/threadedcomments" xmlns:x="http://schemas.openxmlformats.org/spreadsheetml/2006/main"/>
</file>

<file path=xl/persons/person4.xml><?xml version="1.0" encoding="utf-8"?>
<personList xmlns="http://schemas.microsoft.com/office/spreadsheetml/2018/threadedcomments" xmlns:x="http://schemas.openxmlformats.org/spreadsheetml/2006/main"/>
</file>

<file path=xl/persons/person5.xml><?xml version="1.0" encoding="utf-8"?>
<personList xmlns="http://schemas.microsoft.com/office/spreadsheetml/2018/threadedcomments" xmlns:x="http://schemas.openxmlformats.org/spreadsheetml/2006/main"/>
</file>

<file path=xl/persons/person6.xml><?xml version="1.0" encoding="utf-8"?>
<personList xmlns="http://schemas.microsoft.com/office/spreadsheetml/2018/threadedcomments" xmlns:x="http://schemas.openxmlformats.org/spreadsheetml/2006/main"/>
</file>

<file path=xl/persons/person7.xml><?xml version="1.0" encoding="utf-8"?>
<personList xmlns="http://schemas.microsoft.com/office/spreadsheetml/2018/threadedcomments" xmlns:x="http://schemas.openxmlformats.org/spreadsheetml/2006/main"/>
</file>

<file path=xl/persons/person8.xml><?xml version="1.0" encoding="utf-8"?>
<personList xmlns="http://schemas.microsoft.com/office/spreadsheetml/2018/threadedcomments" xmlns:x="http://schemas.openxmlformats.org/spreadsheetml/2006/main"/>
</file>

<file path=xl/persons/person9.xml><?xml version="1.0" encoding="utf-8"?>
<personList xmlns="http://schemas.microsoft.com/office/spreadsheetml/2018/threadedcomments" xmlns:x="http://schemas.openxmlformats.org/spreadsheetml/2006/main"/>
</file>

<file path=xl/persons/person10.xml><?xml version="1.0" encoding="utf-8"?>
<personList xmlns="http://schemas.microsoft.com/office/spreadsheetml/2018/threadedcomments" xmlns:x="http://schemas.openxmlformats.org/spreadsheetml/2006/main"/>
</file>

<file path=xl/persons/person11.xml><?xml version="1.0" encoding="utf-8"?>
<personList xmlns="http://schemas.microsoft.com/office/spreadsheetml/2018/threadedcomments" xmlns:x="http://schemas.openxmlformats.org/spreadsheetml/2006/main"/>
</file>

<file path=xl/persons/person12.xml><?xml version="1.0" encoding="utf-8"?>
<personList xmlns="http://schemas.microsoft.com/office/spreadsheetml/2018/threadedcomments" xmlns:x="http://schemas.openxmlformats.org/spreadsheetml/2006/main"/>
</file>

<file path=xl/persons/person13.xml><?xml version="1.0" encoding="utf-8"?>
<personList xmlns="http://schemas.microsoft.com/office/spreadsheetml/2018/threadedcomments" xmlns:x="http://schemas.openxmlformats.org/spreadsheetml/2006/main"/>
</file>

<file path=xl/persons/person14.xml><?xml version="1.0" encoding="utf-8"?>
<personList xmlns="http://schemas.microsoft.com/office/spreadsheetml/2018/threadedcomments" xmlns:x="http://schemas.openxmlformats.org/spreadsheetml/2006/main"/>
</file>

<file path=xl/persons/person15.xml><?xml version="1.0" encoding="utf-8"?>
<personList xmlns="http://schemas.microsoft.com/office/spreadsheetml/2018/threadedcomments" xmlns:x="http://schemas.openxmlformats.org/spreadsheetml/2006/main"/>
</file>

<file path=xl/persons/person16.xml><?xml version="1.0" encoding="utf-8"?>
<personList xmlns="http://schemas.microsoft.com/office/spreadsheetml/2018/threadedcomments" xmlns:x="http://schemas.openxmlformats.org/spreadsheetml/2006/main"/>
</file>

<file path=xl/persons/person17.xml><?xml version="1.0" encoding="utf-8"?>
<personList xmlns="http://schemas.microsoft.com/office/spreadsheetml/2018/threadedcomments" xmlns:x="http://schemas.openxmlformats.org/spreadsheetml/2006/main"/>
</file>

<file path=xl/persons/person18.xml><?xml version="1.0" encoding="utf-8"?>
<personList xmlns="http://schemas.microsoft.com/office/spreadsheetml/2018/threadedcomments" xmlns:x="http://schemas.openxmlformats.org/spreadsheetml/2006/main"/>
</file>

<file path=xl/persons/person19.xml><?xml version="1.0" encoding="utf-8"?>
<personList xmlns="http://schemas.microsoft.com/office/spreadsheetml/2018/threadedcomments" xmlns:x="http://schemas.openxmlformats.org/spreadsheetml/2006/main"/>
</file>

<file path=xl/persons/person20.xml><?xml version="1.0" encoding="utf-8"?>
<personList xmlns="http://schemas.microsoft.com/office/spreadsheetml/2018/threadedcomments" xmlns:x="http://schemas.openxmlformats.org/spreadsheetml/2006/main"/>
</file>

<file path=xl/persons/person21.xml><?xml version="1.0" encoding="utf-8"?>
<personList xmlns="http://schemas.microsoft.com/office/spreadsheetml/2018/threadedcomments" xmlns:x="http://schemas.openxmlformats.org/spreadsheetml/2006/main"/>
</file>

<file path=xl/persons/person22.xml><?xml version="1.0" encoding="utf-8"?>
<personList xmlns="http://schemas.microsoft.com/office/spreadsheetml/2018/threadedcomments" xmlns:x="http://schemas.openxmlformats.org/spreadsheetml/2006/main"/>
</file>

<file path=xl/persons/person23.xml><?xml version="1.0" encoding="utf-8"?>
<personList xmlns="http://schemas.microsoft.com/office/spreadsheetml/2018/threadedcomments" xmlns:x="http://schemas.openxmlformats.org/spreadsheetml/2006/main"/>
</file>

<file path=xl/persons/person24.xml><?xml version="1.0" encoding="utf-8"?>
<personList xmlns="http://schemas.microsoft.com/office/spreadsheetml/2018/threadedcomments" xmlns:x="http://schemas.openxmlformats.org/spreadsheetml/2006/main"/>
</file>

<file path=xl/persons/person25.xml><?xml version="1.0" encoding="utf-8"?>
<personList xmlns="http://schemas.microsoft.com/office/spreadsheetml/2018/threadedcomments" xmlns:x="http://schemas.openxmlformats.org/spreadsheetml/2006/main"/>
</file>

<file path=xl/persons/person26.xml><?xml version="1.0" encoding="utf-8"?>
<personList xmlns="http://schemas.microsoft.com/office/spreadsheetml/2018/threadedcomments" xmlns:x="http://schemas.openxmlformats.org/spreadsheetml/2006/main"/>
</file>

<file path=xl/persons/person27.xml><?xml version="1.0" encoding="utf-8"?>
<personList xmlns="http://schemas.microsoft.com/office/spreadsheetml/2018/threadedcomments" xmlns:x="http://schemas.openxmlformats.org/spreadsheetml/2006/main"/>
</file>

<file path=xl/persons/person28.xml><?xml version="1.0" encoding="utf-8"?>
<personList xmlns="http://schemas.microsoft.com/office/spreadsheetml/2018/threadedcomments" xmlns:x="http://schemas.openxmlformats.org/spreadsheetml/2006/main"/>
</file>

<file path=xl/persons/person29.xml><?xml version="1.0" encoding="utf-8"?>
<personList xmlns="http://schemas.microsoft.com/office/spreadsheetml/2018/threadedcomments" xmlns:x="http://schemas.openxmlformats.org/spreadsheetml/2006/main"/>
</file>

<file path=xl/persons/person30.xml><?xml version="1.0" encoding="utf-8"?>
<personList xmlns="http://schemas.microsoft.com/office/spreadsheetml/2018/threadedcomments" xmlns:x="http://schemas.openxmlformats.org/spreadsheetml/2006/main"/>
</file>

<file path=xl/persons/person31.xml><?xml version="1.0" encoding="utf-8"?>
<personList xmlns="http://schemas.microsoft.com/office/spreadsheetml/2018/threadedcomments" xmlns:x="http://schemas.openxmlformats.org/spreadsheetml/2006/main"/>
</file>

<file path=xl/persons/person32.xml><?xml version="1.0" encoding="utf-8"?>
<personList xmlns="http://schemas.microsoft.com/office/spreadsheetml/2018/threadedcomments" xmlns:x="http://schemas.openxmlformats.org/spreadsheetml/2006/main"/>
</file>

<file path=xl/persons/person33.xml><?xml version="1.0" encoding="utf-8"?>
<personList xmlns="http://schemas.microsoft.com/office/spreadsheetml/2018/threadedcomments" xmlns:x="http://schemas.openxmlformats.org/spreadsheetml/2006/main"/>
</file>

<file path=xl/persons/person34.xml><?xml version="1.0" encoding="utf-8"?>
<personList xmlns="http://schemas.microsoft.com/office/spreadsheetml/2018/threadedcomments" xmlns:x="http://schemas.openxmlformats.org/spreadsheetml/2006/main"/>
</file>

<file path=xl/persons/person35.xml><?xml version="1.0" encoding="utf-8"?>
<personList xmlns="http://schemas.microsoft.com/office/spreadsheetml/2018/threadedcomments" xmlns:x="http://schemas.openxmlformats.org/spreadsheetml/2006/main"/>
</file>

<file path=xl/persons/person36.xml><?xml version="1.0" encoding="utf-8"?>
<personList xmlns="http://schemas.microsoft.com/office/spreadsheetml/2018/threadedcomments" xmlns:x="http://schemas.openxmlformats.org/spreadsheetml/2006/main"/>
</file>

<file path=xl/persons/person37.xml><?xml version="1.0" encoding="utf-8"?>
<personList xmlns="http://schemas.microsoft.com/office/spreadsheetml/2018/threadedcomments" xmlns:x="http://schemas.openxmlformats.org/spreadsheetml/2006/main"/>
</file>

<file path=xl/persons/person38.xml><?xml version="1.0" encoding="utf-8"?>
<personList xmlns="http://schemas.microsoft.com/office/spreadsheetml/2018/threadedcomments" xmlns:x="http://schemas.openxmlformats.org/spreadsheetml/2006/main"/>
</file>

<file path=xl/persons/person39.xml><?xml version="1.0" encoding="utf-8"?>
<personList xmlns="http://schemas.microsoft.com/office/spreadsheetml/2018/threadedcomments" xmlns:x="http://schemas.openxmlformats.org/spreadsheetml/2006/main"/>
</file>

<file path=xl/persons/person40.xml><?xml version="1.0" encoding="utf-8"?>
<personList xmlns="http://schemas.microsoft.com/office/spreadsheetml/2018/threadedcomments" xmlns:x="http://schemas.openxmlformats.org/spreadsheetml/2006/main"/>
</file>

<file path=xl/persons/person41.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vmlDrawing" Target="../drawings/vmlDrawing6.v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W301"/>
  <sheetViews>
    <sheetView tabSelected="1" view="pageBreakPreview" zoomScaleNormal="85" zoomScaleSheetLayoutView="100" workbookViewId="0">
      <selection sqref="A1:I1"/>
    </sheetView>
  </sheetViews>
  <sheetFormatPr defaultColWidth="9.140625" defaultRowHeight="15"/>
  <cols>
    <col min="1" max="1" width="11.7109375" style="6" customWidth="1"/>
    <col min="2" max="2" width="13.140625" style="6" customWidth="1"/>
    <col min="3" max="3" width="12.28515625" style="6" customWidth="1"/>
    <col min="4" max="4" width="65.140625" style="6" customWidth="1"/>
    <col min="5" max="5" width="9.5703125" style="6" customWidth="1"/>
    <col min="6" max="6" width="9.140625" style="6" bestFit="1" customWidth="1"/>
    <col min="7" max="7" width="13.7109375" style="190" bestFit="1" customWidth="1"/>
    <col min="8" max="8" width="13.7109375" style="190" customWidth="1"/>
    <col min="9" max="9" width="14.28515625" style="190" bestFit="1" customWidth="1"/>
    <col min="10" max="10" width="12" bestFit="1" customWidth="1"/>
    <col min="11" max="11" width="14.7109375" bestFit="1" customWidth="1"/>
  </cols>
  <sheetData>
    <row r="1" spans="1:49" s="82" customFormat="1" ht="19.5">
      <c r="A1" s="562" t="s">
        <v>7840</v>
      </c>
      <c r="B1" s="563"/>
      <c r="C1" s="563"/>
      <c r="D1" s="563"/>
      <c r="E1" s="563"/>
      <c r="F1" s="563"/>
      <c r="G1" s="563"/>
      <c r="H1" s="564"/>
      <c r="I1" s="565"/>
    </row>
    <row r="2" spans="1:49" s="83" customFormat="1" ht="28.5" customHeight="1">
      <c r="A2" s="321" t="s">
        <v>423</v>
      </c>
      <c r="B2" s="568" t="s">
        <v>8193</v>
      </c>
      <c r="C2" s="569"/>
      <c r="D2" s="569"/>
      <c r="E2" s="569"/>
      <c r="F2" s="569"/>
      <c r="G2" s="569"/>
      <c r="H2" s="569"/>
      <c r="I2" s="570"/>
    </row>
    <row r="3" spans="1:49" s="84" customFormat="1" ht="25.5" customHeight="1">
      <c r="A3" s="320" t="s">
        <v>421</v>
      </c>
      <c r="B3" s="580" t="s">
        <v>422</v>
      </c>
      <c r="C3" s="581"/>
      <c r="D3" s="322" t="s">
        <v>8167</v>
      </c>
      <c r="E3" s="582" t="s">
        <v>418</v>
      </c>
      <c r="F3" s="583"/>
      <c r="G3" s="584">
        <v>0.29070000000000001</v>
      </c>
      <c r="H3" s="585"/>
      <c r="I3" s="586"/>
    </row>
    <row r="4" spans="1:49" s="84" customFormat="1" ht="30" customHeight="1" thickBot="1">
      <c r="A4" s="319" t="s">
        <v>419</v>
      </c>
      <c r="B4" s="566">
        <f>I283</f>
        <v>549380.49239999999</v>
      </c>
      <c r="C4" s="567"/>
      <c r="D4" s="318" t="s">
        <v>7953</v>
      </c>
      <c r="E4" s="571" t="s">
        <v>8164</v>
      </c>
      <c r="F4" s="572"/>
      <c r="G4" s="573" t="s">
        <v>8165</v>
      </c>
      <c r="H4" s="574"/>
      <c r="I4" s="575"/>
    </row>
    <row r="5" spans="1:49" s="85" customFormat="1" ht="25.5" customHeight="1" thickBot="1">
      <c r="A5" s="587" t="s">
        <v>202</v>
      </c>
      <c r="B5" s="588"/>
      <c r="C5" s="588"/>
      <c r="D5" s="588"/>
      <c r="E5" s="588"/>
      <c r="F5" s="588"/>
      <c r="G5" s="588"/>
      <c r="H5" s="588"/>
      <c r="I5" s="589"/>
    </row>
    <row r="6" spans="1:49" ht="15.75" thickBot="1">
      <c r="A6" s="7" t="s">
        <v>0</v>
      </c>
      <c r="B6" s="8" t="s">
        <v>1</v>
      </c>
      <c r="C6" s="8" t="s">
        <v>2</v>
      </c>
      <c r="D6" s="8" t="s">
        <v>3</v>
      </c>
      <c r="E6" s="8" t="s">
        <v>4</v>
      </c>
      <c r="F6" s="8" t="s">
        <v>5</v>
      </c>
      <c r="G6" s="191" t="s">
        <v>6</v>
      </c>
      <c r="H6" s="191" t="s">
        <v>417</v>
      </c>
      <c r="I6" s="188" t="s">
        <v>7</v>
      </c>
      <c r="J6" s="1"/>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row>
    <row r="7" spans="1:49" s="333" customFormat="1" ht="15.75" thickBot="1">
      <c r="A7" s="342">
        <v>1</v>
      </c>
      <c r="B7" s="324"/>
      <c r="C7" s="325"/>
      <c r="D7" s="326" t="s">
        <v>29</v>
      </c>
      <c r="E7" s="327" t="s">
        <v>188</v>
      </c>
      <c r="F7" s="328"/>
      <c r="G7" s="329"/>
      <c r="H7" s="329"/>
      <c r="I7" s="330">
        <f>SUM(I8)</f>
        <v>4099.8923999999997</v>
      </c>
      <c r="J7" s="365"/>
      <c r="K7" s="332">
        <f>K283</f>
        <v>414089.13343499956</v>
      </c>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c r="AP7" s="331"/>
      <c r="AQ7" s="331"/>
      <c r="AR7" s="331"/>
      <c r="AS7" s="331"/>
      <c r="AT7" s="331"/>
      <c r="AU7" s="331"/>
      <c r="AV7" s="331"/>
      <c r="AW7" s="331"/>
    </row>
    <row r="8" spans="1:49" ht="15.75" thickBot="1">
      <c r="A8" s="236" t="s">
        <v>8</v>
      </c>
      <c r="B8" s="237" t="s">
        <v>27</v>
      </c>
      <c r="C8" s="238" t="s">
        <v>28</v>
      </c>
      <c r="D8" s="239" t="s">
        <v>7952</v>
      </c>
      <c r="E8" s="240" t="s">
        <v>17</v>
      </c>
      <c r="F8" s="368">
        <v>0.01</v>
      </c>
      <c r="G8" s="366">
        <v>409989.24</v>
      </c>
      <c r="H8" s="367">
        <f>G8</f>
        <v>409989.24</v>
      </c>
      <c r="I8" s="241">
        <f>F8*G8</f>
        <v>4099.8923999999997</v>
      </c>
      <c r="J8" s="11"/>
      <c r="K8" s="519">
        <f>F8*G8</f>
        <v>4099.8923999999997</v>
      </c>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row>
    <row r="9" spans="1:49" s="333" customFormat="1" ht="15.75" thickBot="1">
      <c r="A9" s="342">
        <v>2</v>
      </c>
      <c r="B9" s="334"/>
      <c r="C9" s="335"/>
      <c r="D9" s="336" t="s">
        <v>9</v>
      </c>
      <c r="E9" s="337" t="s">
        <v>188</v>
      </c>
      <c r="F9" s="338"/>
      <c r="G9" s="339"/>
      <c r="H9" s="339"/>
      <c r="I9" s="340">
        <f>SUM(I10:I12)</f>
        <v>27926.6</v>
      </c>
      <c r="J9" s="341">
        <f>I9/B4</f>
        <v>5.0832893388698702E-2</v>
      </c>
      <c r="K9" s="519">
        <f t="shared" ref="K9:K53" si="0">F9*G9</f>
        <v>0</v>
      </c>
      <c r="L9" s="331"/>
      <c r="M9" s="331"/>
      <c r="N9" s="331"/>
      <c r="O9" s="331"/>
      <c r="P9" s="331"/>
      <c r="Q9" s="331"/>
      <c r="R9" s="331"/>
      <c r="S9" s="331"/>
      <c r="T9" s="331"/>
      <c r="U9" s="331"/>
      <c r="V9" s="331"/>
      <c r="W9" s="331"/>
      <c r="X9" s="331"/>
      <c r="Y9" s="331"/>
      <c r="Z9" s="331"/>
      <c r="AA9" s="331"/>
      <c r="AB9" s="331"/>
      <c r="AC9" s="331"/>
      <c r="AD9" s="331"/>
      <c r="AE9" s="331"/>
      <c r="AF9" s="331"/>
      <c r="AG9" s="331"/>
      <c r="AH9" s="331"/>
      <c r="AI9" s="331"/>
      <c r="AJ9" s="331"/>
      <c r="AK9" s="331"/>
      <c r="AL9" s="331"/>
      <c r="AM9" s="331"/>
      <c r="AN9" s="331"/>
      <c r="AO9" s="331"/>
      <c r="AP9" s="331"/>
      <c r="AQ9" s="331"/>
      <c r="AR9" s="331"/>
      <c r="AS9" s="331"/>
      <c r="AT9" s="331"/>
      <c r="AU9" s="331"/>
      <c r="AV9" s="331"/>
      <c r="AW9" s="331"/>
    </row>
    <row r="10" spans="1:49">
      <c r="A10" s="219" t="s">
        <v>10</v>
      </c>
      <c r="B10" s="220">
        <v>90777</v>
      </c>
      <c r="C10" s="221" t="s">
        <v>11</v>
      </c>
      <c r="D10" s="222" t="s">
        <v>26</v>
      </c>
      <c r="E10" s="223" t="s">
        <v>12</v>
      </c>
      <c r="F10" s="81">
        <v>80</v>
      </c>
      <c r="G10" s="224">
        <v>111.71</v>
      </c>
      <c r="H10" s="224">
        <f>ROUND(G10*(1+$G$3),2)</f>
        <v>144.18</v>
      </c>
      <c r="I10" s="189">
        <f>ROUND(F10*H10,2)</f>
        <v>11534.4</v>
      </c>
      <c r="J10" s="11"/>
      <c r="K10" s="519">
        <f t="shared" si="0"/>
        <v>8936.7999999999993</v>
      </c>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row>
    <row r="11" spans="1:49">
      <c r="A11" s="219" t="s">
        <v>13</v>
      </c>
      <c r="B11" s="220">
        <v>90780</v>
      </c>
      <c r="C11" s="221" t="s">
        <v>11</v>
      </c>
      <c r="D11" s="222" t="s">
        <v>25</v>
      </c>
      <c r="E11" s="223" t="s">
        <v>12</v>
      </c>
      <c r="F11" s="81">
        <v>220</v>
      </c>
      <c r="G11" s="224">
        <f>VLOOKUP(B11,SINAPI,2,FALSE)</f>
        <v>32.74</v>
      </c>
      <c r="H11" s="224">
        <f>ROUND(G11*(1+$G$3),2)</f>
        <v>42.26</v>
      </c>
      <c r="I11" s="189">
        <f>ROUND(F11*H11,2)</f>
        <v>9297.2000000000007</v>
      </c>
      <c r="J11" s="11"/>
      <c r="K11" s="519">
        <f t="shared" si="0"/>
        <v>7202.8</v>
      </c>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row>
    <row r="12" spans="1:49" ht="15.75" thickBot="1">
      <c r="A12" s="219" t="s">
        <v>7833</v>
      </c>
      <c r="B12" s="220">
        <v>90776</v>
      </c>
      <c r="C12" s="221" t="s">
        <v>11</v>
      </c>
      <c r="D12" s="222" t="s">
        <v>7541</v>
      </c>
      <c r="E12" s="223" t="s">
        <v>12</v>
      </c>
      <c r="F12" s="81">
        <v>220</v>
      </c>
      <c r="G12" s="224">
        <v>24.99</v>
      </c>
      <c r="H12" s="224">
        <f>ROUND(G12*(1+$G$3),2)</f>
        <v>32.25</v>
      </c>
      <c r="I12" s="189">
        <f>ROUND(F12*H12,2)</f>
        <v>7095</v>
      </c>
      <c r="J12" s="11"/>
      <c r="K12" s="519">
        <f t="shared" si="0"/>
        <v>5497.7999999999993</v>
      </c>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row>
    <row r="13" spans="1:49" ht="15.75" thickBot="1">
      <c r="A13" s="342">
        <v>3</v>
      </c>
      <c r="B13" s="343"/>
      <c r="C13" s="344"/>
      <c r="D13" s="345" t="s">
        <v>7818</v>
      </c>
      <c r="E13" s="346"/>
      <c r="F13" s="347"/>
      <c r="G13" s="348"/>
      <c r="H13" s="348"/>
      <c r="I13" s="349">
        <f>SUM(I14:I15)</f>
        <v>18452.64</v>
      </c>
      <c r="J13" s="11"/>
      <c r="K13" s="519">
        <f t="shared" si="0"/>
        <v>0</v>
      </c>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row>
    <row r="14" spans="1:49">
      <c r="A14" s="219" t="s">
        <v>14</v>
      </c>
      <c r="B14" s="527">
        <v>5088</v>
      </c>
      <c r="C14" s="221" t="s">
        <v>15</v>
      </c>
      <c r="D14" s="222" t="str">
        <f>UPPER("Barracão para Obras de Médio Porte Reaproveitamento 2 vezes")</f>
        <v>BARRACÃO PARA OBRAS DE MÉDIO PORTE REAPROVEITAMENTO 2 VEZES</v>
      </c>
      <c r="E14" s="223" t="s">
        <v>32</v>
      </c>
      <c r="F14" s="81">
        <v>50</v>
      </c>
      <c r="G14" s="323">
        <v>242.87</v>
      </c>
      <c r="H14" s="224">
        <f>ROUND(G14*(1+$G$3),2)</f>
        <v>313.47000000000003</v>
      </c>
      <c r="I14" s="189">
        <f>ROUND(F14*H14,2)</f>
        <v>15673.5</v>
      </c>
      <c r="J14" s="11"/>
      <c r="K14" s="519">
        <f t="shared" si="0"/>
        <v>12143.5</v>
      </c>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row>
    <row r="15" spans="1:49" ht="15.75" thickBot="1">
      <c r="A15" s="219" t="s">
        <v>16</v>
      </c>
      <c r="B15" s="527">
        <v>358.87</v>
      </c>
      <c r="C15" s="221" t="s">
        <v>15</v>
      </c>
      <c r="D15" s="222" t="str">
        <f>UPPER("Placa de obra em chapa aço galvanizado, instalada - Rev 02_01/2022")</f>
        <v>PLACA DE OBRA EM CHAPA AÇO GALVANIZADO, INSTALADA - REV 02_01/2022</v>
      </c>
      <c r="E15" s="223" t="s">
        <v>32</v>
      </c>
      <c r="F15" s="81">
        <v>6</v>
      </c>
      <c r="G15" s="323">
        <v>358.87</v>
      </c>
      <c r="H15" s="224">
        <f>ROUND(G15*(1+$G$3),2)</f>
        <v>463.19</v>
      </c>
      <c r="I15" s="189">
        <f>ROUND(F15*H15,2)</f>
        <v>2779.14</v>
      </c>
      <c r="J15" s="11"/>
      <c r="K15" s="519">
        <f t="shared" si="0"/>
        <v>2153.2200000000003</v>
      </c>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row>
    <row r="16" spans="1:49" s="560" customFormat="1" ht="15.75" thickBot="1">
      <c r="A16" s="342">
        <v>4</v>
      </c>
      <c r="B16" s="343"/>
      <c r="C16" s="344"/>
      <c r="D16" s="345" t="s">
        <v>7955</v>
      </c>
      <c r="E16" s="346"/>
      <c r="F16" s="347"/>
      <c r="G16" s="348"/>
      <c r="H16" s="348"/>
      <c r="I16" s="349">
        <f>I17+I19+I25+I31+I36+I41+I47</f>
        <v>36465.410000000003</v>
      </c>
      <c r="J16" s="559"/>
      <c r="K16" s="558">
        <f t="shared" si="0"/>
        <v>0</v>
      </c>
      <c r="L16" s="559"/>
      <c r="M16" s="559"/>
      <c r="N16" s="559"/>
      <c r="O16" s="559"/>
      <c r="P16" s="559"/>
      <c r="Q16" s="559"/>
      <c r="R16" s="559"/>
      <c r="S16" s="559"/>
      <c r="T16" s="559"/>
      <c r="U16" s="559"/>
      <c r="V16" s="559"/>
      <c r="W16" s="559"/>
      <c r="X16" s="559"/>
      <c r="Y16" s="559"/>
      <c r="Z16" s="559"/>
      <c r="AA16" s="559"/>
      <c r="AB16" s="559"/>
      <c r="AC16" s="559"/>
      <c r="AD16" s="559"/>
      <c r="AE16" s="559"/>
      <c r="AF16" s="559"/>
      <c r="AG16" s="559"/>
      <c r="AH16" s="559"/>
      <c r="AI16" s="559"/>
      <c r="AJ16" s="559"/>
      <c r="AK16" s="559"/>
      <c r="AL16" s="559"/>
      <c r="AM16" s="559"/>
      <c r="AN16" s="559"/>
      <c r="AO16" s="559"/>
      <c r="AP16" s="559"/>
      <c r="AQ16" s="559"/>
      <c r="AR16" s="559"/>
      <c r="AS16" s="559"/>
      <c r="AT16" s="559"/>
      <c r="AU16" s="559"/>
      <c r="AV16" s="559"/>
      <c r="AW16" s="559"/>
    </row>
    <row r="17" spans="1:49" ht="15.75" thickBot="1">
      <c r="A17" s="342" t="s">
        <v>34</v>
      </c>
      <c r="B17" s="343"/>
      <c r="C17" s="344"/>
      <c r="D17" s="345" t="s">
        <v>7818</v>
      </c>
      <c r="E17" s="346"/>
      <c r="F17" s="347"/>
      <c r="G17" s="348"/>
      <c r="H17" s="348"/>
      <c r="I17" s="349">
        <f>SUM((I18))</f>
        <v>436.06</v>
      </c>
      <c r="J17" s="11"/>
      <c r="K17" s="519">
        <f t="shared" si="0"/>
        <v>0</v>
      </c>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row>
    <row r="18" spans="1:49" ht="15.75" thickBot="1">
      <c r="A18" s="219" t="s">
        <v>7963</v>
      </c>
      <c r="B18" s="220">
        <v>5158</v>
      </c>
      <c r="C18" s="221" t="s">
        <v>15</v>
      </c>
      <c r="D18" s="222" t="str">
        <f>UPPER("Sinalização Diurna com Tela tapume em pvc - (TELA LARANJA DE ISOLAMENTO)")</f>
        <v>SINALIZAÇÃO DIURNA COM TELA TAPUME EM PVC - (TELA LARANJA DE ISOLAMENTO)</v>
      </c>
      <c r="E18" s="223" t="s">
        <v>18</v>
      </c>
      <c r="F18" s="81">
        <v>72.92</v>
      </c>
      <c r="G18" s="224">
        <v>4.63</v>
      </c>
      <c r="H18" s="524">
        <f t="shared" ref="H18" si="1">ROUND(G18*(1+$G$3),2)</f>
        <v>5.98</v>
      </c>
      <c r="I18" s="189">
        <f t="shared" ref="I18" si="2">ROUND(F18*H18,2)</f>
        <v>436.06</v>
      </c>
      <c r="J18" s="11"/>
      <c r="K18" s="519">
        <f t="shared" si="0"/>
        <v>337.61959999999999</v>
      </c>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row>
    <row r="19" spans="1:49" ht="15.75" thickBot="1">
      <c r="A19" s="342" t="s">
        <v>35</v>
      </c>
      <c r="B19" s="343"/>
      <c r="C19" s="344"/>
      <c r="D19" s="345" t="s">
        <v>7819</v>
      </c>
      <c r="E19" s="346"/>
      <c r="F19" s="347"/>
      <c r="G19" s="348"/>
      <c r="H19" s="348"/>
      <c r="I19" s="349">
        <f>SUM(I20:I24)</f>
        <v>5054.2700000000004</v>
      </c>
      <c r="J19" s="11"/>
      <c r="K19" s="519">
        <f t="shared" si="0"/>
        <v>0</v>
      </c>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row>
    <row r="20" spans="1:49">
      <c r="A20" s="219" t="s">
        <v>7964</v>
      </c>
      <c r="B20" s="527">
        <v>3240</v>
      </c>
      <c r="C20" s="221" t="s">
        <v>15</v>
      </c>
      <c r="D20" s="222" t="str">
        <f>UPPER("Demolição de piso de alta resistência")</f>
        <v>DEMOLIÇÃO DE PISO DE ALTA RESISTÊNCIA</v>
      </c>
      <c r="E20" s="223" t="s">
        <v>32</v>
      </c>
      <c r="F20" s="81">
        <v>44.2</v>
      </c>
      <c r="G20" s="323">
        <v>18.34</v>
      </c>
      <c r="H20" s="323">
        <f t="shared" ref="H20:H24" si="3">ROUND(G20*(1+$G$3),2)</f>
        <v>23.67</v>
      </c>
      <c r="I20" s="189">
        <f t="shared" ref="I20:I24" si="4">ROUND(F20*H20,2)</f>
        <v>1046.21</v>
      </c>
      <c r="J20" s="11"/>
      <c r="K20" s="519">
        <f t="shared" si="0"/>
        <v>810.62800000000004</v>
      </c>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row>
    <row r="21" spans="1:49">
      <c r="A21" s="219" t="s">
        <v>7965</v>
      </c>
      <c r="B21" s="527">
        <v>21</v>
      </c>
      <c r="C21" s="221" t="s">
        <v>15</v>
      </c>
      <c r="D21" s="222" t="str">
        <f>UPPER("Demolição de meio-fio granítico ou pre-moldado")</f>
        <v>DEMOLIÇÃO DE MEIO-FIO GRANÍTICO OU PRE-MOLDADO</v>
      </c>
      <c r="E21" s="223" t="s">
        <v>18</v>
      </c>
      <c r="F21" s="81">
        <v>12</v>
      </c>
      <c r="G21" s="323">
        <v>9.16</v>
      </c>
      <c r="H21" s="224">
        <f t="shared" si="3"/>
        <v>11.82</v>
      </c>
      <c r="I21" s="189">
        <f t="shared" si="4"/>
        <v>141.84</v>
      </c>
      <c r="J21" s="11"/>
      <c r="K21" s="519">
        <f t="shared" si="0"/>
        <v>109.92</v>
      </c>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row>
    <row r="22" spans="1:49">
      <c r="A22" s="219" t="s">
        <v>7966</v>
      </c>
      <c r="B22" s="220">
        <v>2626</v>
      </c>
      <c r="C22" s="221" t="s">
        <v>15</v>
      </c>
      <c r="D22" s="222" t="str">
        <f>UPPER("Carga e descarga de meio-fio simples (sem sargeta)")</f>
        <v>CARGA E DESCARGA DE MEIO-FIO SIMPLES (SEM SARGETA)</v>
      </c>
      <c r="E22" s="223" t="s">
        <v>18</v>
      </c>
      <c r="F22" s="81">
        <v>12</v>
      </c>
      <c r="G22" s="224">
        <v>2.44</v>
      </c>
      <c r="H22" s="224">
        <f t="shared" si="3"/>
        <v>3.15</v>
      </c>
      <c r="I22" s="189">
        <f t="shared" si="4"/>
        <v>37.799999999999997</v>
      </c>
      <c r="J22" s="11"/>
      <c r="K22" s="519">
        <f t="shared" si="0"/>
        <v>29.28</v>
      </c>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row>
    <row r="23" spans="1:49">
      <c r="A23" s="219" t="s">
        <v>7967</v>
      </c>
      <c r="B23" s="220">
        <v>2510</v>
      </c>
      <c r="C23" s="221" t="s">
        <v>15</v>
      </c>
      <c r="D23" s="222" t="str">
        <f>UPPER("Carga manual de material de 2ª categoria")</f>
        <v>CARGA MANUAL DE MATERIAL DE 2ª CATEGORIA</v>
      </c>
      <c r="E23" s="223" t="s">
        <v>33</v>
      </c>
      <c r="F23" s="81">
        <f>(44.2*1.5)+(12*1.5*0.2)</f>
        <v>69.900000000000006</v>
      </c>
      <c r="G23" s="224">
        <v>13.07</v>
      </c>
      <c r="H23" s="224">
        <f t="shared" si="3"/>
        <v>16.87</v>
      </c>
      <c r="I23" s="189">
        <f t="shared" si="4"/>
        <v>1179.21</v>
      </c>
      <c r="J23" s="11"/>
      <c r="K23" s="519">
        <f t="shared" si="0"/>
        <v>913.59300000000007</v>
      </c>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row>
    <row r="24" spans="1:49" ht="21.75" thickBot="1">
      <c r="A24" s="219" t="s">
        <v>7968</v>
      </c>
      <c r="B24" s="220">
        <v>93588</v>
      </c>
      <c r="C24" s="221" t="s">
        <v>11</v>
      </c>
      <c r="D24" s="222" t="str">
        <f>VLOOKUP(B24,SIN,2,FALSE)</f>
        <v>TRANSPORTE COM CAMINHÃO BASCULANTE DE 10 M³, EM VIA URBANA EM LEITO NATURAL (UNIDADE: M3XKM). AF_07/2020</v>
      </c>
      <c r="E24" s="223" t="s">
        <v>7821</v>
      </c>
      <c r="F24" s="81">
        <f>F23*10</f>
        <v>699</v>
      </c>
      <c r="G24" s="224">
        <f>VLOOKUP(B24,SINAPI,2,FALSE)</f>
        <v>2.94</v>
      </c>
      <c r="H24" s="224">
        <f t="shared" si="3"/>
        <v>3.79</v>
      </c>
      <c r="I24" s="189">
        <f t="shared" si="4"/>
        <v>2649.21</v>
      </c>
      <c r="J24" s="11"/>
      <c r="K24" s="519">
        <f t="shared" si="0"/>
        <v>2055.06</v>
      </c>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row>
    <row r="25" spans="1:49" s="333" customFormat="1" ht="15.75" thickBot="1">
      <c r="A25" s="350" t="s">
        <v>36</v>
      </c>
      <c r="B25" s="343"/>
      <c r="C25" s="344"/>
      <c r="D25" s="345" t="s">
        <v>7956</v>
      </c>
      <c r="E25" s="346"/>
      <c r="F25" s="347"/>
      <c r="G25" s="348"/>
      <c r="H25" s="348"/>
      <c r="I25" s="352">
        <f>SUM(I26:I30)</f>
        <v>5529.2600000000011</v>
      </c>
      <c r="J25" s="353"/>
      <c r="K25" s="519">
        <f t="shared" si="0"/>
        <v>0</v>
      </c>
      <c r="L25" s="331"/>
      <c r="M25" s="331"/>
      <c r="N25" s="331"/>
      <c r="O25" s="331"/>
      <c r="P25" s="331"/>
      <c r="Q25" s="331"/>
      <c r="R25" s="331"/>
      <c r="S25" s="331"/>
      <c r="T25" s="331"/>
      <c r="U25" s="331"/>
      <c r="V25" s="331"/>
      <c r="W25" s="331"/>
      <c r="X25" s="331"/>
      <c r="Y25" s="331"/>
      <c r="Z25" s="331"/>
      <c r="AA25" s="331"/>
      <c r="AB25" s="331"/>
      <c r="AC25" s="331"/>
      <c r="AD25" s="331"/>
      <c r="AE25" s="331"/>
      <c r="AF25" s="331"/>
      <c r="AG25" s="331"/>
      <c r="AH25" s="331"/>
      <c r="AI25" s="331"/>
      <c r="AJ25" s="331"/>
      <c r="AK25" s="331"/>
      <c r="AL25" s="331"/>
      <c r="AM25" s="331"/>
      <c r="AN25" s="331"/>
      <c r="AO25" s="331"/>
      <c r="AP25" s="331"/>
      <c r="AQ25" s="331"/>
      <c r="AR25" s="331"/>
      <c r="AS25" s="331"/>
      <c r="AT25" s="331"/>
      <c r="AU25" s="331"/>
      <c r="AV25" s="331"/>
      <c r="AW25" s="331"/>
    </row>
    <row r="26" spans="1:49" ht="31.5">
      <c r="A26" s="219" t="s">
        <v>7969</v>
      </c>
      <c r="B26" s="220">
        <v>103335</v>
      </c>
      <c r="C26" s="221" t="s">
        <v>11</v>
      </c>
      <c r="D26" s="222" t="s">
        <v>7957</v>
      </c>
      <c r="E26" s="223" t="s">
        <v>32</v>
      </c>
      <c r="F26" s="81">
        <f>(12*0.5)+(12*0.8)</f>
        <v>15.600000000000001</v>
      </c>
      <c r="G26" s="224">
        <v>130.1</v>
      </c>
      <c r="H26" s="224">
        <f t="shared" ref="H26:H30" si="5">ROUND(G26*(1+$G$3),2)</f>
        <v>167.92</v>
      </c>
      <c r="I26" s="189">
        <f t="shared" ref="I26:I30" si="6">ROUND(F26*H26,2)</f>
        <v>2619.5500000000002</v>
      </c>
      <c r="J26" s="11"/>
      <c r="K26" s="519">
        <f t="shared" si="0"/>
        <v>2029.5600000000002</v>
      </c>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row>
    <row r="27" spans="1:49" ht="31.5">
      <c r="A27" s="219" t="s">
        <v>7970</v>
      </c>
      <c r="B27" s="220">
        <v>87893</v>
      </c>
      <c r="C27" s="221" t="s">
        <v>11</v>
      </c>
      <c r="D27" s="222" t="s">
        <v>7958</v>
      </c>
      <c r="E27" s="223" t="s">
        <v>32</v>
      </c>
      <c r="F27" s="81">
        <f>F26*2</f>
        <v>31.200000000000003</v>
      </c>
      <c r="G27" s="224">
        <v>6.29</v>
      </c>
      <c r="H27" s="224">
        <f t="shared" si="5"/>
        <v>8.1199999999999992</v>
      </c>
      <c r="I27" s="189">
        <f t="shared" si="6"/>
        <v>253.34</v>
      </c>
      <c r="J27" s="11"/>
      <c r="K27" s="519">
        <f t="shared" si="0"/>
        <v>196.24800000000002</v>
      </c>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row>
    <row r="28" spans="1:49" ht="21">
      <c r="A28" s="219" t="s">
        <v>7971</v>
      </c>
      <c r="B28" s="220">
        <v>3316</v>
      </c>
      <c r="C28" s="221" t="s">
        <v>15</v>
      </c>
      <c r="D28" s="222" t="str">
        <f>UPPER("Reboco ou emboço externo, de parede, com argamassa traço t5 - 1:2:8 (cimento / cal / areia), espessura 2,5 cm")</f>
        <v>REBOCO OU EMBOÇO EXTERNO, DE PAREDE, COM ARGAMASSA TRAÇO T5 - 1:2:8 (CIMENTO / CAL / AREIA), ESPESSURA 2,5 CM</v>
      </c>
      <c r="E28" s="223" t="s">
        <v>32</v>
      </c>
      <c r="F28" s="81">
        <f>F27</f>
        <v>31.200000000000003</v>
      </c>
      <c r="G28" s="224">
        <v>34.840000000000003</v>
      </c>
      <c r="H28" s="224">
        <f t="shared" si="5"/>
        <v>44.97</v>
      </c>
      <c r="I28" s="189">
        <f t="shared" si="6"/>
        <v>1403.06</v>
      </c>
      <c r="J28" s="11"/>
      <c r="K28" s="519">
        <f t="shared" si="0"/>
        <v>1087.0080000000003</v>
      </c>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row>
    <row r="29" spans="1:49">
      <c r="A29" s="219" t="s">
        <v>7972</v>
      </c>
      <c r="B29" s="220">
        <v>95305</v>
      </c>
      <c r="C29" s="221" t="s">
        <v>11</v>
      </c>
      <c r="D29" s="222" t="s">
        <v>6401</v>
      </c>
      <c r="E29" s="223" t="s">
        <v>32</v>
      </c>
      <c r="F29" s="81">
        <f>F28</f>
        <v>31.200000000000003</v>
      </c>
      <c r="G29" s="224">
        <v>13.31</v>
      </c>
      <c r="H29" s="224">
        <f t="shared" si="5"/>
        <v>17.18</v>
      </c>
      <c r="I29" s="189">
        <f t="shared" si="6"/>
        <v>536.02</v>
      </c>
      <c r="J29" s="11"/>
      <c r="K29" s="519">
        <f t="shared" si="0"/>
        <v>415.27200000000005</v>
      </c>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row>
    <row r="30" spans="1:49" ht="21.75" thickBot="1">
      <c r="A30" s="219" t="s">
        <v>7973</v>
      </c>
      <c r="B30" s="220">
        <v>88423</v>
      </c>
      <c r="C30" s="221" t="s">
        <v>11</v>
      </c>
      <c r="D30" s="222" t="s">
        <v>6390</v>
      </c>
      <c r="E30" s="223" t="s">
        <v>32</v>
      </c>
      <c r="F30" s="81">
        <f>F29</f>
        <v>31.200000000000003</v>
      </c>
      <c r="G30" s="224">
        <v>17.809999999999999</v>
      </c>
      <c r="H30" s="224">
        <f t="shared" si="5"/>
        <v>22.99</v>
      </c>
      <c r="I30" s="189">
        <f t="shared" si="6"/>
        <v>717.29</v>
      </c>
      <c r="J30" s="11"/>
      <c r="K30" s="519">
        <f t="shared" si="0"/>
        <v>555.67200000000003</v>
      </c>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row>
    <row r="31" spans="1:49" s="333" customFormat="1" ht="15.75" thickBot="1">
      <c r="A31" s="342" t="s">
        <v>7820</v>
      </c>
      <c r="B31" s="343"/>
      <c r="C31" s="344"/>
      <c r="D31" s="345" t="s">
        <v>7974</v>
      </c>
      <c r="E31" s="346"/>
      <c r="F31" s="347"/>
      <c r="G31" s="348"/>
      <c r="H31" s="348"/>
      <c r="I31" s="349">
        <f>SUM(I32:I35)</f>
        <v>5522.05</v>
      </c>
      <c r="J31" s="353"/>
      <c r="K31" s="519">
        <f t="shared" si="0"/>
        <v>0</v>
      </c>
      <c r="L31" s="331"/>
      <c r="M31" s="331"/>
      <c r="N31" s="331"/>
      <c r="O31" s="331"/>
      <c r="P31" s="331"/>
      <c r="Q31" s="331"/>
      <c r="R31" s="331"/>
      <c r="S31" s="331"/>
      <c r="T31" s="331"/>
      <c r="U31" s="331"/>
      <c r="V31" s="331"/>
      <c r="W31" s="331"/>
      <c r="X31" s="331"/>
      <c r="Y31" s="331"/>
      <c r="Z31" s="331"/>
      <c r="AA31" s="331"/>
      <c r="AB31" s="331"/>
      <c r="AC31" s="331"/>
      <c r="AD31" s="331"/>
      <c r="AE31" s="331"/>
      <c r="AF31" s="331"/>
      <c r="AG31" s="331"/>
      <c r="AH31" s="331"/>
      <c r="AI31" s="331"/>
      <c r="AJ31" s="331"/>
      <c r="AK31" s="331"/>
      <c r="AL31" s="331"/>
      <c r="AM31" s="331"/>
      <c r="AN31" s="331"/>
      <c r="AO31" s="331"/>
      <c r="AP31" s="331"/>
      <c r="AQ31" s="331"/>
      <c r="AR31" s="331"/>
      <c r="AS31" s="331"/>
      <c r="AT31" s="331"/>
      <c r="AU31" s="331"/>
      <c r="AV31" s="331"/>
      <c r="AW31" s="331"/>
    </row>
    <row r="32" spans="1:49" ht="31.5">
      <c r="A32" s="219" t="s">
        <v>7976</v>
      </c>
      <c r="B32" s="220" t="s">
        <v>7959</v>
      </c>
      <c r="C32" s="221" t="s">
        <v>11</v>
      </c>
      <c r="D32" s="222" t="s">
        <v>7960</v>
      </c>
      <c r="E32" s="223" t="s">
        <v>32</v>
      </c>
      <c r="F32" s="81">
        <f>11.85</f>
        <v>11.85</v>
      </c>
      <c r="G32" s="224">
        <v>85.86</v>
      </c>
      <c r="H32" s="224">
        <f t="shared" ref="H32:H35" si="7">ROUND(G32*(1+$G$3),2)</f>
        <v>110.82</v>
      </c>
      <c r="I32" s="189">
        <f t="shared" ref="I32:I35" si="8">ROUND(F32*H32,2)</f>
        <v>1313.22</v>
      </c>
      <c r="J32" s="2"/>
      <c r="K32" s="519">
        <f t="shared" si="0"/>
        <v>1017.4409999999999</v>
      </c>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row>
    <row r="33" spans="1:49" ht="21">
      <c r="A33" s="219" t="s">
        <v>7977</v>
      </c>
      <c r="B33" s="220">
        <v>3316</v>
      </c>
      <c r="C33" s="221" t="s">
        <v>15</v>
      </c>
      <c r="D33" s="222" t="str">
        <f>UPPER("Reboco ou emboço externo, de parede, com argamassa traço t5 - 1:2:8 (cimento / cal / areia), espessura 2,5 cm PARA LAJE")</f>
        <v>REBOCO OU EMBOÇO EXTERNO, DE PAREDE, COM ARGAMASSA TRAÇO T5 - 1:2:8 (CIMENTO / CAL / AREIA), ESPESSURA 2,5 CM PARA LAJE</v>
      </c>
      <c r="E33" s="223" t="s">
        <v>32</v>
      </c>
      <c r="F33" s="81">
        <f>F32*2</f>
        <v>23.7</v>
      </c>
      <c r="G33" s="224">
        <v>34.840000000000003</v>
      </c>
      <c r="H33" s="224">
        <f t="shared" si="7"/>
        <v>44.97</v>
      </c>
      <c r="I33" s="189">
        <f t="shared" si="8"/>
        <v>1065.79</v>
      </c>
      <c r="J33" s="11"/>
      <c r="K33" s="519">
        <f t="shared" si="0"/>
        <v>825.70800000000008</v>
      </c>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row>
    <row r="34" spans="1:49">
      <c r="A34" s="219" t="s">
        <v>7978</v>
      </c>
      <c r="B34" s="220">
        <v>1070</v>
      </c>
      <c r="C34" s="221" t="s">
        <v>15</v>
      </c>
      <c r="D34" s="222" t="str">
        <f>UPPER("GRANITO FLAMEADO PRETO POLIDO SÃO MARCOS ESP 2 CM")</f>
        <v>GRANITO FLAMEADO PRETO POLIDO SÃO MARCOS ESP 2 CM</v>
      </c>
      <c r="E34" s="223" t="s">
        <v>32</v>
      </c>
      <c r="F34" s="81">
        <v>2.82</v>
      </c>
      <c r="G34" s="224">
        <v>677.63</v>
      </c>
      <c r="H34" s="224">
        <f t="shared" si="7"/>
        <v>874.62</v>
      </c>
      <c r="I34" s="189">
        <f t="shared" si="8"/>
        <v>2466.4299999999998</v>
      </c>
      <c r="J34" s="11"/>
      <c r="K34" s="519">
        <f t="shared" si="0"/>
        <v>1910.9165999999998</v>
      </c>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row>
    <row r="35" spans="1:49" ht="15.75" thickBot="1">
      <c r="A35" s="219" t="s">
        <v>7979</v>
      </c>
      <c r="B35" s="220">
        <v>12517</v>
      </c>
      <c r="C35" s="221" t="s">
        <v>15</v>
      </c>
      <c r="D35" s="222" t="str">
        <f>UPPER("Execução de acabamento chanfrado (bisotado) em bordas De granito")</f>
        <v>EXECUÇÃO DE ACABAMENTO CHANFRADO (BISOTADO) EM BORDAS DE GRANITO</v>
      </c>
      <c r="E35" s="223" t="s">
        <v>18</v>
      </c>
      <c r="F35" s="81">
        <v>14.77</v>
      </c>
      <c r="G35" s="224">
        <v>35.49</v>
      </c>
      <c r="H35" s="224">
        <f t="shared" si="7"/>
        <v>45.81</v>
      </c>
      <c r="I35" s="189">
        <f t="shared" si="8"/>
        <v>676.61</v>
      </c>
      <c r="J35" s="11"/>
      <c r="K35" s="519">
        <f t="shared" si="0"/>
        <v>524.18730000000005</v>
      </c>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row>
    <row r="36" spans="1:49" s="333" customFormat="1" ht="15.75" thickBot="1">
      <c r="A36" s="342" t="s">
        <v>7980</v>
      </c>
      <c r="B36" s="343"/>
      <c r="C36" s="344"/>
      <c r="D36" s="345" t="s">
        <v>7838</v>
      </c>
      <c r="E36" s="346"/>
      <c r="F36" s="347"/>
      <c r="G36" s="348"/>
      <c r="H36" s="348"/>
      <c r="I36" s="349">
        <f>SUM(I37:I40)</f>
        <v>4831.8599999999997</v>
      </c>
      <c r="J36" s="353"/>
      <c r="K36" s="519">
        <f t="shared" si="0"/>
        <v>0</v>
      </c>
      <c r="L36" s="331"/>
      <c r="M36" s="331"/>
      <c r="N36" s="331"/>
      <c r="O36" s="331"/>
      <c r="P36" s="331"/>
      <c r="Q36" s="331"/>
      <c r="R36" s="331"/>
      <c r="S36" s="331"/>
      <c r="T36" s="331"/>
      <c r="U36" s="331"/>
      <c r="V36" s="331"/>
      <c r="W36" s="331"/>
      <c r="X36" s="331"/>
      <c r="Y36" s="331"/>
      <c r="Z36" s="331"/>
      <c r="AA36" s="331"/>
      <c r="AB36" s="331"/>
      <c r="AC36" s="331"/>
      <c r="AD36" s="331"/>
      <c r="AE36" s="331"/>
      <c r="AF36" s="331"/>
      <c r="AG36" s="331"/>
      <c r="AH36" s="331"/>
      <c r="AI36" s="331"/>
      <c r="AJ36" s="331"/>
      <c r="AK36" s="331"/>
      <c r="AL36" s="331"/>
      <c r="AM36" s="331"/>
      <c r="AN36" s="331"/>
      <c r="AO36" s="331"/>
      <c r="AP36" s="331"/>
      <c r="AQ36" s="331"/>
      <c r="AR36" s="331"/>
      <c r="AS36" s="331"/>
      <c r="AT36" s="331"/>
      <c r="AU36" s="331"/>
      <c r="AV36" s="331"/>
      <c r="AW36" s="331"/>
    </row>
    <row r="37" spans="1:49">
      <c r="A37" s="219" t="s">
        <v>7981</v>
      </c>
      <c r="B37" s="220">
        <v>2394</v>
      </c>
      <c r="C37" s="221" t="s">
        <v>15</v>
      </c>
      <c r="D37" s="222" t="str">
        <f>UPPER("Fornecimento e espalhamento de terra vegetal preparada")</f>
        <v>FORNECIMENTO E ESPALHAMENTO DE TERRA VEGETAL PREPARADA</v>
      </c>
      <c r="E37" s="223" t="s">
        <v>33</v>
      </c>
      <c r="F37" s="81">
        <f>14.53*0.5</f>
        <v>7.2649999999999997</v>
      </c>
      <c r="G37" s="224">
        <v>105.54</v>
      </c>
      <c r="H37" s="224">
        <f t="shared" ref="H37:H40" si="9">ROUND(G37*(1+$G$3),2)</f>
        <v>136.22</v>
      </c>
      <c r="I37" s="189">
        <f t="shared" ref="I37:I40" si="10">ROUND(F37*H37,2)</f>
        <v>989.64</v>
      </c>
      <c r="J37" s="2"/>
      <c r="K37" s="519">
        <f t="shared" si="0"/>
        <v>766.74810000000002</v>
      </c>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row>
    <row r="38" spans="1:49">
      <c r="A38" s="219" t="s">
        <v>7982</v>
      </c>
      <c r="B38" s="220">
        <v>8774</v>
      </c>
      <c r="C38" s="221" t="s">
        <v>15</v>
      </c>
      <c r="D38" s="222" t="str">
        <f>UPPER("Casca de pinus, fornecimento e colocação")</f>
        <v>CASCA DE PINUS, FORNECIMENTO E COLOCAÇÃO</v>
      </c>
      <c r="E38" s="223" t="s">
        <v>19</v>
      </c>
      <c r="F38" s="81">
        <f>14.53*7</f>
        <v>101.71</v>
      </c>
      <c r="G38" s="224">
        <v>6.68</v>
      </c>
      <c r="H38" s="224">
        <f t="shared" si="9"/>
        <v>8.6199999999999992</v>
      </c>
      <c r="I38" s="189">
        <f t="shared" si="10"/>
        <v>876.74</v>
      </c>
      <c r="J38" s="2"/>
      <c r="K38" s="519">
        <f t="shared" si="0"/>
        <v>679.42279999999994</v>
      </c>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row>
    <row r="39" spans="1:49">
      <c r="A39" s="219" t="s">
        <v>7983</v>
      </c>
      <c r="B39" s="220">
        <v>7667</v>
      </c>
      <c r="C39" s="221" t="s">
        <v>15</v>
      </c>
      <c r="D39" s="222" t="str">
        <f>UPPER("Planta - Alamanda amarela (allamanda cathartica), fornecimento e plantio")</f>
        <v>PLANTA - ALAMANDA AMARELA (ALLAMANDA CATHARTICA), FORNECIMENTO E PLANTIO</v>
      </c>
      <c r="E39" s="223" t="s">
        <v>4</v>
      </c>
      <c r="F39" s="81">
        <v>108</v>
      </c>
      <c r="G39" s="224">
        <v>19.66</v>
      </c>
      <c r="H39" s="224">
        <f t="shared" si="9"/>
        <v>25.38</v>
      </c>
      <c r="I39" s="189">
        <f t="shared" si="10"/>
        <v>2741.04</v>
      </c>
      <c r="J39" s="2"/>
      <c r="K39" s="519">
        <f t="shared" si="0"/>
        <v>2123.2800000000002</v>
      </c>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row>
    <row r="40" spans="1:49" ht="15.75" thickBot="1">
      <c r="A40" s="219" t="s">
        <v>8143</v>
      </c>
      <c r="B40" s="220">
        <v>11802</v>
      </c>
      <c r="C40" s="221" t="s">
        <v>15</v>
      </c>
      <c r="D40" s="222" t="str">
        <f>UPPER("Muda de palmeira, areca, h=1,50 m, fornecimento e plantio")</f>
        <v>MUDA DE PALMEIRA, ARECA, H=1,50 M, FORNECIMENTO E PLANTIO</v>
      </c>
      <c r="E40" s="223" t="s">
        <v>4</v>
      </c>
      <c r="F40" s="81">
        <v>1</v>
      </c>
      <c r="G40" s="224">
        <v>173.89</v>
      </c>
      <c r="H40" s="224">
        <f t="shared" si="9"/>
        <v>224.44</v>
      </c>
      <c r="I40" s="189">
        <f t="shared" si="10"/>
        <v>224.44</v>
      </c>
      <c r="J40" s="2"/>
      <c r="K40" s="519">
        <f t="shared" si="0"/>
        <v>173.89</v>
      </c>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row>
    <row r="41" spans="1:49" ht="15.75" thickBot="1">
      <c r="A41" s="342" t="s">
        <v>7984</v>
      </c>
      <c r="B41" s="343"/>
      <c r="C41" s="344"/>
      <c r="D41" s="345" t="s">
        <v>7841</v>
      </c>
      <c r="E41" s="346"/>
      <c r="F41" s="347"/>
      <c r="G41" s="348"/>
      <c r="H41" s="348"/>
      <c r="I41" s="349">
        <f>SUM(I42:I46)</f>
        <v>7159.1200000000008</v>
      </c>
      <c r="J41" s="2"/>
      <c r="K41" s="519">
        <f t="shared" si="0"/>
        <v>0</v>
      </c>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row>
    <row r="42" spans="1:49" ht="21">
      <c r="A42" s="219" t="s">
        <v>7985</v>
      </c>
      <c r="B42" s="220">
        <v>3296</v>
      </c>
      <c r="C42" s="221" t="s">
        <v>15</v>
      </c>
      <c r="D42" s="222" t="str">
        <f>UPPER("Ponto de tomada 2p+t, ABNT, 10 A, de uso geral, em pisos, com eletroduto de pvc rígido embutido, inclusive aterramento")</f>
        <v>PONTO DE TOMADA 2P+T, ABNT, 10 A, DE USO GERAL, EM PISOS, COM ELETRODUTO DE PVC RÍGIDO EMBUTIDO, INCLUSIVE ATERRAMENTO</v>
      </c>
      <c r="E42" s="223" t="s">
        <v>7961</v>
      </c>
      <c r="F42" s="81">
        <v>2</v>
      </c>
      <c r="G42" s="224">
        <v>286.93</v>
      </c>
      <c r="H42" s="224">
        <f t="shared" ref="H42:H46" si="11">ROUND(G42*(1+$G$3),2)</f>
        <v>370.34</v>
      </c>
      <c r="I42" s="189">
        <f t="shared" ref="I42:I46" si="12">ROUND(F42*H42,2)</f>
        <v>740.68</v>
      </c>
      <c r="J42" s="2"/>
      <c r="K42" s="519">
        <f t="shared" si="0"/>
        <v>573.86</v>
      </c>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row>
    <row r="43" spans="1:49">
      <c r="A43" s="219" t="s">
        <v>7986</v>
      </c>
      <c r="B43" s="220">
        <v>60560</v>
      </c>
      <c r="C43" s="221" t="s">
        <v>7831</v>
      </c>
      <c r="D43" s="222" t="s">
        <v>7962</v>
      </c>
      <c r="E43" s="223" t="s">
        <v>18</v>
      </c>
      <c r="F43" s="81">
        <v>14.78</v>
      </c>
      <c r="G43" s="224">
        <v>79.59</v>
      </c>
      <c r="H43" s="224">
        <f t="shared" si="11"/>
        <v>102.73</v>
      </c>
      <c r="I43" s="189">
        <f t="shared" si="12"/>
        <v>1518.35</v>
      </c>
      <c r="J43" s="2"/>
      <c r="K43" s="519">
        <f t="shared" si="0"/>
        <v>1176.3402000000001</v>
      </c>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row>
    <row r="44" spans="1:49" ht="21">
      <c r="A44" s="219" t="s">
        <v>8199</v>
      </c>
      <c r="B44" s="220">
        <v>101632</v>
      </c>
      <c r="C44" s="221" t="s">
        <v>11</v>
      </c>
      <c r="D44" s="222" t="s">
        <v>3571</v>
      </c>
      <c r="E44" s="223" t="s">
        <v>4</v>
      </c>
      <c r="F44" s="81">
        <v>1</v>
      </c>
      <c r="G44" s="224">
        <v>36.44</v>
      </c>
      <c r="H44" s="224">
        <f t="shared" si="11"/>
        <v>47.03</v>
      </c>
      <c r="I44" s="189">
        <f t="shared" si="12"/>
        <v>47.03</v>
      </c>
      <c r="J44" s="2"/>
      <c r="K44" s="519">
        <f t="shared" si="0"/>
        <v>36.44</v>
      </c>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row>
    <row r="45" spans="1:49" ht="42">
      <c r="A45" s="219" t="s">
        <v>8200</v>
      </c>
      <c r="B45" s="220">
        <v>1</v>
      </c>
      <c r="C45" s="221" t="s">
        <v>8198</v>
      </c>
      <c r="D45" s="222" t="s">
        <v>8197</v>
      </c>
      <c r="E45" s="223" t="s">
        <v>4</v>
      </c>
      <c r="F45" s="81">
        <v>13</v>
      </c>
      <c r="G45" s="224">
        <v>276.16000000000003</v>
      </c>
      <c r="H45" s="224">
        <f t="shared" si="11"/>
        <v>356.44</v>
      </c>
      <c r="I45" s="189">
        <f t="shared" si="12"/>
        <v>4633.72</v>
      </c>
      <c r="J45" s="2"/>
      <c r="K45" s="519">
        <f t="shared" si="0"/>
        <v>3590.0800000000004</v>
      </c>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row>
    <row r="46" spans="1:49" ht="15.75" thickBot="1">
      <c r="A46" s="219" t="s">
        <v>8201</v>
      </c>
      <c r="B46" s="220">
        <v>4180</v>
      </c>
      <c r="C46" s="221" t="s">
        <v>15</v>
      </c>
      <c r="D46" s="222" t="str">
        <f>UPPER("Cabo de cobre PP Cordplast 3 x 4.0 mm2, 450/750v - fornecimento")</f>
        <v>CABO DE COBRE PP CORDPLAST 3 X 4.0 MM2, 450/750V - FORNECIMENTO</v>
      </c>
      <c r="E46" s="223" t="s">
        <v>18</v>
      </c>
      <c r="F46" s="81">
        <v>14.78</v>
      </c>
      <c r="G46" s="224">
        <v>11.5</v>
      </c>
      <c r="H46" s="224">
        <f t="shared" si="11"/>
        <v>14.84</v>
      </c>
      <c r="I46" s="189">
        <f t="shared" si="12"/>
        <v>219.34</v>
      </c>
      <c r="J46" s="2"/>
      <c r="K46" s="519">
        <f t="shared" si="0"/>
        <v>169.97</v>
      </c>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row>
    <row r="47" spans="1:49" ht="15.75" thickBot="1">
      <c r="A47" s="342" t="s">
        <v>7987</v>
      </c>
      <c r="B47" s="343"/>
      <c r="C47" s="344"/>
      <c r="D47" s="345" t="s">
        <v>7975</v>
      </c>
      <c r="E47" s="346"/>
      <c r="F47" s="347"/>
      <c r="G47" s="348"/>
      <c r="H47" s="348"/>
      <c r="I47" s="349">
        <f>SUM(I48:I53)</f>
        <v>7932.79</v>
      </c>
      <c r="J47" s="2"/>
      <c r="K47" s="519">
        <f t="shared" si="0"/>
        <v>0</v>
      </c>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row>
    <row r="48" spans="1:49" ht="21">
      <c r="A48" s="219" t="s">
        <v>7988</v>
      </c>
      <c r="B48" s="220">
        <v>11447</v>
      </c>
      <c r="C48" s="221" t="s">
        <v>15</v>
      </c>
      <c r="D48" s="222" t="str">
        <f>UPPER("Compactação manual com compactador a percussão sapinho, sem controle do grau de compactação")</f>
        <v>COMPACTAÇÃO MANUAL COM COMPACTADOR A PERCUSSÃO SAPINHO, SEM CONTROLE DO GRAU DE COMPACTAÇÃO</v>
      </c>
      <c r="E48" s="223" t="s">
        <v>33</v>
      </c>
      <c r="F48" s="81">
        <f>21.7*0.5</f>
        <v>10.85</v>
      </c>
      <c r="G48" s="224">
        <v>13.82</v>
      </c>
      <c r="H48" s="224">
        <f t="shared" ref="H48:H53" si="13">ROUND(G48*(1+$G$3),2)</f>
        <v>17.84</v>
      </c>
      <c r="I48" s="189">
        <f t="shared" ref="I48:I53" si="14">ROUND(F48*H48,2)</f>
        <v>193.56</v>
      </c>
      <c r="J48" s="2"/>
      <c r="K48" s="519">
        <f t="shared" si="0"/>
        <v>149.947</v>
      </c>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row>
    <row r="49" spans="1:49" ht="31.5">
      <c r="A49" s="219" t="s">
        <v>7989</v>
      </c>
      <c r="B49" s="220">
        <v>94992</v>
      </c>
      <c r="C49" s="221" t="s">
        <v>15</v>
      </c>
      <c r="D49" s="222" t="s">
        <v>6567</v>
      </c>
      <c r="E49" s="223" t="s">
        <v>32</v>
      </c>
      <c r="F49" s="81">
        <v>23.5</v>
      </c>
      <c r="G49" s="224">
        <v>86.1</v>
      </c>
      <c r="H49" s="224">
        <f t="shared" si="13"/>
        <v>111.13</v>
      </c>
      <c r="I49" s="189">
        <f t="shared" si="14"/>
        <v>2611.56</v>
      </c>
      <c r="J49" s="2"/>
      <c r="K49" s="519">
        <f t="shared" si="0"/>
        <v>2023.35</v>
      </c>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row>
    <row r="50" spans="1:49">
      <c r="A50" s="219" t="s">
        <v>7990</v>
      </c>
      <c r="B50" s="220">
        <v>7342</v>
      </c>
      <c r="C50" s="221" t="s">
        <v>15</v>
      </c>
      <c r="D50" s="222" t="str">
        <f>UPPER("Polimento de piso de alta resistência, novo- R1")</f>
        <v>POLIMENTO DE PISO DE ALTA RESISTÊNCIA, NOVO- R1</v>
      </c>
      <c r="E50" s="223" t="s">
        <v>32</v>
      </c>
      <c r="F50" s="81">
        <f>F49</f>
        <v>23.5</v>
      </c>
      <c r="G50" s="224">
        <v>36.4</v>
      </c>
      <c r="H50" s="224">
        <f t="shared" si="13"/>
        <v>46.98</v>
      </c>
      <c r="I50" s="189">
        <f t="shared" si="14"/>
        <v>1104.03</v>
      </c>
      <c r="J50" s="2"/>
      <c r="K50" s="519">
        <f t="shared" si="0"/>
        <v>855.4</v>
      </c>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row>
    <row r="51" spans="1:49">
      <c r="A51" s="219" t="s">
        <v>7991</v>
      </c>
      <c r="B51" s="220">
        <v>3500</v>
      </c>
      <c r="C51" s="221" t="s">
        <v>15</v>
      </c>
      <c r="D51" s="222" t="str">
        <f>UPPER("Pintura de faixa c/ termoplástico - 3 anos (p/ aspersão) - Rev 05")</f>
        <v>PINTURA DE FAIXA C/ TERMOPLÁSTICO - 3 ANOS (P/ ASPERSÃO) - REV 05</v>
      </c>
      <c r="E51" s="223" t="s">
        <v>32</v>
      </c>
      <c r="F51" s="81">
        <f>F49</f>
        <v>23.5</v>
      </c>
      <c r="G51" s="224">
        <v>62.48</v>
      </c>
      <c r="H51" s="224">
        <f t="shared" si="13"/>
        <v>80.64</v>
      </c>
      <c r="I51" s="189">
        <f t="shared" si="14"/>
        <v>1895.04</v>
      </c>
      <c r="J51" s="2"/>
      <c r="K51" s="519">
        <f t="shared" si="0"/>
        <v>1468.28</v>
      </c>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row>
    <row r="52" spans="1:49" ht="42">
      <c r="A52" s="219" t="s">
        <v>7992</v>
      </c>
      <c r="B52" s="220">
        <v>94274</v>
      </c>
      <c r="C52" s="221" t="s">
        <v>11</v>
      </c>
      <c r="D52" s="222" t="s">
        <v>2206</v>
      </c>
      <c r="E52" s="223" t="s">
        <v>18</v>
      </c>
      <c r="F52" s="81">
        <f>4.15+4.12+4.72+10</f>
        <v>22.99</v>
      </c>
      <c r="G52" s="224">
        <v>58.02</v>
      </c>
      <c r="H52" s="224">
        <f t="shared" si="13"/>
        <v>74.89</v>
      </c>
      <c r="I52" s="189">
        <f t="shared" si="14"/>
        <v>1721.72</v>
      </c>
      <c r="J52" s="2"/>
      <c r="K52" s="519">
        <f t="shared" si="0"/>
        <v>1333.8797999999999</v>
      </c>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row>
    <row r="53" spans="1:49" ht="15.75" thickBot="1">
      <c r="A53" s="219" t="s">
        <v>7993</v>
      </c>
      <c r="B53" s="220">
        <v>12467</v>
      </c>
      <c r="C53" s="221" t="s">
        <v>15</v>
      </c>
      <c r="D53" s="222" t="str">
        <f>UPPER("Pintura de meio fio (caiação)")</f>
        <v>PINTURA DE MEIO FIO (CAIAÇÃO)</v>
      </c>
      <c r="E53" s="223" t="s">
        <v>18</v>
      </c>
      <c r="F53" s="81">
        <f>F52+15.43+30.17+16</f>
        <v>84.59</v>
      </c>
      <c r="G53" s="224">
        <v>3.73</v>
      </c>
      <c r="H53" s="224">
        <f t="shared" si="13"/>
        <v>4.8099999999999996</v>
      </c>
      <c r="I53" s="189">
        <f t="shared" si="14"/>
        <v>406.88</v>
      </c>
      <c r="J53" s="2"/>
      <c r="K53" s="519">
        <f t="shared" si="0"/>
        <v>315.52070000000003</v>
      </c>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row>
    <row r="54" spans="1:49" s="560" customFormat="1" ht="15.75" thickBot="1">
      <c r="A54" s="342">
        <v>5</v>
      </c>
      <c r="B54" s="343"/>
      <c r="C54" s="344"/>
      <c r="D54" s="345" t="s">
        <v>8097</v>
      </c>
      <c r="E54" s="346"/>
      <c r="F54" s="347"/>
      <c r="G54" s="348"/>
      <c r="H54" s="348"/>
      <c r="I54" s="349">
        <f>I55+I57+I61+I67+I72+I76+I79</f>
        <v>17172.79</v>
      </c>
      <c r="J54" s="557"/>
      <c r="K54" s="558">
        <f t="shared" ref="K54:K115" si="15">F54*G54</f>
        <v>0</v>
      </c>
      <c r="L54" s="559"/>
      <c r="M54" s="559"/>
      <c r="N54" s="559"/>
      <c r="O54" s="559"/>
      <c r="P54" s="559"/>
      <c r="Q54" s="559"/>
      <c r="R54" s="559"/>
      <c r="S54" s="559"/>
      <c r="T54" s="559"/>
      <c r="U54" s="559"/>
      <c r="V54" s="559"/>
      <c r="W54" s="559"/>
      <c r="X54" s="559"/>
      <c r="Y54" s="559"/>
      <c r="Z54" s="559"/>
      <c r="AA54" s="559"/>
      <c r="AB54" s="559"/>
      <c r="AC54" s="559"/>
      <c r="AD54" s="559"/>
      <c r="AE54" s="559"/>
      <c r="AF54" s="559"/>
      <c r="AG54" s="559"/>
      <c r="AH54" s="559"/>
      <c r="AI54" s="559"/>
      <c r="AJ54" s="559"/>
      <c r="AK54" s="559"/>
      <c r="AL54" s="559"/>
      <c r="AM54" s="559"/>
      <c r="AN54" s="559"/>
      <c r="AO54" s="559"/>
      <c r="AP54" s="559"/>
      <c r="AQ54" s="559"/>
      <c r="AR54" s="559"/>
      <c r="AS54" s="559"/>
      <c r="AT54" s="559"/>
      <c r="AU54" s="559"/>
      <c r="AV54" s="559"/>
      <c r="AW54" s="559"/>
    </row>
    <row r="55" spans="1:49" ht="15.75" thickBot="1">
      <c r="A55" s="342" t="s">
        <v>37</v>
      </c>
      <c r="B55" s="343"/>
      <c r="C55" s="344"/>
      <c r="D55" s="345" t="s">
        <v>7818</v>
      </c>
      <c r="E55" s="346"/>
      <c r="F55" s="347"/>
      <c r="G55" s="348"/>
      <c r="H55" s="348"/>
      <c r="I55" s="349">
        <f>SUM(I56)</f>
        <v>151.47</v>
      </c>
      <c r="J55" s="11"/>
      <c r="K55" s="519">
        <f t="shared" si="15"/>
        <v>0</v>
      </c>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row>
    <row r="56" spans="1:49" ht="15.75" thickBot="1">
      <c r="A56" s="219" t="s">
        <v>7994</v>
      </c>
      <c r="B56" s="220">
        <v>5158</v>
      </c>
      <c r="C56" s="221" t="s">
        <v>15</v>
      </c>
      <c r="D56" s="222" t="str">
        <f>UPPER("Sinalização Diurna com Tela tapume em pvc - (TELA LARANJA DE ISOLAMENTO)")</f>
        <v>SINALIZAÇÃO DIURNA COM TELA TAPUME EM PVC - (TELA LARANJA DE ISOLAMENTO)</v>
      </c>
      <c r="E56" s="223" t="s">
        <v>18</v>
      </c>
      <c r="F56" s="81">
        <v>25.33</v>
      </c>
      <c r="G56" s="224">
        <v>4.63</v>
      </c>
      <c r="H56" s="524">
        <f t="shared" ref="H56" si="16">ROUND(G56*(1+$G$3),2)</f>
        <v>5.98</v>
      </c>
      <c r="I56" s="189">
        <f t="shared" ref="I56" si="17">ROUND(F56*H56,2)</f>
        <v>151.47</v>
      </c>
      <c r="J56" s="11"/>
      <c r="K56" s="519">
        <f t="shared" si="15"/>
        <v>117.27789999999999</v>
      </c>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row>
    <row r="57" spans="1:49" ht="15.75" thickBot="1">
      <c r="A57" s="342" t="s">
        <v>38</v>
      </c>
      <c r="B57" s="343"/>
      <c r="C57" s="344"/>
      <c r="D57" s="345" t="s">
        <v>7819</v>
      </c>
      <c r="E57" s="346"/>
      <c r="F57" s="347"/>
      <c r="G57" s="348"/>
      <c r="H57" s="348"/>
      <c r="I57" s="349">
        <f>SUM(I58:I60)</f>
        <v>2144.0100000000002</v>
      </c>
      <c r="J57" s="11"/>
      <c r="K57" s="519">
        <f t="shared" si="15"/>
        <v>0</v>
      </c>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row>
    <row r="58" spans="1:49">
      <c r="A58" s="378" t="s">
        <v>7995</v>
      </c>
      <c r="B58" s="527">
        <v>3240</v>
      </c>
      <c r="C58" s="221" t="s">
        <v>15</v>
      </c>
      <c r="D58" s="222" t="str">
        <f>UPPER("Demolição de piso de alta resistência")</f>
        <v>DEMOLIÇÃO DE PISO DE ALTA RESISTÊNCIA</v>
      </c>
      <c r="E58" s="223" t="s">
        <v>32</v>
      </c>
      <c r="F58" s="81">
        <v>20.260000000000002</v>
      </c>
      <c r="G58" s="323">
        <v>18.34</v>
      </c>
      <c r="H58" s="323">
        <f t="shared" ref="H58:H60" si="18">ROUND(G58*(1+$G$3),2)</f>
        <v>23.67</v>
      </c>
      <c r="I58" s="189">
        <f t="shared" ref="I58:I60" si="19">ROUND(F58*H58,2)</f>
        <v>479.55</v>
      </c>
      <c r="J58" s="11"/>
      <c r="K58" s="519">
        <f t="shared" si="15"/>
        <v>371.56840000000005</v>
      </c>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row>
    <row r="59" spans="1:49">
      <c r="A59" s="378" t="s">
        <v>7996</v>
      </c>
      <c r="B59" s="220">
        <v>2510</v>
      </c>
      <c r="C59" s="221" t="s">
        <v>15</v>
      </c>
      <c r="D59" s="222" t="str">
        <f>UPPER("Carga manual de material de 2ª categoria")</f>
        <v>CARGA MANUAL DE MATERIAL DE 2ª CATEGORIA</v>
      </c>
      <c r="E59" s="223" t="s">
        <v>33</v>
      </c>
      <c r="F59" s="81">
        <f>(F58*1.5)</f>
        <v>30.39</v>
      </c>
      <c r="G59" s="224">
        <v>13.07</v>
      </c>
      <c r="H59" s="224">
        <f t="shared" si="18"/>
        <v>16.87</v>
      </c>
      <c r="I59" s="189">
        <f t="shared" si="19"/>
        <v>512.67999999999995</v>
      </c>
      <c r="J59" s="11"/>
      <c r="K59" s="519">
        <f t="shared" si="15"/>
        <v>397.19730000000004</v>
      </c>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row>
    <row r="60" spans="1:49" ht="21.75" thickBot="1">
      <c r="A60" s="378" t="s">
        <v>7997</v>
      </c>
      <c r="B60" s="220">
        <v>93588</v>
      </c>
      <c r="C60" s="221" t="s">
        <v>11</v>
      </c>
      <c r="D60" s="222" t="str">
        <f>VLOOKUP(B60,SIN,2,FALSE)</f>
        <v>TRANSPORTE COM CAMINHÃO BASCULANTE DE 10 M³, EM VIA URBANA EM LEITO NATURAL (UNIDADE: M3XKM). AF_07/2020</v>
      </c>
      <c r="E60" s="223" t="s">
        <v>7821</v>
      </c>
      <c r="F60" s="81">
        <v>303.89999999999998</v>
      </c>
      <c r="G60" s="224">
        <f>VLOOKUP(B60,SINAPI,2,FALSE)</f>
        <v>2.94</v>
      </c>
      <c r="H60" s="224">
        <f t="shared" si="18"/>
        <v>3.79</v>
      </c>
      <c r="I60" s="189">
        <f t="shared" si="19"/>
        <v>1151.78</v>
      </c>
      <c r="J60" s="11"/>
      <c r="K60" s="519">
        <f t="shared" si="15"/>
        <v>893.46599999999989</v>
      </c>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row>
    <row r="61" spans="1:49" ht="15.75" thickBot="1">
      <c r="A61" s="342" t="s">
        <v>7998</v>
      </c>
      <c r="B61" s="343"/>
      <c r="C61" s="344"/>
      <c r="D61" s="345" t="s">
        <v>7956</v>
      </c>
      <c r="E61" s="346"/>
      <c r="F61" s="347"/>
      <c r="G61" s="348"/>
      <c r="H61" s="348"/>
      <c r="I61" s="349">
        <f>SUM(I62:I66)</f>
        <v>6526.8499999999995</v>
      </c>
      <c r="J61" s="11"/>
      <c r="K61" s="519">
        <f t="shared" si="15"/>
        <v>0</v>
      </c>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row>
    <row r="62" spans="1:49" ht="31.5">
      <c r="A62" s="219" t="s">
        <v>7999</v>
      </c>
      <c r="B62" s="220">
        <v>103335</v>
      </c>
      <c r="C62" s="221" t="s">
        <v>11</v>
      </c>
      <c r="D62" s="222" t="s">
        <v>7957</v>
      </c>
      <c r="E62" s="223" t="s">
        <v>32</v>
      </c>
      <c r="F62" s="81">
        <v>16.3</v>
      </c>
      <c r="G62" s="224">
        <v>130.1</v>
      </c>
      <c r="H62" s="224">
        <f t="shared" ref="H62:H66" si="20">ROUND(G62*(1+$G$3),2)</f>
        <v>167.92</v>
      </c>
      <c r="I62" s="189">
        <f t="shared" ref="I62:I66" si="21">ROUND(F62*H62,2)</f>
        <v>2737.1</v>
      </c>
      <c r="J62" s="11"/>
      <c r="K62" s="519">
        <f t="shared" si="15"/>
        <v>2120.63</v>
      </c>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row>
    <row r="63" spans="1:49" ht="31.5">
      <c r="A63" s="219" t="s">
        <v>8000</v>
      </c>
      <c r="B63" s="220">
        <v>87893</v>
      </c>
      <c r="C63" s="221" t="s">
        <v>11</v>
      </c>
      <c r="D63" s="222" t="s">
        <v>7958</v>
      </c>
      <c r="E63" s="223" t="s">
        <v>32</v>
      </c>
      <c r="F63" s="81">
        <f>F62*2</f>
        <v>32.6</v>
      </c>
      <c r="G63" s="224">
        <v>6.29</v>
      </c>
      <c r="H63" s="224">
        <f t="shared" si="20"/>
        <v>8.1199999999999992</v>
      </c>
      <c r="I63" s="189">
        <f t="shared" si="21"/>
        <v>264.70999999999998</v>
      </c>
      <c r="J63" s="11"/>
      <c r="K63" s="519">
        <f t="shared" si="15"/>
        <v>205.054</v>
      </c>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row>
    <row r="64" spans="1:49" ht="21">
      <c r="A64" s="219" t="s">
        <v>8001</v>
      </c>
      <c r="B64" s="220">
        <v>3316</v>
      </c>
      <c r="C64" s="221" t="s">
        <v>15</v>
      </c>
      <c r="D64" s="222" t="str">
        <f>UPPER("Reboco ou emboço externo, de parede, com argamassa traço t5 - 1:2:8 (cimento / cal / areia), espessura 2,5 cm")</f>
        <v>REBOCO OU EMBOÇO EXTERNO, DE PAREDE, COM ARGAMASSA TRAÇO T5 - 1:2:8 (CIMENTO / CAL / AREIA), ESPESSURA 2,5 CM</v>
      </c>
      <c r="E64" s="223" t="s">
        <v>32</v>
      </c>
      <c r="F64" s="81">
        <f>F63</f>
        <v>32.6</v>
      </c>
      <c r="G64" s="224">
        <v>34.840000000000003</v>
      </c>
      <c r="H64" s="224">
        <f t="shared" si="20"/>
        <v>44.97</v>
      </c>
      <c r="I64" s="189">
        <f t="shared" si="21"/>
        <v>1466.02</v>
      </c>
      <c r="J64" s="11"/>
      <c r="K64" s="519">
        <f t="shared" si="15"/>
        <v>1135.7840000000001</v>
      </c>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row>
    <row r="65" spans="1:49">
      <c r="A65" s="219" t="s">
        <v>8002</v>
      </c>
      <c r="B65" s="220">
        <v>95305</v>
      </c>
      <c r="C65" s="221" t="s">
        <v>11</v>
      </c>
      <c r="D65" s="222" t="s">
        <v>6401</v>
      </c>
      <c r="E65" s="223" t="s">
        <v>32</v>
      </c>
      <c r="F65" s="81">
        <f>F64</f>
        <v>32.6</v>
      </c>
      <c r="G65" s="224">
        <v>13.31</v>
      </c>
      <c r="H65" s="224">
        <f t="shared" si="20"/>
        <v>17.18</v>
      </c>
      <c r="I65" s="189">
        <f t="shared" si="21"/>
        <v>560.07000000000005</v>
      </c>
      <c r="J65" s="11"/>
      <c r="K65" s="519">
        <f t="shared" si="15"/>
        <v>433.90600000000006</v>
      </c>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row>
    <row r="66" spans="1:49" ht="21.75" thickBot="1">
      <c r="A66" s="219" t="s">
        <v>8003</v>
      </c>
      <c r="B66" s="220">
        <v>88423</v>
      </c>
      <c r="C66" s="221" t="s">
        <v>11</v>
      </c>
      <c r="D66" s="222" t="s">
        <v>6390</v>
      </c>
      <c r="E66" s="223" t="s">
        <v>32</v>
      </c>
      <c r="F66" s="81">
        <f>F65*2</f>
        <v>65.2</v>
      </c>
      <c r="G66" s="224">
        <v>17.809999999999999</v>
      </c>
      <c r="H66" s="224">
        <f t="shared" si="20"/>
        <v>22.99</v>
      </c>
      <c r="I66" s="189">
        <f t="shared" si="21"/>
        <v>1498.95</v>
      </c>
      <c r="J66" s="11"/>
      <c r="K66" s="519">
        <f t="shared" si="15"/>
        <v>1161.212</v>
      </c>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row>
    <row r="67" spans="1:49" ht="15.75" thickBot="1">
      <c r="A67" s="526" t="s">
        <v>8004</v>
      </c>
      <c r="B67" s="354"/>
      <c r="C67" s="355"/>
      <c r="D67" s="351" t="s">
        <v>7974</v>
      </c>
      <c r="E67" s="355"/>
      <c r="F67" s="356"/>
      <c r="G67" s="357"/>
      <c r="H67" s="357"/>
      <c r="I67" s="358">
        <f>SUM(I68:I71)</f>
        <v>3489</v>
      </c>
      <c r="J67" s="11"/>
      <c r="K67" s="519">
        <f t="shared" si="15"/>
        <v>0</v>
      </c>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row>
    <row r="68" spans="1:49" ht="31.5">
      <c r="A68" s="546" t="s">
        <v>8005</v>
      </c>
      <c r="B68" s="547" t="s">
        <v>7959</v>
      </c>
      <c r="C68" s="548" t="s">
        <v>11</v>
      </c>
      <c r="D68" s="549" t="s">
        <v>7960</v>
      </c>
      <c r="E68" s="550" t="s">
        <v>32</v>
      </c>
      <c r="F68" s="551">
        <v>7.25</v>
      </c>
      <c r="G68" s="552">
        <v>85.86</v>
      </c>
      <c r="H68" s="552">
        <f t="shared" ref="H68:H71" si="22">ROUND(G68*(1+$G$3),2)</f>
        <v>110.82</v>
      </c>
      <c r="I68" s="553">
        <f t="shared" ref="I68:I71" si="23">ROUND(F68*H68,2)</f>
        <v>803.45</v>
      </c>
      <c r="J68" s="11"/>
      <c r="K68" s="519">
        <f t="shared" si="15"/>
        <v>622.48500000000001</v>
      </c>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row>
    <row r="69" spans="1:49" ht="21">
      <c r="A69" s="378" t="s">
        <v>8006</v>
      </c>
      <c r="B69" s="539">
        <v>3316</v>
      </c>
      <c r="C69" s="540" t="s">
        <v>15</v>
      </c>
      <c r="D69" s="541" t="str">
        <f>UPPER("Reboco ou emboço externo, de parede, com argamassa traço t5 - 1:2:8 (cimento / cal / areia), espessura 2,5 cm PARA LAJE")</f>
        <v>REBOCO OU EMBOÇO EXTERNO, DE PAREDE, COM ARGAMASSA TRAÇO T5 - 1:2:8 (CIMENTO / CAL / AREIA), ESPESSURA 2,5 CM PARA LAJE</v>
      </c>
      <c r="E69" s="542" t="s">
        <v>32</v>
      </c>
      <c r="F69" s="543">
        <f>F68*2</f>
        <v>14.5</v>
      </c>
      <c r="G69" s="224">
        <v>34.840000000000003</v>
      </c>
      <c r="H69" s="224">
        <f t="shared" si="22"/>
        <v>44.97</v>
      </c>
      <c r="I69" s="544">
        <f t="shared" si="23"/>
        <v>652.07000000000005</v>
      </c>
      <c r="J69" s="11"/>
      <c r="K69" s="519">
        <f t="shared" si="15"/>
        <v>505.18000000000006</v>
      </c>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row>
    <row r="70" spans="1:49">
      <c r="A70" s="378" t="s">
        <v>8007</v>
      </c>
      <c r="B70" s="220">
        <v>1070</v>
      </c>
      <c r="C70" s="221" t="s">
        <v>15</v>
      </c>
      <c r="D70" s="222" t="str">
        <f>UPPER("GRANITO FLAMEADO PRETO POLIDO SÃO MARCOS ESP 2 CM")</f>
        <v>GRANITO FLAMEADO PRETO POLIDO SÃO MARCOS ESP 2 CM</v>
      </c>
      <c r="E70" s="223" t="s">
        <v>32</v>
      </c>
      <c r="F70" s="81">
        <v>2.16</v>
      </c>
      <c r="G70" s="224">
        <v>677.63</v>
      </c>
      <c r="H70" s="224">
        <f t="shared" si="22"/>
        <v>874.62</v>
      </c>
      <c r="I70" s="189">
        <f t="shared" si="23"/>
        <v>1889.18</v>
      </c>
      <c r="J70" s="11"/>
      <c r="K70" s="519">
        <f t="shared" si="15"/>
        <v>1463.6808000000001</v>
      </c>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row>
    <row r="71" spans="1:49" ht="15.75" thickBot="1">
      <c r="A71" s="378" t="s">
        <v>8008</v>
      </c>
      <c r="B71" s="220">
        <v>12517</v>
      </c>
      <c r="C71" s="221" t="s">
        <v>15</v>
      </c>
      <c r="D71" s="222" t="str">
        <f>UPPER("Execução de acabamento chanfrado (bisotado) em bordas De granito")</f>
        <v>EXECUÇÃO DE ACABAMENTO CHANFRADO (BISOTADO) EM BORDAS DE GRANITO</v>
      </c>
      <c r="E71" s="223" t="s">
        <v>18</v>
      </c>
      <c r="F71" s="81">
        <v>3.15</v>
      </c>
      <c r="G71" s="224">
        <v>35.49</v>
      </c>
      <c r="H71" s="224">
        <f t="shared" si="22"/>
        <v>45.81</v>
      </c>
      <c r="I71" s="189">
        <f t="shared" si="23"/>
        <v>144.30000000000001</v>
      </c>
      <c r="J71" s="11"/>
      <c r="K71" s="519">
        <f t="shared" si="15"/>
        <v>111.79350000000001</v>
      </c>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row>
    <row r="72" spans="1:49" ht="15.75" thickBot="1">
      <c r="A72" s="526" t="s">
        <v>8009</v>
      </c>
      <c r="B72" s="354"/>
      <c r="C72" s="355"/>
      <c r="D72" s="351" t="s">
        <v>7838</v>
      </c>
      <c r="E72" s="355"/>
      <c r="F72" s="356"/>
      <c r="G72" s="357"/>
      <c r="H72" s="357"/>
      <c r="I72" s="358">
        <f>SUM(I73:I75)</f>
        <v>2353.23</v>
      </c>
      <c r="J72" s="11"/>
      <c r="K72" s="519">
        <f t="shared" si="15"/>
        <v>0</v>
      </c>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row>
    <row r="73" spans="1:49">
      <c r="A73" s="219" t="s">
        <v>8010</v>
      </c>
      <c r="B73" s="220">
        <v>2394</v>
      </c>
      <c r="C73" s="221" t="s">
        <v>15</v>
      </c>
      <c r="D73" s="222" t="str">
        <f>UPPER("Fornecimento e espalhamento de terra vegetal preparada")</f>
        <v>FORNECIMENTO E ESPALHAMENTO DE TERRA VEGETAL PREPARADA</v>
      </c>
      <c r="E73" s="223" t="s">
        <v>33</v>
      </c>
      <c r="F73" s="81">
        <v>3.63</v>
      </c>
      <c r="G73" s="224">
        <v>105.54</v>
      </c>
      <c r="H73" s="224">
        <f t="shared" ref="H73:H75" si="24">ROUND(G73*(1+$G$3),2)</f>
        <v>136.22</v>
      </c>
      <c r="I73" s="189">
        <f t="shared" ref="I73:I75" si="25">ROUND(F73*H73,2)</f>
        <v>494.48</v>
      </c>
      <c r="J73" s="11"/>
      <c r="K73" s="519">
        <f t="shared" si="15"/>
        <v>383.11020000000002</v>
      </c>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row>
    <row r="74" spans="1:49">
      <c r="A74" s="219" t="s">
        <v>8011</v>
      </c>
      <c r="B74" s="220">
        <v>8774</v>
      </c>
      <c r="C74" s="221" t="s">
        <v>15</v>
      </c>
      <c r="D74" s="222" t="str">
        <f>UPPER("Casca de pinus, fornecimento e colocação")</f>
        <v>CASCA DE PINUS, FORNECIMENTO E COLOCAÇÃO</v>
      </c>
      <c r="E74" s="223" t="s">
        <v>19</v>
      </c>
      <c r="F74" s="81">
        <v>50.75</v>
      </c>
      <c r="G74" s="224">
        <v>6.68</v>
      </c>
      <c r="H74" s="224">
        <f t="shared" si="24"/>
        <v>8.6199999999999992</v>
      </c>
      <c r="I74" s="189">
        <f t="shared" si="25"/>
        <v>437.47</v>
      </c>
      <c r="J74" s="11"/>
      <c r="K74" s="519">
        <f t="shared" si="15"/>
        <v>339.01</v>
      </c>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row>
    <row r="75" spans="1:49" ht="15.75" thickBot="1">
      <c r="A75" s="219" t="s">
        <v>8012</v>
      </c>
      <c r="B75" s="220">
        <v>7667</v>
      </c>
      <c r="C75" s="221" t="s">
        <v>15</v>
      </c>
      <c r="D75" s="222" t="str">
        <f>UPPER("Planta - Alamanda amarela (allamanda cathartica), fornecimento e plantio")</f>
        <v>PLANTA - ALAMANDA AMARELA (ALLAMANDA CATHARTICA), FORNECIMENTO E PLANTIO</v>
      </c>
      <c r="E75" s="223" t="s">
        <v>4</v>
      </c>
      <c r="F75" s="81">
        <v>56</v>
      </c>
      <c r="G75" s="224">
        <v>19.66</v>
      </c>
      <c r="H75" s="224">
        <f t="shared" si="24"/>
        <v>25.38</v>
      </c>
      <c r="I75" s="189">
        <f t="shared" si="25"/>
        <v>1421.28</v>
      </c>
      <c r="J75" s="11"/>
      <c r="K75" s="519">
        <f t="shared" si="15"/>
        <v>1100.96</v>
      </c>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row>
    <row r="76" spans="1:49" ht="15.75" thickBot="1">
      <c r="A76" s="526" t="s">
        <v>8013</v>
      </c>
      <c r="B76" s="354"/>
      <c r="C76" s="355"/>
      <c r="D76" s="351" t="s">
        <v>7841</v>
      </c>
      <c r="E76" s="355"/>
      <c r="F76" s="356"/>
      <c r="G76" s="357"/>
      <c r="H76" s="357"/>
      <c r="I76" s="358">
        <f>SUM(I77:I78)</f>
        <v>1434.62</v>
      </c>
      <c r="J76" s="11"/>
      <c r="K76" s="519">
        <f t="shared" si="15"/>
        <v>0</v>
      </c>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row>
    <row r="77" spans="1:49" ht="21">
      <c r="A77" s="219" t="s">
        <v>8014</v>
      </c>
      <c r="B77" s="220">
        <v>3296</v>
      </c>
      <c r="C77" s="221" t="s">
        <v>15</v>
      </c>
      <c r="D77" s="222" t="str">
        <f>UPPER("Ponto de tomada 2p+t, ABNT, 10 A, de uso geral, em pisos, com eletroduto de pvc rígido embutido, inclusive aterramento")</f>
        <v>PONTO DE TOMADA 2P+T, ABNT, 10 A, DE USO GERAL, EM PISOS, COM ELETRODUTO DE PVC RÍGIDO EMBUTIDO, INCLUSIVE ATERRAMENTO</v>
      </c>
      <c r="E77" s="223" t="s">
        <v>7961</v>
      </c>
      <c r="F77" s="81">
        <v>3</v>
      </c>
      <c r="G77" s="224">
        <v>286.93</v>
      </c>
      <c r="H77" s="224">
        <f t="shared" ref="H77:H78" si="26">ROUND(G77*(1+$G$3),2)</f>
        <v>370.34</v>
      </c>
      <c r="I77" s="189">
        <f t="shared" ref="I77:I78" si="27">ROUND(F77*H77,2)</f>
        <v>1111.02</v>
      </c>
      <c r="J77" s="11"/>
      <c r="K77" s="519">
        <f t="shared" si="15"/>
        <v>860.79</v>
      </c>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row>
    <row r="78" spans="1:49" ht="15.75" thickBot="1">
      <c r="A78" s="219" t="s">
        <v>8015</v>
      </c>
      <c r="B78" s="220">
        <v>60560</v>
      </c>
      <c r="C78" s="221" t="s">
        <v>7831</v>
      </c>
      <c r="D78" s="222" t="s">
        <v>7962</v>
      </c>
      <c r="E78" s="223" t="s">
        <v>18</v>
      </c>
      <c r="F78" s="81">
        <v>3.15</v>
      </c>
      <c r="G78" s="224">
        <v>79.59</v>
      </c>
      <c r="H78" s="224">
        <f t="shared" si="26"/>
        <v>102.73</v>
      </c>
      <c r="I78" s="189">
        <f t="shared" si="27"/>
        <v>323.60000000000002</v>
      </c>
      <c r="J78" s="11"/>
      <c r="K78" s="519">
        <f t="shared" si="15"/>
        <v>250.70850000000002</v>
      </c>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row>
    <row r="79" spans="1:49" ht="15.75" thickBot="1">
      <c r="A79" s="526" t="s">
        <v>8016</v>
      </c>
      <c r="B79" s="354"/>
      <c r="C79" s="355"/>
      <c r="D79" s="351" t="s">
        <v>7975</v>
      </c>
      <c r="E79" s="355"/>
      <c r="F79" s="356"/>
      <c r="G79" s="357"/>
      <c r="H79" s="357"/>
      <c r="I79" s="358">
        <f>SUM(I80)</f>
        <v>1073.6099999999999</v>
      </c>
      <c r="J79" s="11"/>
      <c r="K79" s="519">
        <f t="shared" si="15"/>
        <v>0</v>
      </c>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row>
    <row r="80" spans="1:49" ht="15.75" thickBot="1">
      <c r="A80" s="219" t="s">
        <v>8017</v>
      </c>
      <c r="B80" s="220">
        <v>3500</v>
      </c>
      <c r="C80" s="221" t="s">
        <v>15</v>
      </c>
      <c r="D80" s="222" t="str">
        <f>UPPER("Pintura de faixa c/ termoplástico - 3 anos (p/ aspersão) - Rev 05")</f>
        <v>PINTURA DE FAIXA C/ TERMOPLÁSTICO - 3 ANOS (P/ ASPERSÃO) - REV 05</v>
      </c>
      <c r="E80" s="223" t="s">
        <v>32</v>
      </c>
      <c r="F80" s="81">
        <f>21.88-8.49</f>
        <v>13.389999999999999</v>
      </c>
      <c r="G80" s="224">
        <v>62.12</v>
      </c>
      <c r="H80" s="224">
        <f t="shared" ref="H80" si="28">ROUND(G80*(1+$G$3),2)</f>
        <v>80.180000000000007</v>
      </c>
      <c r="I80" s="189">
        <f t="shared" ref="I80" si="29">ROUND(F80*H80,2)</f>
        <v>1073.6099999999999</v>
      </c>
      <c r="J80" s="11"/>
      <c r="K80" s="519">
        <f t="shared" si="15"/>
        <v>831.78679999999986</v>
      </c>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row>
    <row r="81" spans="1:49" s="560" customFormat="1" ht="15.75" thickBot="1">
      <c r="A81" s="342">
        <v>6</v>
      </c>
      <c r="B81" s="343"/>
      <c r="C81" s="344"/>
      <c r="D81" s="345" t="s">
        <v>8098</v>
      </c>
      <c r="E81" s="346"/>
      <c r="F81" s="347"/>
      <c r="G81" s="348"/>
      <c r="H81" s="348"/>
      <c r="I81" s="349">
        <f>I82+I84+I90+I96+I101+I105+I108</f>
        <v>63438.82</v>
      </c>
      <c r="J81" s="557"/>
      <c r="K81" s="558">
        <f t="shared" si="15"/>
        <v>0</v>
      </c>
      <c r="L81" s="559"/>
      <c r="M81" s="559"/>
      <c r="N81" s="559"/>
      <c r="O81" s="559"/>
      <c r="P81" s="559"/>
      <c r="Q81" s="559"/>
      <c r="R81" s="559"/>
      <c r="S81" s="559"/>
      <c r="T81" s="559"/>
      <c r="U81" s="559"/>
      <c r="V81" s="559"/>
      <c r="W81" s="559"/>
      <c r="X81" s="559"/>
      <c r="Y81" s="559"/>
      <c r="Z81" s="559"/>
      <c r="AA81" s="559"/>
      <c r="AB81" s="559"/>
      <c r="AC81" s="559"/>
      <c r="AD81" s="559"/>
      <c r="AE81" s="559"/>
      <c r="AF81" s="559"/>
      <c r="AG81" s="559"/>
      <c r="AH81" s="559"/>
      <c r="AI81" s="559"/>
      <c r="AJ81" s="559"/>
      <c r="AK81" s="559"/>
      <c r="AL81" s="559"/>
      <c r="AM81" s="559"/>
      <c r="AN81" s="559"/>
      <c r="AO81" s="559"/>
      <c r="AP81" s="559"/>
      <c r="AQ81" s="559"/>
      <c r="AR81" s="559"/>
      <c r="AS81" s="559"/>
      <c r="AT81" s="559"/>
      <c r="AU81" s="559"/>
      <c r="AV81" s="559"/>
      <c r="AW81" s="559"/>
    </row>
    <row r="82" spans="1:49" ht="15.75" thickBot="1">
      <c r="A82" s="342" t="s">
        <v>71</v>
      </c>
      <c r="B82" s="343"/>
      <c r="C82" s="344"/>
      <c r="D82" s="345" t="s">
        <v>7818</v>
      </c>
      <c r="E82" s="346"/>
      <c r="F82" s="347"/>
      <c r="G82" s="348"/>
      <c r="H82" s="348"/>
      <c r="I82" s="349">
        <f>SUM(I83)</f>
        <v>441.68</v>
      </c>
      <c r="J82" s="11"/>
      <c r="K82" s="519">
        <f t="shared" si="15"/>
        <v>0</v>
      </c>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row>
    <row r="83" spans="1:49" ht="15.75" thickBot="1">
      <c r="A83" s="219" t="s">
        <v>8018</v>
      </c>
      <c r="B83" s="220">
        <v>5158</v>
      </c>
      <c r="C83" s="221" t="s">
        <v>15</v>
      </c>
      <c r="D83" s="222" t="str">
        <f>UPPER("Sinalização Diurna com Tela tapume em pvc - (TELA LARANJA DE ISOLAMENTO)")</f>
        <v>SINALIZAÇÃO DIURNA COM TELA TAPUME EM PVC - (TELA LARANJA DE ISOLAMENTO)</v>
      </c>
      <c r="E83" s="223" t="s">
        <v>18</v>
      </c>
      <c r="F83" s="81">
        <v>73.86</v>
      </c>
      <c r="G83" s="224">
        <v>4.63</v>
      </c>
      <c r="H83" s="524">
        <f t="shared" ref="H83" si="30">ROUND(G83*(1+$G$3),2)</f>
        <v>5.98</v>
      </c>
      <c r="I83" s="189">
        <f t="shared" ref="I83" si="31">ROUND(F83*H83,2)</f>
        <v>441.68</v>
      </c>
      <c r="J83" s="11"/>
      <c r="K83" s="519">
        <f t="shared" si="15"/>
        <v>341.97179999999997</v>
      </c>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row>
    <row r="84" spans="1:49" ht="15.75" thickBot="1">
      <c r="A84" s="342" t="s">
        <v>404</v>
      </c>
      <c r="B84" s="343"/>
      <c r="C84" s="344"/>
      <c r="D84" s="345" t="s">
        <v>7819</v>
      </c>
      <c r="E84" s="346"/>
      <c r="F84" s="347"/>
      <c r="G84" s="348"/>
      <c r="H84" s="348"/>
      <c r="I84" s="349">
        <f>SUM(I85:I89)</f>
        <v>10728.849999999999</v>
      </c>
      <c r="J84" s="11"/>
      <c r="K84" s="519">
        <f t="shared" si="15"/>
        <v>0</v>
      </c>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row>
    <row r="85" spans="1:49">
      <c r="A85" s="378" t="s">
        <v>8019</v>
      </c>
      <c r="B85" s="527">
        <v>3240</v>
      </c>
      <c r="C85" s="221" t="s">
        <v>15</v>
      </c>
      <c r="D85" s="222" t="str">
        <f>UPPER("Demolição de piso de alta resistência")</f>
        <v>DEMOLIÇÃO DE PISO DE ALTA RESISTÊNCIA</v>
      </c>
      <c r="E85" s="223" t="s">
        <v>32</v>
      </c>
      <c r="F85" s="81">
        <v>106.85</v>
      </c>
      <c r="G85" s="323">
        <v>18.34</v>
      </c>
      <c r="H85" s="323">
        <f t="shared" ref="H85:H89" si="32">ROUND(G85*(1+$G$3),2)</f>
        <v>23.67</v>
      </c>
      <c r="I85" s="189">
        <f t="shared" ref="I85:I89" si="33">ROUND(F85*H85,2)</f>
        <v>2529.14</v>
      </c>
      <c r="J85" s="11"/>
      <c r="K85" s="519">
        <f t="shared" si="15"/>
        <v>1959.6289999999999</v>
      </c>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row>
    <row r="86" spans="1:49">
      <c r="A86" s="378" t="s">
        <v>8020</v>
      </c>
      <c r="B86" s="527">
        <v>21</v>
      </c>
      <c r="C86" s="221" t="s">
        <v>15</v>
      </c>
      <c r="D86" s="222" t="str">
        <f>UPPER("Demolição de meio-fio granítico ou pre-moldado")</f>
        <v>DEMOLIÇÃO DE MEIO-FIO GRANÍTICO OU PRE-MOLDADO</v>
      </c>
      <c r="E86" s="223" t="s">
        <v>18</v>
      </c>
      <c r="F86" s="81">
        <v>73.849999999999994</v>
      </c>
      <c r="G86" s="323">
        <v>9.16</v>
      </c>
      <c r="H86" s="224">
        <f t="shared" si="32"/>
        <v>11.82</v>
      </c>
      <c r="I86" s="189">
        <f t="shared" si="33"/>
        <v>872.91</v>
      </c>
      <c r="J86" s="11"/>
      <c r="K86" s="519">
        <f t="shared" si="15"/>
        <v>676.46600000000001</v>
      </c>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row>
    <row r="87" spans="1:49">
      <c r="A87" s="378" t="s">
        <v>8021</v>
      </c>
      <c r="B87" s="220">
        <v>2626</v>
      </c>
      <c r="C87" s="221" t="s">
        <v>15</v>
      </c>
      <c r="D87" s="222" t="str">
        <f>UPPER("Carga e descarga de meio-fio simples (sem sargeta)")</f>
        <v>CARGA E DESCARGA DE MEIO-FIO SIMPLES (SEM SARGETA)</v>
      </c>
      <c r="E87" s="223" t="s">
        <v>18</v>
      </c>
      <c r="F87" s="81">
        <v>125.51</v>
      </c>
      <c r="G87" s="224">
        <v>2.44</v>
      </c>
      <c r="H87" s="224">
        <f t="shared" si="32"/>
        <v>3.15</v>
      </c>
      <c r="I87" s="189">
        <f t="shared" si="33"/>
        <v>395.36</v>
      </c>
      <c r="J87" s="11"/>
      <c r="K87" s="519">
        <f t="shared" si="15"/>
        <v>306.24439999999998</v>
      </c>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row>
    <row r="88" spans="1:49">
      <c r="A88" s="378" t="s">
        <v>8022</v>
      </c>
      <c r="B88" s="220">
        <v>2510</v>
      </c>
      <c r="C88" s="221" t="s">
        <v>15</v>
      </c>
      <c r="D88" s="222" t="str">
        <f>UPPER("Carga manual de material de 2ª categoria")</f>
        <v>CARGA MANUAL DE MATERIAL DE 2ª CATEGORIA</v>
      </c>
      <c r="E88" s="223" t="s">
        <v>33</v>
      </c>
      <c r="F88" s="81">
        <f>(F85*1.5)+(F86*0.3*1.5)</f>
        <v>193.50749999999996</v>
      </c>
      <c r="G88" s="224">
        <v>13.07</v>
      </c>
      <c r="H88" s="224">
        <f t="shared" si="32"/>
        <v>16.87</v>
      </c>
      <c r="I88" s="189">
        <f t="shared" si="33"/>
        <v>3264.47</v>
      </c>
      <c r="J88" s="11"/>
      <c r="K88" s="519">
        <f t="shared" si="15"/>
        <v>2529.1430249999994</v>
      </c>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row>
    <row r="89" spans="1:49" ht="21.75" thickBot="1">
      <c r="A89" s="378" t="s">
        <v>8023</v>
      </c>
      <c r="B89" s="220">
        <v>93588</v>
      </c>
      <c r="C89" s="221" t="s">
        <v>11</v>
      </c>
      <c r="D89" s="222" t="str">
        <f>VLOOKUP(B89,SIN,2,FALSE)</f>
        <v>TRANSPORTE COM CAMINHÃO BASCULANTE DE 10 M³, EM VIA URBANA EM LEITO NATURAL (UNIDADE: M3XKM). AF_07/2020</v>
      </c>
      <c r="E89" s="223" t="s">
        <v>7821</v>
      </c>
      <c r="F89" s="81">
        <f>F88*5</f>
        <v>967.5374999999998</v>
      </c>
      <c r="G89" s="224">
        <f>VLOOKUP(B89,SINAPI,2,FALSE)</f>
        <v>2.94</v>
      </c>
      <c r="H89" s="224">
        <f t="shared" si="32"/>
        <v>3.79</v>
      </c>
      <c r="I89" s="189">
        <f t="shared" si="33"/>
        <v>3666.97</v>
      </c>
      <c r="J89" s="11"/>
      <c r="K89" s="519">
        <f t="shared" si="15"/>
        <v>2844.5602499999995</v>
      </c>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row>
    <row r="90" spans="1:49" ht="15.75" thickBot="1">
      <c r="A90" s="342" t="s">
        <v>72</v>
      </c>
      <c r="B90" s="343"/>
      <c r="C90" s="344"/>
      <c r="D90" s="345" t="s">
        <v>7956</v>
      </c>
      <c r="E90" s="346"/>
      <c r="F90" s="347"/>
      <c r="G90" s="348"/>
      <c r="H90" s="348"/>
      <c r="I90" s="349">
        <f>SUM(I91:I95)</f>
        <v>8589</v>
      </c>
      <c r="J90" s="11"/>
      <c r="K90" s="519">
        <f t="shared" si="15"/>
        <v>0</v>
      </c>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row>
    <row r="91" spans="1:49" ht="31.5">
      <c r="A91" s="219" t="s">
        <v>8024</v>
      </c>
      <c r="B91" s="220">
        <v>103335</v>
      </c>
      <c r="C91" s="221" t="s">
        <v>11</v>
      </c>
      <c r="D91" s="222" t="s">
        <v>7957</v>
      </c>
      <c r="E91" s="223" t="s">
        <v>32</v>
      </c>
      <c r="F91" s="81">
        <v>21.45</v>
      </c>
      <c r="G91" s="224">
        <v>130.1</v>
      </c>
      <c r="H91" s="224">
        <f t="shared" ref="H91:H95" si="34">ROUND(G91*(1+$G$3),2)</f>
        <v>167.92</v>
      </c>
      <c r="I91" s="189">
        <f t="shared" ref="I91:I95" si="35">ROUND(F91*H91,2)</f>
        <v>3601.88</v>
      </c>
      <c r="J91" s="11"/>
      <c r="K91" s="519">
        <f t="shared" si="15"/>
        <v>2790.645</v>
      </c>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row>
    <row r="92" spans="1:49" ht="31.5">
      <c r="A92" s="219" t="s">
        <v>8025</v>
      </c>
      <c r="B92" s="220">
        <v>87893</v>
      </c>
      <c r="C92" s="221" t="s">
        <v>11</v>
      </c>
      <c r="D92" s="222" t="s">
        <v>7958</v>
      </c>
      <c r="E92" s="223" t="s">
        <v>32</v>
      </c>
      <c r="F92" s="81">
        <f>F91*2</f>
        <v>42.9</v>
      </c>
      <c r="G92" s="224">
        <v>6.29</v>
      </c>
      <c r="H92" s="224">
        <f t="shared" si="34"/>
        <v>8.1199999999999992</v>
      </c>
      <c r="I92" s="189">
        <f t="shared" si="35"/>
        <v>348.35</v>
      </c>
      <c r="J92" s="11"/>
      <c r="K92" s="519">
        <f t="shared" si="15"/>
        <v>269.84100000000001</v>
      </c>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row>
    <row r="93" spans="1:49" ht="21">
      <c r="A93" s="219" t="s">
        <v>8026</v>
      </c>
      <c r="B93" s="220">
        <v>3316</v>
      </c>
      <c r="C93" s="221" t="s">
        <v>15</v>
      </c>
      <c r="D93" s="222" t="str">
        <f>UPPER("Reboco ou emboço externo, de parede, com argamassa traço t5 - 1:2:8 (cimento / cal / areia), espessura 2,5 cm")</f>
        <v>REBOCO OU EMBOÇO EXTERNO, DE PAREDE, COM ARGAMASSA TRAÇO T5 - 1:2:8 (CIMENTO / CAL / AREIA), ESPESSURA 2,5 CM</v>
      </c>
      <c r="E93" s="223" t="s">
        <v>32</v>
      </c>
      <c r="F93" s="81">
        <f>F92</f>
        <v>42.9</v>
      </c>
      <c r="G93" s="224">
        <v>34.840000000000003</v>
      </c>
      <c r="H93" s="224">
        <f t="shared" si="34"/>
        <v>44.97</v>
      </c>
      <c r="I93" s="189">
        <f t="shared" si="35"/>
        <v>1929.21</v>
      </c>
      <c r="J93" s="11"/>
      <c r="K93" s="519">
        <f t="shared" si="15"/>
        <v>1494.6360000000002</v>
      </c>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row>
    <row r="94" spans="1:49">
      <c r="A94" s="219" t="s">
        <v>8027</v>
      </c>
      <c r="B94" s="220">
        <v>95305</v>
      </c>
      <c r="C94" s="221" t="s">
        <v>11</v>
      </c>
      <c r="D94" s="222" t="s">
        <v>6401</v>
      </c>
      <c r="E94" s="223" t="s">
        <v>32</v>
      </c>
      <c r="F94" s="81">
        <f>F93</f>
        <v>42.9</v>
      </c>
      <c r="G94" s="224">
        <v>13.31</v>
      </c>
      <c r="H94" s="224">
        <f t="shared" si="34"/>
        <v>17.18</v>
      </c>
      <c r="I94" s="189">
        <f t="shared" si="35"/>
        <v>737.02</v>
      </c>
      <c r="J94" s="11"/>
      <c r="K94" s="519">
        <f t="shared" si="15"/>
        <v>570.99900000000002</v>
      </c>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row>
    <row r="95" spans="1:49" ht="21.75" thickBot="1">
      <c r="A95" s="219" t="s">
        <v>8028</v>
      </c>
      <c r="B95" s="220">
        <v>88423</v>
      </c>
      <c r="C95" s="221" t="s">
        <v>11</v>
      </c>
      <c r="D95" s="222" t="s">
        <v>6390</v>
      </c>
      <c r="E95" s="223" t="s">
        <v>32</v>
      </c>
      <c r="F95" s="81">
        <f>F94*2</f>
        <v>85.8</v>
      </c>
      <c r="G95" s="224">
        <v>17.809999999999999</v>
      </c>
      <c r="H95" s="224">
        <f t="shared" si="34"/>
        <v>22.99</v>
      </c>
      <c r="I95" s="189">
        <f t="shared" si="35"/>
        <v>1972.54</v>
      </c>
      <c r="J95" s="11"/>
      <c r="K95" s="519">
        <f t="shared" si="15"/>
        <v>1528.0979999999997</v>
      </c>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row>
    <row r="96" spans="1:49" ht="15.75" thickBot="1">
      <c r="A96" s="526" t="s">
        <v>73</v>
      </c>
      <c r="B96" s="354"/>
      <c r="C96" s="355"/>
      <c r="D96" s="351" t="s">
        <v>7974</v>
      </c>
      <c r="E96" s="355"/>
      <c r="F96" s="356"/>
      <c r="G96" s="357"/>
      <c r="H96" s="357"/>
      <c r="I96" s="358">
        <f>SUM(I97:I100)</f>
        <v>10122.77</v>
      </c>
      <c r="J96" s="11"/>
      <c r="K96" s="519">
        <f t="shared" si="15"/>
        <v>0</v>
      </c>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row>
    <row r="97" spans="1:49" ht="31.5">
      <c r="A97" s="219" t="s">
        <v>8029</v>
      </c>
      <c r="B97" s="220" t="s">
        <v>7959</v>
      </c>
      <c r="C97" s="221" t="s">
        <v>11</v>
      </c>
      <c r="D97" s="222" t="s">
        <v>7960</v>
      </c>
      <c r="E97" s="223" t="s">
        <v>32</v>
      </c>
      <c r="F97" s="81">
        <v>18.399999999999999</v>
      </c>
      <c r="G97" s="224">
        <v>85.86</v>
      </c>
      <c r="H97" s="224">
        <f t="shared" ref="H97:H100" si="36">ROUND(G97*(1+$G$3),2)</f>
        <v>110.82</v>
      </c>
      <c r="I97" s="189">
        <f t="shared" ref="I97:I100" si="37">ROUND(F97*H97,2)</f>
        <v>2039.09</v>
      </c>
      <c r="J97" s="11"/>
      <c r="K97" s="519">
        <f t="shared" si="15"/>
        <v>1579.8239999999998</v>
      </c>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row>
    <row r="98" spans="1:49" ht="21">
      <c r="A98" s="219" t="s">
        <v>8030</v>
      </c>
      <c r="B98" s="220">
        <v>3316</v>
      </c>
      <c r="C98" s="221" t="s">
        <v>15</v>
      </c>
      <c r="D98" s="222" t="str">
        <f>UPPER("Reboco ou emboço externo, de parede, com argamassa traço t5 - 1:2:8 (cimento / cal / areia), espessura 2,5 cm PARA LAJE")</f>
        <v>REBOCO OU EMBOÇO EXTERNO, DE PAREDE, COM ARGAMASSA TRAÇO T5 - 1:2:8 (CIMENTO / CAL / AREIA), ESPESSURA 2,5 CM PARA LAJE</v>
      </c>
      <c r="E98" s="223" t="s">
        <v>32</v>
      </c>
      <c r="F98" s="81">
        <f>F97*2</f>
        <v>36.799999999999997</v>
      </c>
      <c r="G98" s="224">
        <v>34.840000000000003</v>
      </c>
      <c r="H98" s="224">
        <f t="shared" si="36"/>
        <v>44.97</v>
      </c>
      <c r="I98" s="189">
        <f t="shared" si="37"/>
        <v>1654.9</v>
      </c>
      <c r="J98" s="11"/>
      <c r="K98" s="519">
        <f t="shared" si="15"/>
        <v>1282.1120000000001</v>
      </c>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row>
    <row r="99" spans="1:49">
      <c r="A99" s="219" t="s">
        <v>8031</v>
      </c>
      <c r="B99" s="220">
        <v>1070</v>
      </c>
      <c r="C99" s="221" t="s">
        <v>15</v>
      </c>
      <c r="D99" s="222" t="str">
        <f>UPPER("GRANITO FLAMEADO PRETO POLIDO SÃO MARCOS ESP 2 CM")</f>
        <v>GRANITO FLAMEADO PRETO POLIDO SÃO MARCOS ESP 2 CM</v>
      </c>
      <c r="E99" s="223" t="s">
        <v>32</v>
      </c>
      <c r="F99" s="81">
        <v>5.8</v>
      </c>
      <c r="G99" s="224">
        <v>677.63</v>
      </c>
      <c r="H99" s="224">
        <f t="shared" si="36"/>
        <v>874.62</v>
      </c>
      <c r="I99" s="189">
        <f t="shared" si="37"/>
        <v>5072.8</v>
      </c>
      <c r="J99" s="11"/>
      <c r="K99" s="519">
        <f t="shared" si="15"/>
        <v>3930.2539999999999</v>
      </c>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row>
    <row r="100" spans="1:49" ht="15.75" thickBot="1">
      <c r="A100" s="219" t="s">
        <v>8032</v>
      </c>
      <c r="B100" s="220">
        <v>12517</v>
      </c>
      <c r="C100" s="221" t="s">
        <v>15</v>
      </c>
      <c r="D100" s="222" t="str">
        <f>UPPER("Execução de acabamento chanfrado (bisotado) em bordas De granito")</f>
        <v>EXECUÇÃO DE ACABAMENTO CHANFRADO (BISOTADO) EM BORDAS DE GRANITO</v>
      </c>
      <c r="E100" s="223" t="s">
        <v>18</v>
      </c>
      <c r="F100" s="81">
        <v>29.6</v>
      </c>
      <c r="G100" s="224">
        <v>35.49</v>
      </c>
      <c r="H100" s="224">
        <f t="shared" si="36"/>
        <v>45.81</v>
      </c>
      <c r="I100" s="189">
        <f t="shared" si="37"/>
        <v>1355.98</v>
      </c>
      <c r="J100" s="11"/>
      <c r="K100" s="519">
        <f t="shared" si="15"/>
        <v>1050.5040000000001</v>
      </c>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row>
    <row r="101" spans="1:49" ht="15.75" thickBot="1">
      <c r="A101" s="526" t="s">
        <v>74</v>
      </c>
      <c r="B101" s="354"/>
      <c r="C101" s="355"/>
      <c r="D101" s="351" t="s">
        <v>7838</v>
      </c>
      <c r="E101" s="355"/>
      <c r="F101" s="356"/>
      <c r="G101" s="357"/>
      <c r="H101" s="357"/>
      <c r="I101" s="358">
        <f>SUM(I102:I104)</f>
        <v>6698.63</v>
      </c>
      <c r="J101" s="11"/>
      <c r="K101" s="519">
        <f t="shared" si="15"/>
        <v>0</v>
      </c>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row>
    <row r="102" spans="1:49">
      <c r="A102" s="219" t="s">
        <v>8033</v>
      </c>
      <c r="B102" s="220">
        <v>2394</v>
      </c>
      <c r="C102" s="221" t="s">
        <v>15</v>
      </c>
      <c r="D102" s="222" t="str">
        <f>UPPER("Fornecimento e espalhamento de terra vegetal preparada")</f>
        <v>FORNECIMENTO E ESPALHAMENTO DE TERRA VEGETAL PREPARADA</v>
      </c>
      <c r="E102" s="223" t="s">
        <v>33</v>
      </c>
      <c r="F102" s="81">
        <v>3.55</v>
      </c>
      <c r="G102" s="224">
        <v>105.54</v>
      </c>
      <c r="H102" s="224">
        <f t="shared" ref="H102:H104" si="38">ROUND(G102*(1+$G$3),2)</f>
        <v>136.22</v>
      </c>
      <c r="I102" s="189">
        <f t="shared" ref="I102:I104" si="39">ROUND(F102*H102,2)</f>
        <v>483.58</v>
      </c>
      <c r="J102" s="11"/>
      <c r="K102" s="519">
        <f t="shared" si="15"/>
        <v>374.66700000000003</v>
      </c>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row>
    <row r="103" spans="1:49">
      <c r="A103" s="219" t="s">
        <v>8034</v>
      </c>
      <c r="B103" s="220">
        <v>8774</v>
      </c>
      <c r="C103" s="221" t="s">
        <v>15</v>
      </c>
      <c r="D103" s="222" t="str">
        <f>UPPER("Casca de pinus, fornecimento e colocação")</f>
        <v>CASCA DE PINUS, FORNECIMENTO E COLOCAÇÃO</v>
      </c>
      <c r="E103" s="223" t="s">
        <v>19</v>
      </c>
      <c r="F103" s="81">
        <v>49.7</v>
      </c>
      <c r="G103" s="224">
        <v>6.68</v>
      </c>
      <c r="H103" s="224">
        <f t="shared" si="38"/>
        <v>8.6199999999999992</v>
      </c>
      <c r="I103" s="189">
        <f t="shared" si="39"/>
        <v>428.41</v>
      </c>
      <c r="J103" s="11"/>
      <c r="K103" s="519">
        <f t="shared" si="15"/>
        <v>331.99599999999998</v>
      </c>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row>
    <row r="104" spans="1:49" ht="15.75" thickBot="1">
      <c r="A104" s="219" t="s">
        <v>8035</v>
      </c>
      <c r="B104" s="220">
        <v>7667</v>
      </c>
      <c r="C104" s="221" t="s">
        <v>15</v>
      </c>
      <c r="D104" s="222" t="str">
        <f>UPPER("Planta - Alamanda amarela (allamanda cathartica), fornecimento e plantio")</f>
        <v>PLANTA - ALAMANDA AMARELA (ALLAMANDA CATHARTICA), FORNECIMENTO E PLANTIO</v>
      </c>
      <c r="E104" s="223" t="s">
        <v>4</v>
      </c>
      <c r="F104" s="81">
        <v>228</v>
      </c>
      <c r="G104" s="224">
        <v>19.66</v>
      </c>
      <c r="H104" s="224">
        <f t="shared" si="38"/>
        <v>25.38</v>
      </c>
      <c r="I104" s="189">
        <f t="shared" si="39"/>
        <v>5786.64</v>
      </c>
      <c r="J104" s="11"/>
      <c r="K104" s="519">
        <f t="shared" si="15"/>
        <v>4482.4800000000005</v>
      </c>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row>
    <row r="105" spans="1:49" ht="15.75" thickBot="1">
      <c r="A105" s="526" t="s">
        <v>7826</v>
      </c>
      <c r="B105" s="354"/>
      <c r="C105" s="355"/>
      <c r="D105" s="351" t="s">
        <v>7841</v>
      </c>
      <c r="E105" s="355"/>
      <c r="F105" s="356"/>
      <c r="G105" s="357"/>
      <c r="H105" s="357"/>
      <c r="I105" s="358">
        <f>SUM(I106:I107)</f>
        <v>4151.83</v>
      </c>
      <c r="J105" s="11"/>
      <c r="K105" s="519">
        <f t="shared" si="15"/>
        <v>0</v>
      </c>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row>
    <row r="106" spans="1:49" ht="21">
      <c r="A106" s="219" t="s">
        <v>8036</v>
      </c>
      <c r="B106" s="220">
        <v>3296</v>
      </c>
      <c r="C106" s="221" t="s">
        <v>15</v>
      </c>
      <c r="D106" s="222" t="str">
        <f>UPPER("Ponto de tomada 2p+t, ABNT, 10 A, de uso geral, em pisos, com eletroduto de pvc rígido embutido, inclusive aterramento")</f>
        <v>PONTO DE TOMADA 2P+T, ABNT, 10 A, DE USO GERAL, EM PISOS, COM ELETRODUTO DE PVC RÍGIDO EMBUTIDO, INCLUSIVE ATERRAMENTO</v>
      </c>
      <c r="E106" s="223" t="s">
        <v>7961</v>
      </c>
      <c r="F106" s="81">
        <v>3</v>
      </c>
      <c r="G106" s="224">
        <v>286.93</v>
      </c>
      <c r="H106" s="224">
        <f t="shared" ref="H106:H107" si="40">ROUND(G106*(1+$G$3),2)</f>
        <v>370.34</v>
      </c>
      <c r="I106" s="189">
        <f t="shared" ref="I106:I107" si="41">ROUND(F106*H106,2)</f>
        <v>1111.02</v>
      </c>
      <c r="J106" s="11"/>
      <c r="K106" s="519">
        <f t="shared" si="15"/>
        <v>860.79</v>
      </c>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row>
    <row r="107" spans="1:49" ht="15.75" thickBot="1">
      <c r="A107" s="219" t="s">
        <v>8037</v>
      </c>
      <c r="B107" s="220">
        <v>60560</v>
      </c>
      <c r="C107" s="221" t="s">
        <v>7831</v>
      </c>
      <c r="D107" s="222" t="s">
        <v>7962</v>
      </c>
      <c r="E107" s="223" t="s">
        <v>18</v>
      </c>
      <c r="F107" s="81">
        <v>29.6</v>
      </c>
      <c r="G107" s="224">
        <v>79.59</v>
      </c>
      <c r="H107" s="224">
        <f t="shared" si="40"/>
        <v>102.73</v>
      </c>
      <c r="I107" s="189">
        <f t="shared" si="41"/>
        <v>3040.81</v>
      </c>
      <c r="J107" s="11"/>
      <c r="K107" s="519">
        <f t="shared" si="15"/>
        <v>2355.864</v>
      </c>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row>
    <row r="108" spans="1:49" ht="15.75" thickBot="1">
      <c r="A108" s="526" t="s">
        <v>7827</v>
      </c>
      <c r="B108" s="354"/>
      <c r="C108" s="355"/>
      <c r="D108" s="351" t="s">
        <v>7975</v>
      </c>
      <c r="E108" s="355"/>
      <c r="F108" s="356"/>
      <c r="G108" s="357"/>
      <c r="H108" s="357"/>
      <c r="I108" s="358">
        <f>SUM(I109:I115)</f>
        <v>22706.059999999998</v>
      </c>
      <c r="J108" s="11"/>
      <c r="K108" s="519">
        <f t="shared" si="15"/>
        <v>0</v>
      </c>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row>
    <row r="109" spans="1:49" ht="21">
      <c r="A109" s="219" t="s">
        <v>8038</v>
      </c>
      <c r="B109" s="220">
        <v>11447</v>
      </c>
      <c r="C109" s="221" t="s">
        <v>15</v>
      </c>
      <c r="D109" s="222" t="str">
        <f>UPPER("Compactação manual com compactador a percussão sapinho, sem controle do grau de compactação")</f>
        <v>COMPACTAÇÃO MANUAL COM COMPACTADOR A PERCUSSÃO SAPINHO, SEM CONTROLE DO GRAU DE COMPACTAÇÃO</v>
      </c>
      <c r="E109" s="223" t="s">
        <v>33</v>
      </c>
      <c r="F109" s="81">
        <f>(39.1*0.1)+(40.7*0.1)</f>
        <v>7.98</v>
      </c>
      <c r="G109" s="224">
        <v>13.82</v>
      </c>
      <c r="H109" s="224">
        <f t="shared" ref="H109:H115" si="42">ROUND(G109*(1+$G$3),2)</f>
        <v>17.84</v>
      </c>
      <c r="I109" s="189">
        <f t="shared" ref="I109:I115" si="43">ROUND(F109*H109,2)</f>
        <v>142.36000000000001</v>
      </c>
      <c r="J109" s="11"/>
      <c r="K109" s="519">
        <f t="shared" si="15"/>
        <v>110.28360000000001</v>
      </c>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row>
    <row r="110" spans="1:49" ht="31.5">
      <c r="A110" s="219" t="s">
        <v>8039</v>
      </c>
      <c r="B110" s="220">
        <v>94992</v>
      </c>
      <c r="C110" s="221" t="s">
        <v>15</v>
      </c>
      <c r="D110" s="222" t="s">
        <v>6567</v>
      </c>
      <c r="E110" s="223" t="s">
        <v>32</v>
      </c>
      <c r="F110" s="81">
        <v>26.03</v>
      </c>
      <c r="G110" s="224">
        <v>86.1</v>
      </c>
      <c r="H110" s="224">
        <f t="shared" si="42"/>
        <v>111.13</v>
      </c>
      <c r="I110" s="189">
        <f t="shared" si="43"/>
        <v>2892.71</v>
      </c>
      <c r="J110" s="11"/>
      <c r="K110" s="519">
        <f t="shared" si="15"/>
        <v>2241.183</v>
      </c>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row>
    <row r="111" spans="1:49">
      <c r="A111" s="219" t="s">
        <v>8040</v>
      </c>
      <c r="B111" s="220">
        <v>7342</v>
      </c>
      <c r="C111" s="221" t="s">
        <v>15</v>
      </c>
      <c r="D111" s="222" t="str">
        <f>UPPER("Polimento de piso de alta resistência, novo- R1")</f>
        <v>POLIMENTO DE PISO DE ALTA RESISTÊNCIA, NOVO- R1</v>
      </c>
      <c r="E111" s="223" t="s">
        <v>32</v>
      </c>
      <c r="F111" s="81">
        <v>26.03</v>
      </c>
      <c r="G111" s="224">
        <v>36.4</v>
      </c>
      <c r="H111" s="224">
        <f t="shared" si="42"/>
        <v>46.98</v>
      </c>
      <c r="I111" s="189">
        <f t="shared" si="43"/>
        <v>1222.8900000000001</v>
      </c>
      <c r="J111" s="11"/>
      <c r="K111" s="519">
        <f t="shared" si="15"/>
        <v>947.49199999999996</v>
      </c>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row>
    <row r="112" spans="1:49">
      <c r="A112" s="219" t="s">
        <v>8041</v>
      </c>
      <c r="B112" s="220">
        <v>3500</v>
      </c>
      <c r="C112" s="221" t="s">
        <v>15</v>
      </c>
      <c r="D112" s="222" t="str">
        <f>UPPER("Pintura de faixa c/ termoplástico - 3 anos (p/ aspersão) - Rev 05")</f>
        <v>PINTURA DE FAIXA C/ TERMOPLÁSTICO - 3 ANOS (P/ ASPERSÃO) - REV 05</v>
      </c>
      <c r="E112" s="223" t="s">
        <v>32</v>
      </c>
      <c r="F112" s="81">
        <v>26.03</v>
      </c>
      <c r="G112" s="224">
        <v>62.48</v>
      </c>
      <c r="H112" s="224">
        <f t="shared" si="42"/>
        <v>80.64</v>
      </c>
      <c r="I112" s="189">
        <f t="shared" si="43"/>
        <v>2099.06</v>
      </c>
      <c r="J112" s="11"/>
      <c r="K112" s="519">
        <f t="shared" si="15"/>
        <v>1626.3543999999999</v>
      </c>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row>
    <row r="113" spans="1:49" ht="42">
      <c r="A113" s="219" t="s">
        <v>8042</v>
      </c>
      <c r="B113" s="220">
        <v>94274</v>
      </c>
      <c r="C113" s="221" t="s">
        <v>11</v>
      </c>
      <c r="D113" s="222" t="s">
        <v>2206</v>
      </c>
      <c r="E113" s="223" t="s">
        <v>18</v>
      </c>
      <c r="F113" s="81">
        <f>39.1+32.1</f>
        <v>71.2</v>
      </c>
      <c r="G113" s="224">
        <v>58.02</v>
      </c>
      <c r="H113" s="224">
        <f t="shared" si="42"/>
        <v>74.89</v>
      </c>
      <c r="I113" s="189">
        <f t="shared" si="43"/>
        <v>5332.17</v>
      </c>
      <c r="J113" s="11"/>
      <c r="K113" s="519">
        <f t="shared" si="15"/>
        <v>4131.0240000000003</v>
      </c>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row>
    <row r="114" spans="1:49">
      <c r="A114" s="219" t="s">
        <v>8043</v>
      </c>
      <c r="B114" s="220">
        <v>12467</v>
      </c>
      <c r="C114" s="221" t="s">
        <v>15</v>
      </c>
      <c r="D114" s="222" t="str">
        <f>UPPER("Pintura de meio fio (caiação)")</f>
        <v>PINTURA DE MEIO FIO (CAIAÇÃO)</v>
      </c>
      <c r="E114" s="223" t="s">
        <v>18</v>
      </c>
      <c r="F114" s="81">
        <f>F113</f>
        <v>71.2</v>
      </c>
      <c r="G114" s="224">
        <v>3.73</v>
      </c>
      <c r="H114" s="224">
        <f t="shared" si="42"/>
        <v>4.8099999999999996</v>
      </c>
      <c r="I114" s="189">
        <f t="shared" si="43"/>
        <v>342.47</v>
      </c>
      <c r="J114" s="11"/>
      <c r="K114" s="519">
        <f t="shared" si="15"/>
        <v>265.57600000000002</v>
      </c>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row>
    <row r="115" spans="1:49" ht="21.75" thickBot="1">
      <c r="A115" s="219" t="s">
        <v>8044</v>
      </c>
      <c r="B115" s="220">
        <v>3726</v>
      </c>
      <c r="C115" s="221" t="s">
        <v>15</v>
      </c>
      <c r="D115" s="222" t="str">
        <f>UPPER("Tacha refletiva (tachão) bidirecional confeccionada em resina poliester com 2 pinos de aço")</f>
        <v>TACHA REFLETIVA (TACHÃO) BIDIRECIONAL CONFECCIONADA EM RESINA POLIESTER COM 2 PINOS DE AÇO</v>
      </c>
      <c r="E115" s="223" t="s">
        <v>4</v>
      </c>
      <c r="F115" s="81">
        <v>88</v>
      </c>
      <c r="G115" s="224">
        <v>93.98</v>
      </c>
      <c r="H115" s="224">
        <f t="shared" si="42"/>
        <v>121.3</v>
      </c>
      <c r="I115" s="189">
        <f t="shared" si="43"/>
        <v>10674.4</v>
      </c>
      <c r="J115" s="11"/>
      <c r="K115" s="519">
        <f t="shared" si="15"/>
        <v>8270.24</v>
      </c>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row>
    <row r="116" spans="1:49" s="560" customFormat="1" ht="15.75" thickBot="1">
      <c r="A116" s="342">
        <v>7</v>
      </c>
      <c r="B116" s="343"/>
      <c r="C116" s="344"/>
      <c r="D116" s="345" t="s">
        <v>8137</v>
      </c>
      <c r="E116" s="346"/>
      <c r="F116" s="347"/>
      <c r="G116" s="348"/>
      <c r="H116" s="348"/>
      <c r="I116" s="349">
        <f>I117+I119+I125+I131+I136+I140+I143</f>
        <v>73065.23</v>
      </c>
      <c r="J116" s="557"/>
      <c r="K116" s="558">
        <f t="shared" ref="K116:K171" si="44">F116*G116</f>
        <v>0</v>
      </c>
      <c r="L116" s="559"/>
      <c r="M116" s="559"/>
      <c r="N116" s="559"/>
      <c r="O116" s="559"/>
      <c r="P116" s="559"/>
      <c r="Q116" s="559"/>
      <c r="R116" s="559"/>
      <c r="S116" s="559"/>
      <c r="T116" s="559"/>
      <c r="U116" s="559"/>
      <c r="V116" s="559"/>
      <c r="W116" s="559"/>
      <c r="X116" s="559"/>
      <c r="Y116" s="559"/>
      <c r="Z116" s="559"/>
      <c r="AA116" s="559"/>
      <c r="AB116" s="559"/>
      <c r="AC116" s="559"/>
      <c r="AD116" s="559"/>
      <c r="AE116" s="559"/>
      <c r="AF116" s="559"/>
      <c r="AG116" s="559"/>
      <c r="AH116" s="559"/>
      <c r="AI116" s="559"/>
      <c r="AJ116" s="559"/>
      <c r="AK116" s="559"/>
      <c r="AL116" s="559"/>
      <c r="AM116" s="559"/>
      <c r="AN116" s="559"/>
      <c r="AO116" s="559"/>
      <c r="AP116" s="559"/>
      <c r="AQ116" s="559"/>
      <c r="AR116" s="559"/>
      <c r="AS116" s="559"/>
      <c r="AT116" s="559"/>
      <c r="AU116" s="559"/>
      <c r="AV116" s="559"/>
      <c r="AW116" s="559"/>
    </row>
    <row r="117" spans="1:49" ht="15.75" thickBot="1">
      <c r="A117" s="342" t="s">
        <v>405</v>
      </c>
      <c r="B117" s="343"/>
      <c r="C117" s="344"/>
      <c r="D117" s="345" t="s">
        <v>7818</v>
      </c>
      <c r="E117" s="346"/>
      <c r="F117" s="347"/>
      <c r="G117" s="348"/>
      <c r="H117" s="348"/>
      <c r="I117" s="349">
        <f>SUM(I118)</f>
        <v>443.48</v>
      </c>
      <c r="J117" s="11"/>
      <c r="K117" s="519">
        <f t="shared" si="44"/>
        <v>0</v>
      </c>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row>
    <row r="118" spans="1:49" ht="15.75" thickBot="1">
      <c r="A118" s="219" t="s">
        <v>8045</v>
      </c>
      <c r="B118" s="220">
        <v>5158</v>
      </c>
      <c r="C118" s="221" t="s">
        <v>15</v>
      </c>
      <c r="D118" s="222" t="str">
        <f>UPPER("Sinalização Diurna com Tela tapume em pvc - (TELA LARANJA DE ISOLAMENTO)")</f>
        <v>SINALIZAÇÃO DIURNA COM TELA TAPUME EM PVC - (TELA LARANJA DE ISOLAMENTO)</v>
      </c>
      <c r="E118" s="223" t="s">
        <v>18</v>
      </c>
      <c r="F118" s="81">
        <v>74.16</v>
      </c>
      <c r="G118" s="224">
        <v>4.63</v>
      </c>
      <c r="H118" s="524">
        <f t="shared" ref="H118" si="45">ROUND(G118*(1+$G$3),2)</f>
        <v>5.98</v>
      </c>
      <c r="I118" s="189">
        <f t="shared" ref="I118" si="46">ROUND(F118*H118,2)</f>
        <v>443.48</v>
      </c>
      <c r="J118" s="11"/>
      <c r="K118" s="519">
        <f t="shared" si="44"/>
        <v>343.36079999999998</v>
      </c>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row>
    <row r="119" spans="1:49" ht="15.75" thickBot="1">
      <c r="A119" s="342" t="s">
        <v>7832</v>
      </c>
      <c r="B119" s="343"/>
      <c r="C119" s="344"/>
      <c r="D119" s="345" t="s">
        <v>7819</v>
      </c>
      <c r="E119" s="346"/>
      <c r="F119" s="347"/>
      <c r="G119" s="348"/>
      <c r="H119" s="348"/>
      <c r="I119" s="349">
        <f>SUM(I120:I124)</f>
        <v>8078.0300000000007</v>
      </c>
      <c r="J119" s="11"/>
      <c r="K119" s="519">
        <f t="shared" si="44"/>
        <v>0</v>
      </c>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row>
    <row r="120" spans="1:49">
      <c r="A120" s="378" t="s">
        <v>8046</v>
      </c>
      <c r="B120" s="527">
        <v>3240</v>
      </c>
      <c r="C120" s="221" t="s">
        <v>15</v>
      </c>
      <c r="D120" s="222" t="str">
        <f>UPPER("Demolição de piso de alta resistência")</f>
        <v>DEMOLIÇÃO DE PISO DE ALTA RESISTÊNCIA</v>
      </c>
      <c r="E120" s="223" t="s">
        <v>32</v>
      </c>
      <c r="F120" s="81">
        <v>73.5</v>
      </c>
      <c r="G120" s="323">
        <v>18.34</v>
      </c>
      <c r="H120" s="323">
        <f t="shared" ref="H120:H124" si="47">ROUND(G120*(1+$G$3),2)</f>
        <v>23.67</v>
      </c>
      <c r="I120" s="189">
        <f t="shared" ref="I120:I124" si="48">ROUND(F120*H120,2)</f>
        <v>1739.75</v>
      </c>
      <c r="J120" s="11"/>
      <c r="K120" s="519">
        <f t="shared" si="44"/>
        <v>1347.99</v>
      </c>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row>
    <row r="121" spans="1:49">
      <c r="A121" s="378" t="s">
        <v>8047</v>
      </c>
      <c r="B121" s="527">
        <v>21</v>
      </c>
      <c r="C121" s="221" t="s">
        <v>15</v>
      </c>
      <c r="D121" s="222" t="str">
        <f>UPPER("Demolição de meio-fio granítico ou pre-moldado")</f>
        <v>DEMOLIÇÃO DE MEIO-FIO GRANÍTICO OU PRE-MOLDADO</v>
      </c>
      <c r="E121" s="223" t="s">
        <v>18</v>
      </c>
      <c r="F121" s="81">
        <v>74.16</v>
      </c>
      <c r="G121" s="323">
        <v>9.16</v>
      </c>
      <c r="H121" s="224">
        <f t="shared" si="47"/>
        <v>11.82</v>
      </c>
      <c r="I121" s="189">
        <f t="shared" si="48"/>
        <v>876.57</v>
      </c>
      <c r="J121" s="11"/>
      <c r="K121" s="519">
        <f t="shared" si="44"/>
        <v>679.30560000000003</v>
      </c>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row>
    <row r="122" spans="1:49">
      <c r="A122" s="378" t="s">
        <v>8048</v>
      </c>
      <c r="B122" s="220">
        <v>2626</v>
      </c>
      <c r="C122" s="221" t="s">
        <v>15</v>
      </c>
      <c r="D122" s="222" t="str">
        <f>UPPER("Carga e descarga de meio-fio simples (sem sargeta)")</f>
        <v>CARGA E DESCARGA DE MEIO-FIO SIMPLES (SEM SARGETA)</v>
      </c>
      <c r="E122" s="223" t="s">
        <v>18</v>
      </c>
      <c r="F122" s="81">
        <v>100.69</v>
      </c>
      <c r="G122" s="224">
        <v>2.44</v>
      </c>
      <c r="H122" s="224">
        <f t="shared" si="47"/>
        <v>3.15</v>
      </c>
      <c r="I122" s="189">
        <f t="shared" si="48"/>
        <v>317.17</v>
      </c>
      <c r="J122" s="11"/>
      <c r="K122" s="519">
        <f t="shared" si="44"/>
        <v>245.68359999999998</v>
      </c>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row>
    <row r="123" spans="1:49">
      <c r="A123" s="378" t="s">
        <v>8049</v>
      </c>
      <c r="B123" s="220">
        <v>2510</v>
      </c>
      <c r="C123" s="221" t="s">
        <v>15</v>
      </c>
      <c r="D123" s="222" t="str">
        <f>UPPER("Carga manual de material de 2ª categoria")</f>
        <v>CARGA MANUAL DE MATERIAL DE 2ª CATEGORIA</v>
      </c>
      <c r="E123" s="223" t="s">
        <v>33</v>
      </c>
      <c r="F123" s="81">
        <f>(F120*1.5)+(F121*0.3*1.5)</f>
        <v>143.62200000000001</v>
      </c>
      <c r="G123" s="224">
        <v>13.07</v>
      </c>
      <c r="H123" s="224">
        <f t="shared" si="47"/>
        <v>16.87</v>
      </c>
      <c r="I123" s="189">
        <f t="shared" si="48"/>
        <v>2422.9</v>
      </c>
      <c r="J123" s="11"/>
      <c r="K123" s="519">
        <f t="shared" si="44"/>
        <v>1877.1395400000001</v>
      </c>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row>
    <row r="124" spans="1:49" ht="21.75" thickBot="1">
      <c r="A124" s="378" t="s">
        <v>8050</v>
      </c>
      <c r="B124" s="220">
        <v>93588</v>
      </c>
      <c r="C124" s="221" t="s">
        <v>11</v>
      </c>
      <c r="D124" s="222" t="str">
        <f>VLOOKUP(B124,SIN,2,FALSE)</f>
        <v>TRANSPORTE COM CAMINHÃO BASCULANTE DE 10 M³, EM VIA URBANA EM LEITO NATURAL (UNIDADE: M3XKM). AF_07/2020</v>
      </c>
      <c r="E124" s="223" t="s">
        <v>7821</v>
      </c>
      <c r="F124" s="81">
        <f>F123*5</f>
        <v>718.11000000000013</v>
      </c>
      <c r="G124" s="224">
        <f>VLOOKUP(B124,SINAPI,2,FALSE)</f>
        <v>2.94</v>
      </c>
      <c r="H124" s="224">
        <f t="shared" si="47"/>
        <v>3.79</v>
      </c>
      <c r="I124" s="189">
        <f t="shared" si="48"/>
        <v>2721.64</v>
      </c>
      <c r="J124" s="11"/>
      <c r="K124" s="519">
        <f t="shared" si="44"/>
        <v>2111.2434000000003</v>
      </c>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row>
    <row r="125" spans="1:49" ht="15.75" thickBot="1">
      <c r="A125" s="342" t="s">
        <v>406</v>
      </c>
      <c r="B125" s="343"/>
      <c r="C125" s="344"/>
      <c r="D125" s="345" t="s">
        <v>7956</v>
      </c>
      <c r="E125" s="346"/>
      <c r="F125" s="347"/>
      <c r="G125" s="348"/>
      <c r="H125" s="348"/>
      <c r="I125" s="349">
        <f>SUM(I126:I130)</f>
        <v>4564.79</v>
      </c>
      <c r="J125" s="11"/>
      <c r="K125" s="519">
        <f t="shared" si="44"/>
        <v>0</v>
      </c>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row>
    <row r="126" spans="1:49" ht="31.5">
      <c r="A126" s="219" t="s">
        <v>8051</v>
      </c>
      <c r="B126" s="220">
        <v>103335</v>
      </c>
      <c r="C126" s="221" t="s">
        <v>11</v>
      </c>
      <c r="D126" s="222" t="s">
        <v>7957</v>
      </c>
      <c r="E126" s="223" t="s">
        <v>32</v>
      </c>
      <c r="F126" s="81">
        <v>11.4</v>
      </c>
      <c r="G126" s="224">
        <v>130.1</v>
      </c>
      <c r="H126" s="224">
        <f t="shared" ref="H126:H130" si="49">ROUND(G126*(1+$G$3),2)</f>
        <v>167.92</v>
      </c>
      <c r="I126" s="189">
        <f t="shared" ref="I126:I130" si="50">ROUND(F126*H126,2)</f>
        <v>1914.29</v>
      </c>
      <c r="J126" s="11"/>
      <c r="K126" s="519">
        <f t="shared" si="44"/>
        <v>1483.1399999999999</v>
      </c>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row>
    <row r="127" spans="1:49" ht="31.5">
      <c r="A127" s="219" t="s">
        <v>8052</v>
      </c>
      <c r="B127" s="220">
        <v>87893</v>
      </c>
      <c r="C127" s="221" t="s">
        <v>11</v>
      </c>
      <c r="D127" s="222" t="s">
        <v>7958</v>
      </c>
      <c r="E127" s="223" t="s">
        <v>32</v>
      </c>
      <c r="F127" s="81">
        <f>F126*2</f>
        <v>22.8</v>
      </c>
      <c r="G127" s="224">
        <v>6.29</v>
      </c>
      <c r="H127" s="224">
        <f t="shared" si="49"/>
        <v>8.1199999999999992</v>
      </c>
      <c r="I127" s="189">
        <f t="shared" si="50"/>
        <v>185.14</v>
      </c>
      <c r="J127" s="11"/>
      <c r="K127" s="519">
        <f t="shared" si="44"/>
        <v>143.41200000000001</v>
      </c>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row>
    <row r="128" spans="1:49" ht="21">
      <c r="A128" s="219" t="s">
        <v>8053</v>
      </c>
      <c r="B128" s="220">
        <v>3316</v>
      </c>
      <c r="C128" s="221" t="s">
        <v>15</v>
      </c>
      <c r="D128" s="222" t="str">
        <f>UPPER("Reboco ou emboço externo, de parede, com argamassa traço t5 - 1:2:8 (cimento / cal / areia), espessura 2,5 cm")</f>
        <v>REBOCO OU EMBOÇO EXTERNO, DE PAREDE, COM ARGAMASSA TRAÇO T5 - 1:2:8 (CIMENTO / CAL / AREIA), ESPESSURA 2,5 CM</v>
      </c>
      <c r="E128" s="223" t="s">
        <v>32</v>
      </c>
      <c r="F128" s="81">
        <f>F127</f>
        <v>22.8</v>
      </c>
      <c r="G128" s="224">
        <v>34.840000000000003</v>
      </c>
      <c r="H128" s="224">
        <f t="shared" si="49"/>
        <v>44.97</v>
      </c>
      <c r="I128" s="189">
        <f t="shared" si="50"/>
        <v>1025.32</v>
      </c>
      <c r="J128" s="11"/>
      <c r="K128" s="519">
        <f t="shared" si="44"/>
        <v>794.35200000000009</v>
      </c>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row>
    <row r="129" spans="1:49">
      <c r="A129" s="219" t="s">
        <v>8054</v>
      </c>
      <c r="B129" s="220">
        <v>95305</v>
      </c>
      <c r="C129" s="221" t="s">
        <v>11</v>
      </c>
      <c r="D129" s="222" t="s">
        <v>6401</v>
      </c>
      <c r="E129" s="223" t="s">
        <v>32</v>
      </c>
      <c r="F129" s="81">
        <f>F128</f>
        <v>22.8</v>
      </c>
      <c r="G129" s="224">
        <v>13.31</v>
      </c>
      <c r="H129" s="224">
        <f t="shared" si="49"/>
        <v>17.18</v>
      </c>
      <c r="I129" s="189">
        <f t="shared" si="50"/>
        <v>391.7</v>
      </c>
      <c r="J129" s="11"/>
      <c r="K129" s="519">
        <f t="shared" si="44"/>
        <v>303.46800000000002</v>
      </c>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row>
    <row r="130" spans="1:49" ht="21.75" thickBot="1">
      <c r="A130" s="219" t="s">
        <v>8055</v>
      </c>
      <c r="B130" s="220">
        <v>88423</v>
      </c>
      <c r="C130" s="221" t="s">
        <v>11</v>
      </c>
      <c r="D130" s="222" t="s">
        <v>6390</v>
      </c>
      <c r="E130" s="223" t="s">
        <v>32</v>
      </c>
      <c r="F130" s="81">
        <f>F129*2</f>
        <v>45.6</v>
      </c>
      <c r="G130" s="224">
        <v>17.809999999999999</v>
      </c>
      <c r="H130" s="224">
        <f t="shared" si="49"/>
        <v>22.99</v>
      </c>
      <c r="I130" s="189">
        <f t="shared" si="50"/>
        <v>1048.3399999999999</v>
      </c>
      <c r="J130" s="11"/>
      <c r="K130" s="519">
        <f t="shared" si="44"/>
        <v>812.13599999999997</v>
      </c>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row>
    <row r="131" spans="1:49" ht="15.75" thickBot="1">
      <c r="A131" s="526" t="s">
        <v>8056</v>
      </c>
      <c r="B131" s="354"/>
      <c r="C131" s="355"/>
      <c r="D131" s="351" t="s">
        <v>7974</v>
      </c>
      <c r="E131" s="355"/>
      <c r="F131" s="356"/>
      <c r="G131" s="357"/>
      <c r="H131" s="357"/>
      <c r="I131" s="358">
        <f>SUM(I132:I135)</f>
        <v>14867.84</v>
      </c>
      <c r="J131" s="11"/>
      <c r="K131" s="519">
        <f t="shared" si="44"/>
        <v>0</v>
      </c>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row>
    <row r="132" spans="1:49" ht="31.5">
      <c r="A132" s="219" t="s">
        <v>8057</v>
      </c>
      <c r="B132" s="220" t="s">
        <v>7959</v>
      </c>
      <c r="C132" s="221" t="s">
        <v>11</v>
      </c>
      <c r="D132" s="222" t="s">
        <v>7960</v>
      </c>
      <c r="E132" s="223" t="s">
        <v>32</v>
      </c>
      <c r="F132" s="81">
        <v>26.43</v>
      </c>
      <c r="G132" s="224">
        <v>85.86</v>
      </c>
      <c r="H132" s="224">
        <f t="shared" ref="H132:H135" si="51">ROUND(G132*(1+$G$3),2)</f>
        <v>110.82</v>
      </c>
      <c r="I132" s="189">
        <f t="shared" ref="I132:I135" si="52">ROUND(F132*H132,2)</f>
        <v>2928.97</v>
      </c>
      <c r="J132" s="11"/>
      <c r="K132" s="519">
        <f t="shared" si="44"/>
        <v>2269.2797999999998</v>
      </c>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row>
    <row r="133" spans="1:49" ht="21">
      <c r="A133" s="219" t="s">
        <v>8058</v>
      </c>
      <c r="B133" s="220">
        <v>3316</v>
      </c>
      <c r="C133" s="221" t="s">
        <v>15</v>
      </c>
      <c r="D133" s="222" t="str">
        <f>UPPER("Reboco ou emboço externo, de parede, com argamassa traço t5 - 1:2:8 (cimento / cal / areia), espessura 2,5 cm PARA LAJE")</f>
        <v>REBOCO OU EMBOÇO EXTERNO, DE PAREDE, COM ARGAMASSA TRAÇO T5 - 1:2:8 (CIMENTO / CAL / AREIA), ESPESSURA 2,5 CM PARA LAJE</v>
      </c>
      <c r="E133" s="223" t="s">
        <v>32</v>
      </c>
      <c r="F133" s="81">
        <f>F132*2</f>
        <v>52.86</v>
      </c>
      <c r="G133" s="224">
        <v>34.840000000000003</v>
      </c>
      <c r="H133" s="224">
        <f t="shared" si="51"/>
        <v>44.97</v>
      </c>
      <c r="I133" s="189">
        <f t="shared" si="52"/>
        <v>2377.11</v>
      </c>
      <c r="J133" s="11"/>
      <c r="K133" s="519">
        <f t="shared" si="44"/>
        <v>1841.6424000000002</v>
      </c>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row>
    <row r="134" spans="1:49">
      <c r="A134" s="219" t="s">
        <v>8059</v>
      </c>
      <c r="B134" s="220">
        <v>1070</v>
      </c>
      <c r="C134" s="221" t="s">
        <v>15</v>
      </c>
      <c r="D134" s="222" t="str">
        <f>UPPER("GRANITO FLAMEADO PRETO POLIDO SÃO MARCOS ESP 2 CM")</f>
        <v>GRANITO FLAMEADO PRETO POLIDO SÃO MARCOS ESP 2 CM</v>
      </c>
      <c r="E134" s="223" t="s">
        <v>32</v>
      </c>
      <c r="F134" s="81">
        <v>8.9499999999999993</v>
      </c>
      <c r="G134" s="224">
        <v>677.63</v>
      </c>
      <c r="H134" s="224">
        <f t="shared" si="51"/>
        <v>874.62</v>
      </c>
      <c r="I134" s="189">
        <f t="shared" si="52"/>
        <v>7827.85</v>
      </c>
      <c r="J134" s="11"/>
      <c r="K134" s="519">
        <f t="shared" si="44"/>
        <v>6064.7884999999997</v>
      </c>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row>
    <row r="135" spans="1:49" ht="15.75" thickBot="1">
      <c r="A135" s="219" t="s">
        <v>8060</v>
      </c>
      <c r="B135" s="220">
        <v>12517</v>
      </c>
      <c r="C135" s="221" t="s">
        <v>15</v>
      </c>
      <c r="D135" s="222" t="str">
        <f>UPPER("Execução de acabamento chanfrado (bisotado) em bordas De granito")</f>
        <v>EXECUÇÃO DE ACABAMENTO CHANFRADO (BISOTADO) EM BORDAS DE GRANITO</v>
      </c>
      <c r="E135" s="223" t="s">
        <v>18</v>
      </c>
      <c r="F135" s="81">
        <v>37.85</v>
      </c>
      <c r="G135" s="224">
        <v>35.49</v>
      </c>
      <c r="H135" s="224">
        <f t="shared" si="51"/>
        <v>45.81</v>
      </c>
      <c r="I135" s="189">
        <f t="shared" si="52"/>
        <v>1733.91</v>
      </c>
      <c r="J135" s="11"/>
      <c r="K135" s="519">
        <f t="shared" si="44"/>
        <v>1343.2965000000002</v>
      </c>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row>
    <row r="136" spans="1:49" ht="15.75" thickBot="1">
      <c r="A136" s="526" t="s">
        <v>8061</v>
      </c>
      <c r="B136" s="354"/>
      <c r="C136" s="355"/>
      <c r="D136" s="351" t="s">
        <v>7838</v>
      </c>
      <c r="E136" s="355"/>
      <c r="F136" s="356"/>
      <c r="G136" s="357"/>
      <c r="H136" s="357"/>
      <c r="I136" s="358">
        <f>SUM(I137:I139)</f>
        <v>11063.2</v>
      </c>
      <c r="J136" s="11"/>
      <c r="K136" s="519">
        <f t="shared" si="44"/>
        <v>0</v>
      </c>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row>
    <row r="137" spans="1:49">
      <c r="A137" s="219" t="s">
        <v>8062</v>
      </c>
      <c r="B137" s="220">
        <v>2394</v>
      </c>
      <c r="C137" s="221" t="s">
        <v>15</v>
      </c>
      <c r="D137" s="222" t="str">
        <f>UPPER("Fornecimento e espalhamento de terra vegetal preparada")</f>
        <v>FORNECIMENTO E ESPALHAMENTO DE TERRA VEGETAL PREPARADA</v>
      </c>
      <c r="E137" s="223" t="s">
        <v>33</v>
      </c>
      <c r="F137" s="81">
        <v>16.39</v>
      </c>
      <c r="G137" s="224">
        <v>105.54</v>
      </c>
      <c r="H137" s="224">
        <f t="shared" ref="H137:H139" si="53">ROUND(G137*(1+$G$3),2)</f>
        <v>136.22</v>
      </c>
      <c r="I137" s="189">
        <f t="shared" ref="I137:I139" si="54">ROUND(F137*H137,2)</f>
        <v>2232.65</v>
      </c>
      <c r="J137" s="11"/>
      <c r="K137" s="519">
        <f t="shared" si="44"/>
        <v>1729.8006000000003</v>
      </c>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row>
    <row r="138" spans="1:49">
      <c r="A138" s="219" t="s">
        <v>8063</v>
      </c>
      <c r="B138" s="220">
        <v>8774</v>
      </c>
      <c r="C138" s="221" t="s">
        <v>15</v>
      </c>
      <c r="D138" s="222" t="str">
        <f>UPPER("Casca de pinus, fornecimento e colocação")</f>
        <v>CASCA DE PINUS, FORNECIMENTO E COLOCAÇÃO</v>
      </c>
      <c r="E138" s="223" t="s">
        <v>19</v>
      </c>
      <c r="F138" s="81">
        <v>229.46</v>
      </c>
      <c r="G138" s="224">
        <v>6.68</v>
      </c>
      <c r="H138" s="224">
        <f t="shared" si="53"/>
        <v>8.6199999999999992</v>
      </c>
      <c r="I138" s="189">
        <f t="shared" si="54"/>
        <v>1977.95</v>
      </c>
      <c r="J138" s="11"/>
      <c r="K138" s="519">
        <f t="shared" si="44"/>
        <v>1532.7927999999999</v>
      </c>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row>
    <row r="139" spans="1:49" ht="15.75" thickBot="1">
      <c r="A139" s="219" t="s">
        <v>8064</v>
      </c>
      <c r="B139" s="220">
        <v>7667</v>
      </c>
      <c r="C139" s="221" t="s">
        <v>15</v>
      </c>
      <c r="D139" s="222" t="str">
        <f>UPPER("Planta - Alamanda amarela (allamanda cathartica), fornecimento e plantio")</f>
        <v>PLANTA - ALAMANDA AMARELA (ALLAMANDA CATHARTICA), FORNECIMENTO E PLANTIO</v>
      </c>
      <c r="E139" s="223" t="s">
        <v>4</v>
      </c>
      <c r="F139" s="81">
        <v>270</v>
      </c>
      <c r="G139" s="224">
        <v>19.66</v>
      </c>
      <c r="H139" s="224">
        <f t="shared" si="53"/>
        <v>25.38</v>
      </c>
      <c r="I139" s="189">
        <f t="shared" si="54"/>
        <v>6852.6</v>
      </c>
      <c r="J139" s="11"/>
      <c r="K139" s="519">
        <f t="shared" si="44"/>
        <v>5308.2</v>
      </c>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row>
    <row r="140" spans="1:49" ht="15.75" thickBot="1">
      <c r="A140" s="526" t="s">
        <v>8065</v>
      </c>
      <c r="B140" s="354"/>
      <c r="C140" s="355"/>
      <c r="D140" s="351" t="s">
        <v>7841</v>
      </c>
      <c r="E140" s="355"/>
      <c r="F140" s="356"/>
      <c r="G140" s="357"/>
      <c r="H140" s="357"/>
      <c r="I140" s="358">
        <f>SUM(I141:I142)</f>
        <v>4999.3500000000004</v>
      </c>
      <c r="J140" s="11"/>
      <c r="K140" s="519">
        <f t="shared" si="44"/>
        <v>0</v>
      </c>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row>
    <row r="141" spans="1:49" ht="21">
      <c r="A141" s="219" t="s">
        <v>8066</v>
      </c>
      <c r="B141" s="220">
        <v>3296</v>
      </c>
      <c r="C141" s="221" t="s">
        <v>15</v>
      </c>
      <c r="D141" s="222" t="str">
        <f>UPPER("Ponto de tomada 2p+t, ABNT, 10 A, de uso geral, em pisos, com eletroduto de pvc rígido embutido, inclusive aterramento")</f>
        <v>PONTO DE TOMADA 2P+T, ABNT, 10 A, DE USO GERAL, EM PISOS, COM ELETRODUTO DE PVC RÍGIDO EMBUTIDO, INCLUSIVE ATERRAMENTO</v>
      </c>
      <c r="E141" s="223" t="s">
        <v>7961</v>
      </c>
      <c r="F141" s="81">
        <v>3</v>
      </c>
      <c r="G141" s="224">
        <v>286.93</v>
      </c>
      <c r="H141" s="224">
        <f t="shared" ref="H141:H142" si="55">ROUND(G141*(1+$G$3),2)</f>
        <v>370.34</v>
      </c>
      <c r="I141" s="189">
        <f t="shared" ref="I141:I142" si="56">ROUND(F141*H141,2)</f>
        <v>1111.02</v>
      </c>
      <c r="J141" s="11"/>
      <c r="K141" s="519">
        <f t="shared" si="44"/>
        <v>860.79</v>
      </c>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row>
    <row r="142" spans="1:49" ht="15.75" thickBot="1">
      <c r="A142" s="219" t="s">
        <v>8067</v>
      </c>
      <c r="B142" s="220">
        <v>60560</v>
      </c>
      <c r="C142" s="221" t="s">
        <v>7831</v>
      </c>
      <c r="D142" s="222" t="s">
        <v>7962</v>
      </c>
      <c r="E142" s="223" t="s">
        <v>18</v>
      </c>
      <c r="F142" s="81">
        <v>37.85</v>
      </c>
      <c r="G142" s="224">
        <v>79.59</v>
      </c>
      <c r="H142" s="224">
        <f t="shared" si="55"/>
        <v>102.73</v>
      </c>
      <c r="I142" s="189">
        <f t="shared" si="56"/>
        <v>3888.33</v>
      </c>
      <c r="J142" s="11"/>
      <c r="K142" s="519">
        <f t="shared" si="44"/>
        <v>3012.4815000000003</v>
      </c>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row>
    <row r="143" spans="1:49" ht="15.75" thickBot="1">
      <c r="A143" s="526" t="s">
        <v>8068</v>
      </c>
      <c r="B143" s="354"/>
      <c r="C143" s="355"/>
      <c r="D143" s="351" t="s">
        <v>7975</v>
      </c>
      <c r="E143" s="355"/>
      <c r="F143" s="356"/>
      <c r="G143" s="357"/>
      <c r="H143" s="357"/>
      <c r="I143" s="358">
        <f>SUM(I144:I155)</f>
        <v>29048.539999999997</v>
      </c>
      <c r="J143" s="11"/>
      <c r="K143" s="519">
        <f t="shared" si="44"/>
        <v>0</v>
      </c>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row>
    <row r="144" spans="1:49" ht="21">
      <c r="A144" s="546" t="s">
        <v>8069</v>
      </c>
      <c r="B144" s="547">
        <v>11447</v>
      </c>
      <c r="C144" s="548" t="s">
        <v>15</v>
      </c>
      <c r="D144" s="549" t="str">
        <f>UPPER("Compactação manual com compactador a percussão sapinho, sem controle do grau de compactação")</f>
        <v>COMPACTAÇÃO MANUAL COM COMPACTADOR A PERCUSSÃO SAPINHO, SEM CONTROLE DO GRAU DE COMPACTAÇÃO</v>
      </c>
      <c r="E144" s="550" t="s">
        <v>33</v>
      </c>
      <c r="F144" s="551">
        <v>73.5</v>
      </c>
      <c r="G144" s="552">
        <v>13.82</v>
      </c>
      <c r="H144" s="552">
        <f t="shared" ref="H144:H155" si="57">ROUND(G144*(1+$G$3),2)</f>
        <v>17.84</v>
      </c>
      <c r="I144" s="553">
        <f t="shared" ref="I144:I155" si="58">ROUND(F144*H144,2)</f>
        <v>1311.24</v>
      </c>
      <c r="J144" s="11"/>
      <c r="K144" s="519">
        <f t="shared" si="44"/>
        <v>1015.77</v>
      </c>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row>
    <row r="145" spans="1:49" ht="31.5">
      <c r="A145" s="378" t="s">
        <v>8070</v>
      </c>
      <c r="B145" s="539">
        <v>94992</v>
      </c>
      <c r="C145" s="540" t="s">
        <v>11</v>
      </c>
      <c r="D145" s="541" t="s">
        <v>6567</v>
      </c>
      <c r="E145" s="542" t="s">
        <v>32</v>
      </c>
      <c r="F145" s="543">
        <v>44.48</v>
      </c>
      <c r="G145" s="224">
        <v>86.1</v>
      </c>
      <c r="H145" s="224">
        <f t="shared" si="57"/>
        <v>111.13</v>
      </c>
      <c r="I145" s="544">
        <f t="shared" si="58"/>
        <v>4943.0600000000004</v>
      </c>
      <c r="J145" s="11"/>
      <c r="K145" s="519">
        <f t="shared" si="44"/>
        <v>3829.7279999999996</v>
      </c>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row>
    <row r="146" spans="1:49">
      <c r="A146" s="378" t="s">
        <v>8071</v>
      </c>
      <c r="B146" s="220">
        <v>7342</v>
      </c>
      <c r="C146" s="221" t="s">
        <v>15</v>
      </c>
      <c r="D146" s="222" t="str">
        <f>UPPER("Polimento de piso de alta resistência, novo- R1")</f>
        <v>POLIMENTO DE PISO DE ALTA RESISTÊNCIA, NOVO- R1</v>
      </c>
      <c r="E146" s="223" t="s">
        <v>32</v>
      </c>
      <c r="F146" s="81">
        <v>44.48</v>
      </c>
      <c r="G146" s="224">
        <v>36.4</v>
      </c>
      <c r="H146" s="224">
        <f t="shared" si="57"/>
        <v>46.98</v>
      </c>
      <c r="I146" s="189">
        <f t="shared" si="58"/>
        <v>2089.67</v>
      </c>
      <c r="J146" s="11"/>
      <c r="K146" s="519">
        <f t="shared" si="44"/>
        <v>1619.0719999999999</v>
      </c>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row>
    <row r="147" spans="1:49">
      <c r="A147" s="378" t="s">
        <v>8072</v>
      </c>
      <c r="B147" s="220">
        <v>3500</v>
      </c>
      <c r="C147" s="221" t="s">
        <v>15</v>
      </c>
      <c r="D147" s="222" t="str">
        <f>UPPER("Pintura de faixa c/ termoplástico - 3 anos (p/ aspersão) - Rev 05")</f>
        <v>PINTURA DE FAIXA C/ TERMOPLÁSTICO - 3 ANOS (P/ ASPERSÃO) - REV 05</v>
      </c>
      <c r="E147" s="223" t="s">
        <v>32</v>
      </c>
      <c r="F147" s="81">
        <v>6.88</v>
      </c>
      <c r="G147" s="224">
        <v>62.48</v>
      </c>
      <c r="H147" s="224">
        <f t="shared" si="57"/>
        <v>80.64</v>
      </c>
      <c r="I147" s="189">
        <f t="shared" si="58"/>
        <v>554.79999999999995</v>
      </c>
      <c r="J147" s="11"/>
      <c r="K147" s="519">
        <f t="shared" si="44"/>
        <v>429.86239999999998</v>
      </c>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row>
    <row r="148" spans="1:49" ht="42">
      <c r="A148" s="378" t="s">
        <v>8073</v>
      </c>
      <c r="B148" s="220">
        <v>94274</v>
      </c>
      <c r="C148" s="221" t="s">
        <v>11</v>
      </c>
      <c r="D148" s="222" t="s">
        <v>2206</v>
      </c>
      <c r="E148" s="223" t="s">
        <v>18</v>
      </c>
      <c r="F148" s="81">
        <v>76.64</v>
      </c>
      <c r="G148" s="224">
        <v>58.02</v>
      </c>
      <c r="H148" s="224">
        <f t="shared" si="57"/>
        <v>74.89</v>
      </c>
      <c r="I148" s="189">
        <f t="shared" si="58"/>
        <v>5739.57</v>
      </c>
      <c r="J148" s="11"/>
      <c r="K148" s="519">
        <f t="shared" si="44"/>
        <v>4446.6527999999998</v>
      </c>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row>
    <row r="149" spans="1:49">
      <c r="A149" s="378" t="s">
        <v>8074</v>
      </c>
      <c r="B149" s="220">
        <v>12467</v>
      </c>
      <c r="C149" s="221" t="s">
        <v>15</v>
      </c>
      <c r="D149" s="222" t="str">
        <f>UPPER("Pintura de meio fio (caiação)")</f>
        <v>PINTURA DE MEIO FIO (CAIAÇÃO)</v>
      </c>
      <c r="E149" s="223" t="s">
        <v>18</v>
      </c>
      <c r="F149" s="81">
        <f>F148</f>
        <v>76.64</v>
      </c>
      <c r="G149" s="224">
        <v>3.73</v>
      </c>
      <c r="H149" s="224">
        <f t="shared" si="57"/>
        <v>4.8099999999999996</v>
      </c>
      <c r="I149" s="189">
        <f t="shared" si="58"/>
        <v>368.64</v>
      </c>
      <c r="J149" s="11"/>
      <c r="K149" s="519">
        <f t="shared" si="44"/>
        <v>285.86720000000003</v>
      </c>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row>
    <row r="150" spans="1:49">
      <c r="A150" s="378" t="s">
        <v>8075</v>
      </c>
      <c r="B150" s="220">
        <v>3212</v>
      </c>
      <c r="C150" s="221" t="s">
        <v>15</v>
      </c>
      <c r="D150" s="222" t="str">
        <f>UPPER("Colchão de areia")</f>
        <v>COLCHÃO DE AREIA</v>
      </c>
      <c r="E150" s="223" t="s">
        <v>33</v>
      </c>
      <c r="F150" s="81">
        <f>55.3*0.15</f>
        <v>8.2949999999999999</v>
      </c>
      <c r="G150" s="224">
        <v>128.34</v>
      </c>
      <c r="H150" s="224">
        <f t="shared" si="57"/>
        <v>165.65</v>
      </c>
      <c r="I150" s="189">
        <f t="shared" si="58"/>
        <v>1374.07</v>
      </c>
      <c r="J150" s="11"/>
      <c r="K150" s="519">
        <f t="shared" si="44"/>
        <v>1064.5803000000001</v>
      </c>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row>
    <row r="151" spans="1:49" ht="21">
      <c r="A151" s="378" t="s">
        <v>8168</v>
      </c>
      <c r="B151" s="220">
        <v>92400</v>
      </c>
      <c r="C151" s="221" t="s">
        <v>11</v>
      </c>
      <c r="D151" s="222" t="s">
        <v>6329</v>
      </c>
      <c r="E151" s="223" t="s">
        <v>32</v>
      </c>
      <c r="F151" s="81">
        <v>55.3</v>
      </c>
      <c r="G151" s="224">
        <v>79.91</v>
      </c>
      <c r="H151" s="224">
        <f t="shared" si="57"/>
        <v>103.14</v>
      </c>
      <c r="I151" s="189">
        <f t="shared" si="58"/>
        <v>5703.64</v>
      </c>
      <c r="J151" s="11"/>
      <c r="K151" s="519">
        <f t="shared" si="44"/>
        <v>4419.0229999999992</v>
      </c>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row>
    <row r="152" spans="1:49">
      <c r="A152" s="378" t="s">
        <v>8169</v>
      </c>
      <c r="B152" s="220">
        <v>101092</v>
      </c>
      <c r="C152" s="221" t="s">
        <v>11</v>
      </c>
      <c r="D152" s="222" t="s">
        <v>6553</v>
      </c>
      <c r="E152" s="223" t="s">
        <v>32</v>
      </c>
      <c r="F152" s="81">
        <v>9.6199999999999992</v>
      </c>
      <c r="G152" s="224">
        <v>388.81</v>
      </c>
      <c r="H152" s="224">
        <f t="shared" si="57"/>
        <v>501.84</v>
      </c>
      <c r="I152" s="189">
        <f t="shared" si="58"/>
        <v>4827.7</v>
      </c>
      <c r="J152" s="11"/>
      <c r="K152" s="519">
        <f t="shared" si="44"/>
        <v>3740.3521999999998</v>
      </c>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row>
    <row r="153" spans="1:49">
      <c r="A153" s="378" t="s">
        <v>8170</v>
      </c>
      <c r="B153" s="220">
        <v>210105</v>
      </c>
      <c r="C153" s="221" t="s">
        <v>7831</v>
      </c>
      <c r="D153" s="222" t="s">
        <v>8138</v>
      </c>
      <c r="E153" s="223" t="s">
        <v>32</v>
      </c>
      <c r="F153" s="81">
        <v>9.6199999999999992</v>
      </c>
      <c r="G153" s="224">
        <v>26.83</v>
      </c>
      <c r="H153" s="224">
        <f t="shared" si="57"/>
        <v>34.630000000000003</v>
      </c>
      <c r="I153" s="189">
        <f t="shared" si="58"/>
        <v>333.14</v>
      </c>
      <c r="J153" s="11"/>
      <c r="K153" s="519">
        <f t="shared" si="44"/>
        <v>258.10459999999995</v>
      </c>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row>
    <row r="154" spans="1:49" ht="21">
      <c r="A154" s="378" t="s">
        <v>8171</v>
      </c>
      <c r="B154" s="220">
        <v>103946</v>
      </c>
      <c r="C154" s="221" t="s">
        <v>11</v>
      </c>
      <c r="D154" s="222" t="s">
        <v>7409</v>
      </c>
      <c r="E154" s="223" t="s">
        <v>32</v>
      </c>
      <c r="F154" s="81">
        <v>35.25</v>
      </c>
      <c r="G154" s="224">
        <v>21.53</v>
      </c>
      <c r="H154" s="224">
        <f t="shared" si="57"/>
        <v>27.79</v>
      </c>
      <c r="I154" s="189">
        <f t="shared" si="58"/>
        <v>979.6</v>
      </c>
      <c r="J154" s="11"/>
      <c r="K154" s="519">
        <f t="shared" si="44"/>
        <v>758.9325</v>
      </c>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row>
    <row r="155" spans="1:49" ht="32.25" thickBot="1">
      <c r="A155" s="378" t="s">
        <v>8172</v>
      </c>
      <c r="B155" s="220">
        <v>9418</v>
      </c>
      <c r="C155" s="221" t="s">
        <v>15</v>
      </c>
      <c r="D155" s="222" t="str">
        <f>UPPER("Piso tátil direcional e/ou alerta, de concreto, na cor natural, p/deficientes visuais, dimensões 25x25cm, aplicado com argamassa industrializada ac-ii, rejuntado, exclusive regularização de base")</f>
        <v>PISO TÁTIL DIRECIONAL E/OU ALERTA, DE CONCRETO, NA COR NATURAL, P/DEFICIENTES VISUAIS, DIMENSÕES 25X25CM, APLICADO COM ARGAMASSA INDUSTRIALIZADA AC-II, REJUNTADO, EXCLUSIVE REGULARIZAÇÃO DE BASE</v>
      </c>
      <c r="E155" s="223" t="s">
        <v>32</v>
      </c>
      <c r="F155" s="81">
        <f>(0.25*0.25)*(46+66)</f>
        <v>7</v>
      </c>
      <c r="G155" s="224">
        <v>91.14</v>
      </c>
      <c r="H155" s="224">
        <f t="shared" si="57"/>
        <v>117.63</v>
      </c>
      <c r="I155" s="189">
        <f t="shared" si="58"/>
        <v>823.41</v>
      </c>
      <c r="J155" s="11"/>
      <c r="K155" s="519">
        <f t="shared" si="44"/>
        <v>637.98</v>
      </c>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row>
    <row r="156" spans="1:49" s="560" customFormat="1" ht="15.75" thickBot="1">
      <c r="A156" s="342">
        <v>8</v>
      </c>
      <c r="B156" s="343"/>
      <c r="C156" s="344"/>
      <c r="D156" s="345" t="s">
        <v>8139</v>
      </c>
      <c r="E156" s="346"/>
      <c r="F156" s="347"/>
      <c r="G156" s="348"/>
      <c r="H156" s="348"/>
      <c r="I156" s="349">
        <f>I157+I159+I165+I171+I176+I180+I186</f>
        <v>150228.33000000002</v>
      </c>
      <c r="J156" s="557"/>
      <c r="K156" s="558">
        <f t="shared" si="44"/>
        <v>0</v>
      </c>
      <c r="L156" s="559"/>
      <c r="M156" s="559"/>
      <c r="N156" s="559"/>
      <c r="O156" s="559"/>
      <c r="P156" s="559"/>
      <c r="Q156" s="559"/>
      <c r="R156" s="559"/>
      <c r="S156" s="559"/>
      <c r="T156" s="559"/>
      <c r="U156" s="559"/>
      <c r="V156" s="559"/>
      <c r="W156" s="559"/>
      <c r="X156" s="559"/>
      <c r="Y156" s="559"/>
      <c r="Z156" s="559"/>
      <c r="AA156" s="559"/>
      <c r="AB156" s="559"/>
      <c r="AC156" s="559"/>
      <c r="AD156" s="559"/>
      <c r="AE156" s="559"/>
      <c r="AF156" s="559"/>
      <c r="AG156" s="559"/>
      <c r="AH156" s="559"/>
      <c r="AI156" s="559"/>
      <c r="AJ156" s="559"/>
      <c r="AK156" s="559"/>
      <c r="AL156" s="559"/>
      <c r="AM156" s="559"/>
      <c r="AN156" s="559"/>
      <c r="AO156" s="559"/>
      <c r="AP156" s="559"/>
      <c r="AQ156" s="559"/>
      <c r="AR156" s="559"/>
      <c r="AS156" s="559"/>
      <c r="AT156" s="559"/>
      <c r="AU156" s="559"/>
      <c r="AV156" s="559"/>
      <c r="AW156" s="559"/>
    </row>
    <row r="157" spans="1:49" ht="15.75" thickBot="1">
      <c r="A157" s="342" t="s">
        <v>75</v>
      </c>
      <c r="B157" s="343"/>
      <c r="C157" s="344"/>
      <c r="D157" s="345" t="s">
        <v>7818</v>
      </c>
      <c r="E157" s="346"/>
      <c r="F157" s="347"/>
      <c r="G157" s="348"/>
      <c r="H157" s="348"/>
      <c r="I157" s="349">
        <f>SUM(I158)</f>
        <v>1133.8699999999999</v>
      </c>
      <c r="J157" s="11"/>
      <c r="K157" s="519">
        <f t="shared" si="44"/>
        <v>0</v>
      </c>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row>
    <row r="158" spans="1:49" ht="15.75" thickBot="1">
      <c r="A158" s="219" t="s">
        <v>8076</v>
      </c>
      <c r="B158" s="220">
        <v>5158</v>
      </c>
      <c r="C158" s="221" t="s">
        <v>15</v>
      </c>
      <c r="D158" s="222" t="str">
        <f>UPPER("Sinalização Diurna com Tela tapume em pvc - (TELA LARANJA DE ISOLAMENTO)")</f>
        <v>SINALIZAÇÃO DIURNA COM TELA TAPUME EM PVC - (TELA LARANJA DE ISOLAMENTO)</v>
      </c>
      <c r="E158" s="223" t="s">
        <v>18</v>
      </c>
      <c r="F158" s="81">
        <f>70+87.5+32.11</f>
        <v>189.61</v>
      </c>
      <c r="G158" s="224">
        <v>4.63</v>
      </c>
      <c r="H158" s="524">
        <f t="shared" ref="H158" si="59">ROUND(G158*(1+$G$3),2)</f>
        <v>5.98</v>
      </c>
      <c r="I158" s="189">
        <f t="shared" ref="I158" si="60">ROUND(F158*H158,2)</f>
        <v>1133.8699999999999</v>
      </c>
      <c r="J158" s="11"/>
      <c r="K158" s="519">
        <f t="shared" si="44"/>
        <v>877.89430000000004</v>
      </c>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row>
    <row r="159" spans="1:49" ht="15.75" thickBot="1">
      <c r="A159" s="342" t="s">
        <v>76</v>
      </c>
      <c r="B159" s="343"/>
      <c r="C159" s="344"/>
      <c r="D159" s="345" t="s">
        <v>7819</v>
      </c>
      <c r="E159" s="346"/>
      <c r="F159" s="347"/>
      <c r="G159" s="348"/>
      <c r="H159" s="348"/>
      <c r="I159" s="349">
        <f>SUM(I160:I164)</f>
        <v>19617.03</v>
      </c>
      <c r="J159" s="11"/>
      <c r="K159" s="519">
        <f t="shared" si="44"/>
        <v>0</v>
      </c>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row>
    <row r="160" spans="1:49">
      <c r="A160" s="378" t="s">
        <v>8077</v>
      </c>
      <c r="B160" s="527">
        <v>3240</v>
      </c>
      <c r="C160" s="221" t="s">
        <v>15</v>
      </c>
      <c r="D160" s="222" t="str">
        <f>UPPER("Demolição de piso de alta resistência")</f>
        <v>DEMOLIÇÃO DE PISO DE ALTA RESISTÊNCIA</v>
      </c>
      <c r="E160" s="223" t="s">
        <v>32</v>
      </c>
      <c r="F160" s="81">
        <f>87.14+80.15+10</f>
        <v>177.29000000000002</v>
      </c>
      <c r="G160" s="323">
        <v>18.34</v>
      </c>
      <c r="H160" s="323">
        <f t="shared" ref="H160:H164" si="61">ROUND(G160*(1+$G$3),2)</f>
        <v>23.67</v>
      </c>
      <c r="I160" s="189">
        <f t="shared" ref="I160:I164" si="62">ROUND(F160*H160,2)</f>
        <v>4196.45</v>
      </c>
      <c r="J160" s="11"/>
      <c r="K160" s="519">
        <f t="shared" si="44"/>
        <v>3251.4986000000004</v>
      </c>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row>
    <row r="161" spans="1:49">
      <c r="A161" s="378" t="s">
        <v>8078</v>
      </c>
      <c r="B161" s="527">
        <v>21</v>
      </c>
      <c r="C161" s="221" t="s">
        <v>15</v>
      </c>
      <c r="D161" s="222" t="str">
        <f>UPPER("Demolição de meio-fio granítico ou pre-moldado")</f>
        <v>DEMOLIÇÃO DE MEIO-FIO GRANÍTICO OU PRE-MOLDADO</v>
      </c>
      <c r="E161" s="223" t="s">
        <v>18</v>
      </c>
      <c r="F161" s="81">
        <f>70+87.5+32.11</f>
        <v>189.61</v>
      </c>
      <c r="G161" s="323">
        <v>9.16</v>
      </c>
      <c r="H161" s="224">
        <f t="shared" si="61"/>
        <v>11.82</v>
      </c>
      <c r="I161" s="189">
        <f t="shared" si="62"/>
        <v>2241.19</v>
      </c>
      <c r="J161" s="11"/>
      <c r="K161" s="519">
        <f t="shared" si="44"/>
        <v>1736.8276000000001</v>
      </c>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row>
    <row r="162" spans="1:49">
      <c r="A162" s="378" t="s">
        <v>8079</v>
      </c>
      <c r="B162" s="220">
        <v>2626</v>
      </c>
      <c r="C162" s="221" t="s">
        <v>15</v>
      </c>
      <c r="D162" s="222" t="str">
        <f>UPPER("Carga e descarga de meio-fio simples (sem sargeta)")</f>
        <v>CARGA E DESCARGA DE MEIO-FIO SIMPLES (SEM SARGETA)</v>
      </c>
      <c r="E162" s="223" t="s">
        <v>18</v>
      </c>
      <c r="F162" s="81">
        <f>F161</f>
        <v>189.61</v>
      </c>
      <c r="G162" s="224">
        <v>2.44</v>
      </c>
      <c r="H162" s="224">
        <f t="shared" si="61"/>
        <v>3.15</v>
      </c>
      <c r="I162" s="189">
        <f t="shared" si="62"/>
        <v>597.27</v>
      </c>
      <c r="J162" s="11"/>
      <c r="K162" s="519">
        <f t="shared" si="44"/>
        <v>462.64840000000004</v>
      </c>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row>
    <row r="163" spans="1:49">
      <c r="A163" s="378" t="s">
        <v>8144</v>
      </c>
      <c r="B163" s="220">
        <v>2510</v>
      </c>
      <c r="C163" s="221" t="s">
        <v>15</v>
      </c>
      <c r="D163" s="222" t="str">
        <f>UPPER("Carga manual de material de 2ª categoria")</f>
        <v>CARGA MANUAL DE MATERIAL DE 2ª CATEGORIA</v>
      </c>
      <c r="E163" s="223" t="s">
        <v>33</v>
      </c>
      <c r="F163" s="81">
        <f>(F160*1.5)+(F161*0.3*1.5)</f>
        <v>351.25950000000006</v>
      </c>
      <c r="G163" s="224">
        <v>13.07</v>
      </c>
      <c r="H163" s="224">
        <f t="shared" si="61"/>
        <v>16.87</v>
      </c>
      <c r="I163" s="189">
        <f t="shared" si="62"/>
        <v>5925.75</v>
      </c>
      <c r="J163" s="11"/>
      <c r="K163" s="519">
        <f t="shared" si="44"/>
        <v>4590.9616650000007</v>
      </c>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row>
    <row r="164" spans="1:49" ht="21.75" thickBot="1">
      <c r="A164" s="378" t="s">
        <v>8145</v>
      </c>
      <c r="B164" s="220">
        <v>93588</v>
      </c>
      <c r="C164" s="221" t="s">
        <v>11</v>
      </c>
      <c r="D164" s="222" t="str">
        <f>VLOOKUP(B164,SIN,2,FALSE)</f>
        <v>TRANSPORTE COM CAMINHÃO BASCULANTE DE 10 M³, EM VIA URBANA EM LEITO NATURAL (UNIDADE: M3XKM). AF_07/2020</v>
      </c>
      <c r="E164" s="223" t="s">
        <v>7821</v>
      </c>
      <c r="F164" s="81">
        <f>F163*5</f>
        <v>1756.2975000000004</v>
      </c>
      <c r="G164" s="224">
        <f>VLOOKUP(B164,SINAPI,2,FALSE)</f>
        <v>2.94</v>
      </c>
      <c r="H164" s="224">
        <f t="shared" si="61"/>
        <v>3.79</v>
      </c>
      <c r="I164" s="189">
        <f t="shared" si="62"/>
        <v>6656.37</v>
      </c>
      <c r="J164" s="11"/>
      <c r="K164" s="519">
        <f t="shared" si="44"/>
        <v>5163.514650000001</v>
      </c>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row>
    <row r="165" spans="1:49" ht="15.75" thickBot="1">
      <c r="A165" s="342" t="s">
        <v>407</v>
      </c>
      <c r="B165" s="343"/>
      <c r="C165" s="344"/>
      <c r="D165" s="345" t="s">
        <v>7956</v>
      </c>
      <c r="E165" s="346"/>
      <c r="F165" s="347"/>
      <c r="G165" s="348"/>
      <c r="H165" s="348"/>
      <c r="I165" s="349">
        <f>SUM(I166:I170)</f>
        <v>11131.68</v>
      </c>
      <c r="J165" s="11"/>
      <c r="K165" s="519">
        <f t="shared" si="44"/>
        <v>0</v>
      </c>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row>
    <row r="166" spans="1:49" ht="31.5">
      <c r="A166" s="219" t="s">
        <v>8082</v>
      </c>
      <c r="B166" s="220">
        <v>103335</v>
      </c>
      <c r="C166" s="221" t="s">
        <v>11</v>
      </c>
      <c r="D166" s="222" t="s">
        <v>7957</v>
      </c>
      <c r="E166" s="223" t="s">
        <v>32</v>
      </c>
      <c r="F166" s="81">
        <f>10.8+17</f>
        <v>27.8</v>
      </c>
      <c r="G166" s="224">
        <v>130.1</v>
      </c>
      <c r="H166" s="224">
        <f t="shared" ref="H166:H170" si="63">ROUND(G166*(1+$G$3),2)</f>
        <v>167.92</v>
      </c>
      <c r="I166" s="189">
        <f t="shared" ref="I166:I170" si="64">ROUND(F166*H166,2)</f>
        <v>4668.18</v>
      </c>
      <c r="J166" s="11"/>
      <c r="K166" s="519">
        <f t="shared" si="44"/>
        <v>3616.7799999999997</v>
      </c>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row>
    <row r="167" spans="1:49" ht="31.5">
      <c r="A167" s="219" t="s">
        <v>8083</v>
      </c>
      <c r="B167" s="220">
        <v>87893</v>
      </c>
      <c r="C167" s="221" t="s">
        <v>11</v>
      </c>
      <c r="D167" s="222" t="s">
        <v>7958</v>
      </c>
      <c r="E167" s="223" t="s">
        <v>32</v>
      </c>
      <c r="F167" s="81">
        <f>F166*2</f>
        <v>55.6</v>
      </c>
      <c r="G167" s="224">
        <v>6.29</v>
      </c>
      <c r="H167" s="224">
        <f t="shared" si="63"/>
        <v>8.1199999999999992</v>
      </c>
      <c r="I167" s="189">
        <f t="shared" si="64"/>
        <v>451.47</v>
      </c>
      <c r="J167" s="11"/>
      <c r="K167" s="519">
        <f t="shared" si="44"/>
        <v>349.72399999999999</v>
      </c>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row>
    <row r="168" spans="1:49" ht="21">
      <c r="A168" s="219" t="s">
        <v>8084</v>
      </c>
      <c r="B168" s="220">
        <v>3316</v>
      </c>
      <c r="C168" s="221" t="s">
        <v>15</v>
      </c>
      <c r="D168" s="222" t="str">
        <f>UPPER("Reboco ou emboço externo, de parede, com argamassa traço t5 - 1:2:8 (cimento / cal / areia), espessura 2,5 cm")</f>
        <v>REBOCO OU EMBOÇO EXTERNO, DE PAREDE, COM ARGAMASSA TRAÇO T5 - 1:2:8 (CIMENTO / CAL / AREIA), ESPESSURA 2,5 CM</v>
      </c>
      <c r="E168" s="223" t="s">
        <v>32</v>
      </c>
      <c r="F168" s="81">
        <f>F167</f>
        <v>55.6</v>
      </c>
      <c r="G168" s="224">
        <v>34.840000000000003</v>
      </c>
      <c r="H168" s="224">
        <f t="shared" si="63"/>
        <v>44.97</v>
      </c>
      <c r="I168" s="189">
        <f t="shared" si="64"/>
        <v>2500.33</v>
      </c>
      <c r="J168" s="11"/>
      <c r="K168" s="519">
        <f t="shared" si="44"/>
        <v>1937.1040000000003</v>
      </c>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row>
    <row r="169" spans="1:49">
      <c r="A169" s="219" t="s">
        <v>8085</v>
      </c>
      <c r="B169" s="220">
        <v>95305</v>
      </c>
      <c r="C169" s="221" t="s">
        <v>11</v>
      </c>
      <c r="D169" s="222" t="s">
        <v>6401</v>
      </c>
      <c r="E169" s="223" t="s">
        <v>32</v>
      </c>
      <c r="F169" s="81">
        <f>F168</f>
        <v>55.6</v>
      </c>
      <c r="G169" s="224">
        <v>13.31</v>
      </c>
      <c r="H169" s="224">
        <f t="shared" si="63"/>
        <v>17.18</v>
      </c>
      <c r="I169" s="189">
        <f t="shared" si="64"/>
        <v>955.21</v>
      </c>
      <c r="J169" s="11"/>
      <c r="K169" s="519">
        <f t="shared" si="44"/>
        <v>740.03600000000006</v>
      </c>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row>
    <row r="170" spans="1:49" ht="21.75" thickBot="1">
      <c r="A170" s="219" t="s">
        <v>8086</v>
      </c>
      <c r="B170" s="220">
        <v>88423</v>
      </c>
      <c r="C170" s="221" t="s">
        <v>11</v>
      </c>
      <c r="D170" s="222" t="s">
        <v>6390</v>
      </c>
      <c r="E170" s="223" t="s">
        <v>32</v>
      </c>
      <c r="F170" s="81">
        <f>F169*2</f>
        <v>111.2</v>
      </c>
      <c r="G170" s="224">
        <v>17.809999999999999</v>
      </c>
      <c r="H170" s="224">
        <f t="shared" si="63"/>
        <v>22.99</v>
      </c>
      <c r="I170" s="189">
        <f t="shared" si="64"/>
        <v>2556.4899999999998</v>
      </c>
      <c r="J170" s="11"/>
      <c r="K170" s="519">
        <f t="shared" si="44"/>
        <v>1980.472</v>
      </c>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row>
    <row r="171" spans="1:49" ht="15.75" thickBot="1">
      <c r="A171" s="526" t="s">
        <v>77</v>
      </c>
      <c r="B171" s="354"/>
      <c r="C171" s="355"/>
      <c r="D171" s="351" t="s">
        <v>7974</v>
      </c>
      <c r="E171" s="355"/>
      <c r="F171" s="356"/>
      <c r="G171" s="357"/>
      <c r="H171" s="357"/>
      <c r="I171" s="358">
        <f>SUM(I172:I175)</f>
        <v>20976.3</v>
      </c>
      <c r="J171" s="11"/>
      <c r="K171" s="519">
        <f t="shared" si="44"/>
        <v>0</v>
      </c>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row>
    <row r="172" spans="1:49" ht="31.5">
      <c r="A172" s="219" t="s">
        <v>8087</v>
      </c>
      <c r="B172" s="220" t="s">
        <v>7959</v>
      </c>
      <c r="C172" s="221" t="s">
        <v>11</v>
      </c>
      <c r="D172" s="222" t="s">
        <v>7960</v>
      </c>
      <c r="E172" s="223" t="s">
        <v>32</v>
      </c>
      <c r="F172" s="81">
        <f>14.4+34</f>
        <v>48.4</v>
      </c>
      <c r="G172" s="224">
        <v>85.86</v>
      </c>
      <c r="H172" s="224">
        <f t="shared" ref="H172:H175" si="65">ROUND(G172*(1+$G$3),2)</f>
        <v>110.82</v>
      </c>
      <c r="I172" s="189">
        <f t="shared" ref="I172:I175" si="66">ROUND(F172*H172,2)</f>
        <v>5363.69</v>
      </c>
      <c r="J172" s="11"/>
      <c r="K172" s="519">
        <f t="shared" ref="K172:K198" si="67">F172*G172</f>
        <v>4155.6239999999998</v>
      </c>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row>
    <row r="173" spans="1:49" ht="21">
      <c r="A173" s="219" t="s">
        <v>8088</v>
      </c>
      <c r="B173" s="220">
        <v>3316</v>
      </c>
      <c r="C173" s="221" t="s">
        <v>15</v>
      </c>
      <c r="D173" s="222" t="str">
        <f>UPPER("Reboco ou emboço externo, de parede, com argamassa traço t5 - 1:2:8 (cimento / cal / areia), espessura 2,5 cm PARA LAJE")</f>
        <v>REBOCO OU EMBOÇO EXTERNO, DE PAREDE, COM ARGAMASSA TRAÇO T5 - 1:2:8 (CIMENTO / CAL / AREIA), ESPESSURA 2,5 CM PARA LAJE</v>
      </c>
      <c r="E173" s="223" t="s">
        <v>32</v>
      </c>
      <c r="F173" s="81">
        <f>F172*2</f>
        <v>96.8</v>
      </c>
      <c r="G173" s="224">
        <v>34.840000000000003</v>
      </c>
      <c r="H173" s="224">
        <f t="shared" si="65"/>
        <v>44.97</v>
      </c>
      <c r="I173" s="189">
        <f t="shared" si="66"/>
        <v>4353.1000000000004</v>
      </c>
      <c r="J173" s="11"/>
      <c r="K173" s="519">
        <f t="shared" si="67"/>
        <v>3372.5120000000002</v>
      </c>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row>
    <row r="174" spans="1:49">
      <c r="A174" s="219" t="s">
        <v>8089</v>
      </c>
      <c r="B174" s="220">
        <v>1070</v>
      </c>
      <c r="C174" s="221" t="s">
        <v>15</v>
      </c>
      <c r="D174" s="222" t="str">
        <f>UPPER("GRANITO FLAMEADO PRETO POLIDO SÃO MARCOS ESP 2 CM")</f>
        <v>GRANITO FLAMEADO PRETO POLIDO SÃO MARCOS ESP 2 CM</v>
      </c>
      <c r="E174" s="223" t="s">
        <v>32</v>
      </c>
      <c r="F174" s="81">
        <f>3.35+6.8</f>
        <v>10.15</v>
      </c>
      <c r="G174" s="224">
        <v>677.63</v>
      </c>
      <c r="H174" s="224">
        <f t="shared" si="65"/>
        <v>874.62</v>
      </c>
      <c r="I174" s="189">
        <f t="shared" si="66"/>
        <v>8877.39</v>
      </c>
      <c r="J174" s="11"/>
      <c r="K174" s="519">
        <f t="shared" si="67"/>
        <v>6877.9445000000005</v>
      </c>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row>
    <row r="175" spans="1:49" ht="15.75" thickBot="1">
      <c r="A175" s="219" t="s">
        <v>8090</v>
      </c>
      <c r="B175" s="220">
        <v>12517</v>
      </c>
      <c r="C175" s="221" t="s">
        <v>15</v>
      </c>
      <c r="D175" s="222" t="str">
        <f>UPPER("Execução de acabamento chanfrado (bisotado) em bordas De granito")</f>
        <v>EXECUÇÃO DE ACABAMENTO CHANFRADO (BISOTADO) EM BORDAS DE GRANITO</v>
      </c>
      <c r="E175" s="223" t="s">
        <v>18</v>
      </c>
      <c r="F175" s="81">
        <f>18+34</f>
        <v>52</v>
      </c>
      <c r="G175" s="224">
        <v>35.49</v>
      </c>
      <c r="H175" s="224">
        <f t="shared" si="65"/>
        <v>45.81</v>
      </c>
      <c r="I175" s="189">
        <f t="shared" si="66"/>
        <v>2382.12</v>
      </c>
      <c r="J175" s="11"/>
      <c r="K175" s="519">
        <f t="shared" si="67"/>
        <v>1845.48</v>
      </c>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row>
    <row r="176" spans="1:49" ht="15.75" thickBot="1">
      <c r="A176" s="526" t="s">
        <v>78</v>
      </c>
      <c r="B176" s="354"/>
      <c r="C176" s="355"/>
      <c r="D176" s="351" t="s">
        <v>7838</v>
      </c>
      <c r="E176" s="355"/>
      <c r="F176" s="356"/>
      <c r="G176" s="357"/>
      <c r="H176" s="357"/>
      <c r="I176" s="358">
        <f>SUM(I177:I179)</f>
        <v>31428.84</v>
      </c>
      <c r="J176" s="11"/>
      <c r="K176" s="519">
        <f t="shared" si="67"/>
        <v>0</v>
      </c>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row>
    <row r="177" spans="1:49">
      <c r="A177" s="219" t="s">
        <v>8091</v>
      </c>
      <c r="B177" s="220">
        <v>2394</v>
      </c>
      <c r="C177" s="221" t="s">
        <v>15</v>
      </c>
      <c r="D177" s="222" t="str">
        <f>UPPER("Fornecimento e espalhamento de terra vegetal preparada")</f>
        <v>FORNECIMENTO E ESPALHAMENTO DE TERRA VEGETAL PREPARADA</v>
      </c>
      <c r="E177" s="223" t="s">
        <v>33</v>
      </c>
      <c r="F177" s="81">
        <f>10.25+25.28</f>
        <v>35.53</v>
      </c>
      <c r="G177" s="224">
        <v>105.54</v>
      </c>
      <c r="H177" s="224">
        <f t="shared" ref="H177:H179" si="68">ROUND(G177*(1+$G$3),2)</f>
        <v>136.22</v>
      </c>
      <c r="I177" s="189">
        <f t="shared" ref="I177:I179" si="69">ROUND(F177*H177,2)</f>
        <v>4839.8999999999996</v>
      </c>
      <c r="J177" s="11"/>
      <c r="K177" s="519">
        <f t="shared" si="67"/>
        <v>3749.8362000000002</v>
      </c>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row>
    <row r="178" spans="1:49">
      <c r="A178" s="219" t="s">
        <v>8092</v>
      </c>
      <c r="B178" s="220">
        <v>8774</v>
      </c>
      <c r="C178" s="221" t="s">
        <v>15</v>
      </c>
      <c r="D178" s="222" t="str">
        <f>UPPER("Casca de pinus, fornecimento e colocação")</f>
        <v>CASCA DE PINUS, FORNECIMENTO E COLOCAÇÃO</v>
      </c>
      <c r="E178" s="223" t="s">
        <v>19</v>
      </c>
      <c r="F178" s="81">
        <f>143.5+591.5</f>
        <v>735</v>
      </c>
      <c r="G178" s="224">
        <v>6.68</v>
      </c>
      <c r="H178" s="224">
        <f t="shared" si="68"/>
        <v>8.6199999999999992</v>
      </c>
      <c r="I178" s="189">
        <f t="shared" si="69"/>
        <v>6335.7</v>
      </c>
      <c r="J178" s="11"/>
      <c r="K178" s="519">
        <f t="shared" si="67"/>
        <v>4909.8</v>
      </c>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row>
    <row r="179" spans="1:49" ht="15.75" thickBot="1">
      <c r="A179" s="219" t="s">
        <v>8093</v>
      </c>
      <c r="B179" s="220">
        <v>7667</v>
      </c>
      <c r="C179" s="221" t="s">
        <v>15</v>
      </c>
      <c r="D179" s="222" t="str">
        <f>UPPER("Planta - Alamanda amarela (allamanda cathartica), fornecimento e plantio")</f>
        <v>PLANTA - ALAMANDA AMARELA (ALLAMANDA CATHARTICA), FORNECIMENTO E PLANTIO</v>
      </c>
      <c r="E179" s="223" t="s">
        <v>4</v>
      </c>
      <c r="F179" s="81">
        <f>192+606</f>
        <v>798</v>
      </c>
      <c r="G179" s="224">
        <v>19.66</v>
      </c>
      <c r="H179" s="224">
        <f t="shared" si="68"/>
        <v>25.38</v>
      </c>
      <c r="I179" s="189">
        <f t="shared" si="69"/>
        <v>20253.240000000002</v>
      </c>
      <c r="J179" s="11"/>
      <c r="K179" s="519">
        <f t="shared" si="67"/>
        <v>15688.68</v>
      </c>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row>
    <row r="180" spans="1:49" ht="15.75" thickBot="1">
      <c r="A180" s="526" t="s">
        <v>8080</v>
      </c>
      <c r="B180" s="354"/>
      <c r="C180" s="355"/>
      <c r="D180" s="351" t="s">
        <v>7841</v>
      </c>
      <c r="E180" s="355"/>
      <c r="F180" s="356"/>
      <c r="G180" s="357"/>
      <c r="H180" s="357"/>
      <c r="I180" s="358">
        <f>SUM(I181:I185)</f>
        <v>18082.95</v>
      </c>
      <c r="J180" s="11"/>
      <c r="K180" s="519">
        <f t="shared" si="67"/>
        <v>0</v>
      </c>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row>
    <row r="181" spans="1:49" ht="21">
      <c r="A181" s="219" t="s">
        <v>8094</v>
      </c>
      <c r="B181" s="220">
        <v>3296</v>
      </c>
      <c r="C181" s="221" t="s">
        <v>15</v>
      </c>
      <c r="D181" s="222" t="str">
        <f>UPPER("Ponto de tomada 2p+t, ABNT, 10 A, de uso geral, em pisos, com eletroduto de pvc rígido embutido, inclusive aterramento")</f>
        <v>PONTO DE TOMADA 2P+T, ABNT, 10 A, DE USO GERAL, EM PISOS, COM ELETRODUTO DE PVC RÍGIDO EMBUTIDO, INCLUSIVE ATERRAMENTO</v>
      </c>
      <c r="E181" s="223" t="s">
        <v>7961</v>
      </c>
      <c r="F181" s="81">
        <f>1+3</f>
        <v>4</v>
      </c>
      <c r="G181" s="224">
        <v>286.93</v>
      </c>
      <c r="H181" s="224">
        <f t="shared" ref="H181:H185" si="70">ROUND(G181*(1+$G$3),2)</f>
        <v>370.34</v>
      </c>
      <c r="I181" s="189">
        <f t="shared" ref="I181:I185" si="71">ROUND(F181*H181,2)</f>
        <v>1481.36</v>
      </c>
      <c r="J181" s="11"/>
      <c r="K181" s="519">
        <f t="shared" si="67"/>
        <v>1147.72</v>
      </c>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row>
    <row r="182" spans="1:49">
      <c r="A182" s="219" t="s">
        <v>8095</v>
      </c>
      <c r="B182" s="220">
        <v>60560</v>
      </c>
      <c r="C182" s="221" t="s">
        <v>7831</v>
      </c>
      <c r="D182" s="222" t="s">
        <v>7962</v>
      </c>
      <c r="E182" s="223" t="s">
        <v>18</v>
      </c>
      <c r="F182" s="81">
        <f>18+34</f>
        <v>52</v>
      </c>
      <c r="G182" s="224">
        <v>79.59</v>
      </c>
      <c r="H182" s="224">
        <f t="shared" si="70"/>
        <v>102.73</v>
      </c>
      <c r="I182" s="189">
        <f t="shared" si="71"/>
        <v>5341.96</v>
      </c>
      <c r="J182" s="11"/>
      <c r="K182" s="519">
        <f t="shared" si="67"/>
        <v>4138.68</v>
      </c>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row>
    <row r="183" spans="1:49" ht="21">
      <c r="A183" s="219" t="s">
        <v>8205</v>
      </c>
      <c r="B183" s="220">
        <v>101632</v>
      </c>
      <c r="C183" s="221" t="s">
        <v>11</v>
      </c>
      <c r="D183" s="222" t="s">
        <v>3571</v>
      </c>
      <c r="E183" s="223" t="s">
        <v>4</v>
      </c>
      <c r="F183" s="81">
        <v>1</v>
      </c>
      <c r="G183" s="224">
        <v>36.44</v>
      </c>
      <c r="H183" s="224">
        <f t="shared" si="70"/>
        <v>47.03</v>
      </c>
      <c r="I183" s="189">
        <f t="shared" si="71"/>
        <v>47.03</v>
      </c>
      <c r="J183" s="11"/>
      <c r="K183" s="519"/>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row>
    <row r="184" spans="1:49" ht="42">
      <c r="A184" s="219" t="s">
        <v>8206</v>
      </c>
      <c r="B184" s="220">
        <v>1</v>
      </c>
      <c r="C184" s="221" t="s">
        <v>8198</v>
      </c>
      <c r="D184" s="222" t="s">
        <v>8197</v>
      </c>
      <c r="E184" s="223" t="s">
        <v>4</v>
      </c>
      <c r="F184" s="81">
        <v>30</v>
      </c>
      <c r="G184" s="224">
        <v>276.16000000000003</v>
      </c>
      <c r="H184" s="224">
        <f t="shared" si="70"/>
        <v>356.44</v>
      </c>
      <c r="I184" s="189">
        <f t="shared" si="71"/>
        <v>10693.2</v>
      </c>
      <c r="J184" s="11"/>
      <c r="K184" s="519"/>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row>
    <row r="185" spans="1:49" ht="15.75" thickBot="1">
      <c r="A185" s="219" t="s">
        <v>8207</v>
      </c>
      <c r="B185" s="220">
        <v>4180</v>
      </c>
      <c r="C185" s="221" t="s">
        <v>15</v>
      </c>
      <c r="D185" s="222" t="str">
        <f>UPPER("Cabo de cobre PP Cordplast 3 x 4.0 mm2, 450/750v - fornecimento")</f>
        <v>CABO DE COBRE PP CORDPLAST 3 X 4.0 MM2, 450/750V - FORNECIMENTO</v>
      </c>
      <c r="E185" s="223" t="s">
        <v>18</v>
      </c>
      <c r="F185" s="81">
        <v>35</v>
      </c>
      <c r="G185" s="224">
        <v>11.5</v>
      </c>
      <c r="H185" s="224">
        <f t="shared" si="70"/>
        <v>14.84</v>
      </c>
      <c r="I185" s="189">
        <f t="shared" si="71"/>
        <v>519.4</v>
      </c>
      <c r="J185" s="11">
        <f>F185+27.58</f>
        <v>62.58</v>
      </c>
      <c r="K185" s="519"/>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row>
    <row r="186" spans="1:49" ht="15.75" thickBot="1">
      <c r="A186" s="526" t="s">
        <v>8081</v>
      </c>
      <c r="B186" s="354"/>
      <c r="C186" s="355"/>
      <c r="D186" s="351" t="s">
        <v>7975</v>
      </c>
      <c r="E186" s="355"/>
      <c r="F186" s="356"/>
      <c r="G186" s="357"/>
      <c r="H186" s="357"/>
      <c r="I186" s="358">
        <f>SUM(I187:I198)</f>
        <v>47857.66</v>
      </c>
      <c r="J186" s="11"/>
      <c r="K186" s="519">
        <f t="shared" si="67"/>
        <v>0</v>
      </c>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row>
    <row r="187" spans="1:49" ht="21">
      <c r="A187" s="219" t="s">
        <v>8096</v>
      </c>
      <c r="B187" s="220">
        <v>11447</v>
      </c>
      <c r="C187" s="221" t="s">
        <v>15</v>
      </c>
      <c r="D187" s="222" t="str">
        <f>UPPER("Compactação manual com compactador a percussão sapinho, sem controle do grau de compactação")</f>
        <v>COMPACTAÇÃO MANUAL COM COMPACTADOR A PERCUSSÃO SAPINHO, SEM CONTROLE DO GRAU DE COMPACTAÇÃO</v>
      </c>
      <c r="E187" s="223" t="s">
        <v>33</v>
      </c>
      <c r="F187" s="81">
        <f>26.1+24.05</f>
        <v>50.150000000000006</v>
      </c>
      <c r="G187" s="224">
        <v>13.82</v>
      </c>
      <c r="H187" s="224">
        <f t="shared" ref="H187:H198" si="72">ROUND(G187*(1+$G$3),2)</f>
        <v>17.84</v>
      </c>
      <c r="I187" s="189">
        <f t="shared" ref="I187:I198" si="73">ROUND(F187*H187,2)</f>
        <v>894.68</v>
      </c>
      <c r="J187" s="11"/>
      <c r="K187" s="519">
        <f t="shared" si="67"/>
        <v>693.07300000000009</v>
      </c>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row>
    <row r="188" spans="1:49" ht="31.5">
      <c r="A188" s="219" t="s">
        <v>8146</v>
      </c>
      <c r="B188" s="220">
        <v>94992</v>
      </c>
      <c r="C188" s="221" t="s">
        <v>11</v>
      </c>
      <c r="D188" s="222" t="s">
        <v>6567</v>
      </c>
      <c r="E188" s="223" t="s">
        <v>32</v>
      </c>
      <c r="F188" s="81">
        <f>19.65+80.11</f>
        <v>99.759999999999991</v>
      </c>
      <c r="G188" s="224">
        <v>86.1</v>
      </c>
      <c r="H188" s="224">
        <f t="shared" si="72"/>
        <v>111.13</v>
      </c>
      <c r="I188" s="189">
        <f t="shared" si="73"/>
        <v>11086.33</v>
      </c>
      <c r="J188" s="11"/>
      <c r="K188" s="519">
        <f t="shared" si="67"/>
        <v>8589.3359999999993</v>
      </c>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row>
    <row r="189" spans="1:49">
      <c r="A189" s="219" t="s">
        <v>8147</v>
      </c>
      <c r="B189" s="220">
        <v>7342</v>
      </c>
      <c r="C189" s="221" t="s">
        <v>15</v>
      </c>
      <c r="D189" s="222" t="str">
        <f>UPPER("Polimento de piso de alta resistência, novo- R1")</f>
        <v>POLIMENTO DE PISO DE ALTA RESISTÊNCIA, NOVO- R1</v>
      </c>
      <c r="E189" s="223" t="s">
        <v>32</v>
      </c>
      <c r="F189" s="81">
        <f>F188</f>
        <v>99.759999999999991</v>
      </c>
      <c r="G189" s="224">
        <v>36.4</v>
      </c>
      <c r="H189" s="224">
        <f t="shared" si="72"/>
        <v>46.98</v>
      </c>
      <c r="I189" s="189">
        <f t="shared" si="73"/>
        <v>4686.72</v>
      </c>
      <c r="J189" s="11"/>
      <c r="K189" s="519">
        <f t="shared" si="67"/>
        <v>3631.2639999999997</v>
      </c>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row>
    <row r="190" spans="1:49">
      <c r="A190" s="219" t="s">
        <v>8148</v>
      </c>
      <c r="B190" s="220">
        <v>3500</v>
      </c>
      <c r="C190" s="221" t="s">
        <v>15</v>
      </c>
      <c r="D190" s="222" t="str">
        <f>UPPER("Pintura de faixa c/ termoplástico - 3 anos (p/ aspersão) - Rev 05")</f>
        <v>PINTURA DE FAIXA C/ TERMOPLÁSTICO - 3 ANOS (P/ ASPERSÃO) - REV 05</v>
      </c>
      <c r="E190" s="223" t="s">
        <v>32</v>
      </c>
      <c r="F190" s="81">
        <v>87.12</v>
      </c>
      <c r="G190" s="224">
        <v>62.48</v>
      </c>
      <c r="H190" s="224">
        <f t="shared" si="72"/>
        <v>80.64</v>
      </c>
      <c r="I190" s="189">
        <f t="shared" si="73"/>
        <v>7025.36</v>
      </c>
      <c r="J190" s="11"/>
      <c r="K190" s="519">
        <f t="shared" si="67"/>
        <v>5443.2575999999999</v>
      </c>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row>
    <row r="191" spans="1:49" ht="21">
      <c r="A191" s="219" t="s">
        <v>8149</v>
      </c>
      <c r="B191" s="220">
        <v>3726</v>
      </c>
      <c r="C191" s="221" t="s">
        <v>15</v>
      </c>
      <c r="D191" s="222" t="str">
        <f>UPPER("Tacha refletiva (tachão) bidirecional confeccionada em resina poliester com 2 pinos de aço")</f>
        <v>TACHA REFLETIVA (TACHÃO) BIDIRECIONAL CONFECCIONADA EM RESINA POLIESTER COM 2 PINOS DE AÇO</v>
      </c>
      <c r="E191" s="223" t="s">
        <v>4</v>
      </c>
      <c r="F191" s="81">
        <v>14</v>
      </c>
      <c r="G191" s="224">
        <v>93.98</v>
      </c>
      <c r="H191" s="224">
        <f t="shared" si="72"/>
        <v>121.3</v>
      </c>
      <c r="I191" s="189">
        <f t="shared" si="73"/>
        <v>1698.2</v>
      </c>
      <c r="J191" s="11"/>
      <c r="K191" s="519">
        <f t="shared" si="67"/>
        <v>1315.72</v>
      </c>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row>
    <row r="192" spans="1:49" ht="42">
      <c r="A192" s="219" t="s">
        <v>8150</v>
      </c>
      <c r="B192" s="220">
        <v>94274</v>
      </c>
      <c r="C192" s="221" t="s">
        <v>11</v>
      </c>
      <c r="D192" s="222" t="s">
        <v>2206</v>
      </c>
      <c r="E192" s="223" t="s">
        <v>18</v>
      </c>
      <c r="F192" s="81">
        <v>111.07</v>
      </c>
      <c r="G192" s="224">
        <v>58.02</v>
      </c>
      <c r="H192" s="224">
        <f t="shared" si="72"/>
        <v>74.89</v>
      </c>
      <c r="I192" s="189">
        <f t="shared" si="73"/>
        <v>8318.0300000000007</v>
      </c>
      <c r="J192" s="11"/>
      <c r="K192" s="519">
        <f t="shared" si="67"/>
        <v>6444.2813999999998</v>
      </c>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row>
    <row r="193" spans="1:49">
      <c r="A193" s="219" t="s">
        <v>8151</v>
      </c>
      <c r="B193" s="220">
        <v>12467</v>
      </c>
      <c r="C193" s="221" t="s">
        <v>15</v>
      </c>
      <c r="D193" s="222" t="str">
        <f>UPPER("Pintura de meio fio (caiação)")</f>
        <v>PINTURA DE MEIO FIO (CAIAÇÃO)</v>
      </c>
      <c r="E193" s="223" t="s">
        <v>18</v>
      </c>
      <c r="F193" s="81">
        <v>111.07</v>
      </c>
      <c r="G193" s="224">
        <v>3.73</v>
      </c>
      <c r="H193" s="224">
        <f t="shared" si="72"/>
        <v>4.8099999999999996</v>
      </c>
      <c r="I193" s="189">
        <f t="shared" si="73"/>
        <v>534.25</v>
      </c>
      <c r="J193" s="11"/>
      <c r="K193" s="519">
        <f t="shared" si="67"/>
        <v>414.29109999999997</v>
      </c>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row>
    <row r="194" spans="1:49">
      <c r="A194" s="219" t="s">
        <v>8152</v>
      </c>
      <c r="B194" s="220">
        <v>2394</v>
      </c>
      <c r="C194" s="221" t="s">
        <v>15</v>
      </c>
      <c r="D194" s="222" t="str">
        <f>UPPER("Fornecimento e espalhamento de terra vegetal preparada")</f>
        <v>FORNECIMENTO E ESPALHAMENTO DE TERRA VEGETAL PREPARADA</v>
      </c>
      <c r="E194" s="223" t="s">
        <v>33</v>
      </c>
      <c r="F194" s="81">
        <f>120.12*0.3</f>
        <v>36.036000000000001</v>
      </c>
      <c r="G194" s="224">
        <v>105.47</v>
      </c>
      <c r="H194" s="224">
        <f t="shared" si="72"/>
        <v>136.13</v>
      </c>
      <c r="I194" s="189">
        <f t="shared" si="73"/>
        <v>4905.58</v>
      </c>
      <c r="J194" s="11"/>
      <c r="K194" s="519">
        <f t="shared" si="67"/>
        <v>3800.7169200000003</v>
      </c>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row>
    <row r="195" spans="1:49" ht="21">
      <c r="A195" s="219" t="s">
        <v>8153</v>
      </c>
      <c r="B195" s="220">
        <v>103946</v>
      </c>
      <c r="C195" s="221" t="s">
        <v>11</v>
      </c>
      <c r="D195" s="222" t="s">
        <v>7409</v>
      </c>
      <c r="E195" s="223" t="s">
        <v>32</v>
      </c>
      <c r="F195" s="81">
        <v>120.12</v>
      </c>
      <c r="G195" s="224">
        <v>21.53</v>
      </c>
      <c r="H195" s="224">
        <f t="shared" si="72"/>
        <v>27.79</v>
      </c>
      <c r="I195" s="189">
        <f t="shared" si="73"/>
        <v>3338.13</v>
      </c>
      <c r="J195" s="11"/>
      <c r="K195" s="519">
        <f t="shared" si="67"/>
        <v>2586.1836000000003</v>
      </c>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row>
    <row r="196" spans="1:49" ht="21">
      <c r="A196" s="219" t="s">
        <v>8173</v>
      </c>
      <c r="B196" s="220">
        <v>3500</v>
      </c>
      <c r="C196" s="221" t="s">
        <v>15</v>
      </c>
      <c r="D196" s="222" t="str">
        <f>UPPER("Pintura de faixa c/ termoplástico - 3 anos (p/ aspersão) - Rev 05 - COR BRANCA")</f>
        <v>PINTURA DE FAIXA C/ TERMOPLÁSTICO - 3 ANOS (P/ ASPERSÃO) - REV 05 - COR BRANCA</v>
      </c>
      <c r="E196" s="223" t="s">
        <v>32</v>
      </c>
      <c r="F196" s="81">
        <v>20.170000000000002</v>
      </c>
      <c r="G196" s="224">
        <v>62.48</v>
      </c>
      <c r="H196" s="224">
        <f t="shared" si="72"/>
        <v>80.64</v>
      </c>
      <c r="I196" s="189">
        <f t="shared" si="73"/>
        <v>1626.51</v>
      </c>
      <c r="J196" s="11"/>
      <c r="K196" s="519">
        <f t="shared" si="67"/>
        <v>1260.2216000000001</v>
      </c>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row>
    <row r="197" spans="1:49" ht="21">
      <c r="A197" s="219" t="s">
        <v>8174</v>
      </c>
      <c r="B197" s="220">
        <v>3500</v>
      </c>
      <c r="C197" s="221" t="s">
        <v>15</v>
      </c>
      <c r="D197" s="222" t="str">
        <f>UPPER("Pintura de faixa c/ termoplástico - 3 anos (p/ aspersão) - Rev 05 - COR AMARELA")</f>
        <v>PINTURA DE FAIXA C/ TERMOPLÁSTICO - 3 ANOS (P/ ASPERSÃO) - REV 05 - COR AMARELA</v>
      </c>
      <c r="E197" s="223" t="s">
        <v>32</v>
      </c>
      <c r="F197" s="81">
        <v>11.83</v>
      </c>
      <c r="G197" s="224">
        <v>62.48</v>
      </c>
      <c r="H197" s="224">
        <f t="shared" si="72"/>
        <v>80.64</v>
      </c>
      <c r="I197" s="189">
        <f t="shared" si="73"/>
        <v>953.97</v>
      </c>
      <c r="J197" s="11"/>
      <c r="K197" s="519">
        <f t="shared" si="67"/>
        <v>739.13839999999993</v>
      </c>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row>
    <row r="198" spans="1:49" ht="21.75" thickBot="1">
      <c r="A198" s="219" t="s">
        <v>8175</v>
      </c>
      <c r="B198" s="533">
        <v>3726</v>
      </c>
      <c r="C198" s="534" t="s">
        <v>15</v>
      </c>
      <c r="D198" s="535" t="str">
        <f>UPPER("Tacha refletiva (tachão) bidirecional confeccionada em resina poliester com 2 pinos de aço")</f>
        <v>TACHA REFLETIVA (TACHÃO) BIDIRECIONAL CONFECCIONADA EM RESINA POLIESTER COM 2 PINOS DE AÇO</v>
      </c>
      <c r="E198" s="536" t="s">
        <v>4</v>
      </c>
      <c r="F198" s="537">
        <v>23</v>
      </c>
      <c r="G198" s="524">
        <v>93.98</v>
      </c>
      <c r="H198" s="524">
        <f t="shared" si="72"/>
        <v>121.3</v>
      </c>
      <c r="I198" s="538">
        <f t="shared" si="73"/>
        <v>2789.9</v>
      </c>
      <c r="J198" s="11"/>
      <c r="K198" s="519">
        <f t="shared" si="67"/>
        <v>2161.54</v>
      </c>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row>
    <row r="199" spans="1:49" s="560" customFormat="1" ht="15.75" thickBot="1">
      <c r="A199" s="342">
        <v>9</v>
      </c>
      <c r="B199" s="343"/>
      <c r="C199" s="344"/>
      <c r="D199" s="345" t="s">
        <v>8140</v>
      </c>
      <c r="E199" s="346"/>
      <c r="F199" s="347"/>
      <c r="G199" s="348"/>
      <c r="H199" s="348"/>
      <c r="I199" s="349">
        <f>I200+I202+I208+I214+I219+I223+I226</f>
        <v>72767.83</v>
      </c>
      <c r="J199" s="557"/>
      <c r="K199" s="558">
        <f t="shared" ref="K199:K256" si="74">F199*G199</f>
        <v>0</v>
      </c>
      <c r="L199" s="559"/>
      <c r="M199" s="559"/>
      <c r="N199" s="559"/>
      <c r="O199" s="559"/>
      <c r="P199" s="559"/>
      <c r="Q199" s="559"/>
      <c r="R199" s="559"/>
      <c r="S199" s="559"/>
      <c r="T199" s="559"/>
      <c r="U199" s="559"/>
      <c r="V199" s="559"/>
      <c r="W199" s="559"/>
      <c r="X199" s="559"/>
      <c r="Y199" s="559"/>
      <c r="Z199" s="559"/>
      <c r="AA199" s="559"/>
      <c r="AB199" s="559"/>
      <c r="AC199" s="559"/>
      <c r="AD199" s="559"/>
      <c r="AE199" s="559"/>
      <c r="AF199" s="559"/>
      <c r="AG199" s="559"/>
      <c r="AH199" s="559"/>
      <c r="AI199" s="559"/>
      <c r="AJ199" s="559"/>
      <c r="AK199" s="559"/>
      <c r="AL199" s="559"/>
      <c r="AM199" s="559"/>
      <c r="AN199" s="559"/>
      <c r="AO199" s="559"/>
      <c r="AP199" s="559"/>
      <c r="AQ199" s="559"/>
      <c r="AR199" s="559"/>
      <c r="AS199" s="559"/>
      <c r="AT199" s="559"/>
      <c r="AU199" s="559"/>
      <c r="AV199" s="559"/>
      <c r="AW199" s="559"/>
    </row>
    <row r="200" spans="1:49" ht="15.75" thickBot="1">
      <c r="A200" s="342" t="s">
        <v>20</v>
      </c>
      <c r="B200" s="343"/>
      <c r="C200" s="344"/>
      <c r="D200" s="345" t="s">
        <v>7818</v>
      </c>
      <c r="E200" s="346"/>
      <c r="F200" s="347"/>
      <c r="G200" s="348"/>
      <c r="H200" s="348"/>
      <c r="I200" s="349">
        <f>SUM(I201)</f>
        <v>935.99</v>
      </c>
      <c r="J200" s="11"/>
      <c r="K200" s="519">
        <f t="shared" si="74"/>
        <v>0</v>
      </c>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row>
    <row r="201" spans="1:49" ht="15.75" thickBot="1">
      <c r="A201" s="219" t="s">
        <v>8154</v>
      </c>
      <c r="B201" s="220">
        <v>5158</v>
      </c>
      <c r="C201" s="221" t="s">
        <v>15</v>
      </c>
      <c r="D201" s="222" t="str">
        <f>UPPER("Sinalização Diurna com Tela tapume em pvc - (TELA LARANJA DE ISOLAMENTO)")</f>
        <v>SINALIZAÇÃO DIURNA COM TELA TAPUME EM PVC - (TELA LARANJA DE ISOLAMENTO)</v>
      </c>
      <c r="E201" s="223" t="s">
        <v>18</v>
      </c>
      <c r="F201" s="81">
        <v>156.52000000000001</v>
      </c>
      <c r="G201" s="224">
        <v>4.63</v>
      </c>
      <c r="H201" s="524">
        <f t="shared" ref="H201" si="75">ROUND(G201*(1+$G$3),2)</f>
        <v>5.98</v>
      </c>
      <c r="I201" s="189">
        <f t="shared" ref="I201" si="76">ROUND(F201*H201,2)</f>
        <v>935.99</v>
      </c>
      <c r="J201" s="11"/>
      <c r="K201" s="519">
        <f t="shared" si="74"/>
        <v>724.68759999999997</v>
      </c>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row>
    <row r="202" spans="1:49" ht="15.75" thickBot="1">
      <c r="A202" s="342" t="s">
        <v>82</v>
      </c>
      <c r="B202" s="343"/>
      <c r="C202" s="344"/>
      <c r="D202" s="345" t="s">
        <v>7819</v>
      </c>
      <c r="E202" s="346"/>
      <c r="F202" s="347"/>
      <c r="G202" s="348"/>
      <c r="H202" s="348"/>
      <c r="I202" s="349">
        <f>SUM(I203:I207)</f>
        <v>12824.32</v>
      </c>
      <c r="J202" s="11"/>
      <c r="K202" s="519">
        <f t="shared" si="74"/>
        <v>0</v>
      </c>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row>
    <row r="203" spans="1:49">
      <c r="A203" s="378" t="s">
        <v>8099</v>
      </c>
      <c r="B203" s="527">
        <v>3240</v>
      </c>
      <c r="C203" s="221" t="s">
        <v>15</v>
      </c>
      <c r="D203" s="222" t="str">
        <f>UPPER("Demolição de piso de alta resistência")</f>
        <v>DEMOLIÇÃO DE PISO DE ALTA RESISTÊNCIA</v>
      </c>
      <c r="E203" s="223" t="s">
        <v>32</v>
      </c>
      <c r="F203" s="81">
        <v>102.82</v>
      </c>
      <c r="G203" s="323">
        <v>18.34</v>
      </c>
      <c r="H203" s="323">
        <f t="shared" ref="H203:H207" si="77">ROUND(G203*(1+$G$3),2)</f>
        <v>23.67</v>
      </c>
      <c r="I203" s="189">
        <f t="shared" ref="I203:I207" si="78">ROUND(F203*H203,2)</f>
        <v>2433.75</v>
      </c>
      <c r="J203" s="11"/>
      <c r="K203" s="519">
        <f t="shared" si="74"/>
        <v>1885.7187999999999</v>
      </c>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row>
    <row r="204" spans="1:49">
      <c r="A204" s="378" t="s">
        <v>8100</v>
      </c>
      <c r="B204" s="527">
        <v>21</v>
      </c>
      <c r="C204" s="221" t="s">
        <v>15</v>
      </c>
      <c r="D204" s="222" t="str">
        <f>UPPER("Demolição de meio-fio granítico ou pre-moldado")</f>
        <v>DEMOLIÇÃO DE MEIO-FIO GRANÍTICO OU PRE-MOLDADO</v>
      </c>
      <c r="E204" s="223" t="s">
        <v>18</v>
      </c>
      <c r="F204" s="81">
        <v>156.52000000000001</v>
      </c>
      <c r="G204" s="323">
        <v>9.16</v>
      </c>
      <c r="H204" s="224">
        <f t="shared" si="77"/>
        <v>11.82</v>
      </c>
      <c r="I204" s="189">
        <f t="shared" si="78"/>
        <v>1850.07</v>
      </c>
      <c r="J204" s="11"/>
      <c r="K204" s="519">
        <f t="shared" si="74"/>
        <v>1433.7232000000001</v>
      </c>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row>
    <row r="205" spans="1:49">
      <c r="A205" s="378" t="s">
        <v>8101</v>
      </c>
      <c r="B205" s="220">
        <v>2626</v>
      </c>
      <c r="C205" s="221" t="s">
        <v>15</v>
      </c>
      <c r="D205" s="222" t="str">
        <f>UPPER("Carga e descarga de meio-fio simples (sem sargeta)")</f>
        <v>CARGA E DESCARGA DE MEIO-FIO SIMPLES (SEM SARGETA)</v>
      </c>
      <c r="E205" s="223" t="s">
        <v>18</v>
      </c>
      <c r="F205" s="81">
        <f>F204</f>
        <v>156.52000000000001</v>
      </c>
      <c r="G205" s="224">
        <v>2.44</v>
      </c>
      <c r="H205" s="224">
        <f t="shared" si="77"/>
        <v>3.15</v>
      </c>
      <c r="I205" s="189">
        <f t="shared" si="78"/>
        <v>493.04</v>
      </c>
      <c r="J205" s="11"/>
      <c r="K205" s="519">
        <f t="shared" si="74"/>
        <v>381.90880000000004</v>
      </c>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row>
    <row r="206" spans="1:49">
      <c r="A206" s="378" t="s">
        <v>8176</v>
      </c>
      <c r="B206" s="220">
        <v>2510</v>
      </c>
      <c r="C206" s="221" t="s">
        <v>15</v>
      </c>
      <c r="D206" s="222" t="str">
        <f>UPPER("Carga manual de material de 2ª categoria")</f>
        <v>CARGA MANUAL DE MATERIAL DE 2ª CATEGORIA</v>
      </c>
      <c r="E206" s="223" t="s">
        <v>33</v>
      </c>
      <c r="F206" s="81">
        <f>(F203*1.5)+(F204*0.3*1.5)</f>
        <v>224.66399999999999</v>
      </c>
      <c r="G206" s="224">
        <v>13.07</v>
      </c>
      <c r="H206" s="224">
        <f t="shared" si="77"/>
        <v>16.87</v>
      </c>
      <c r="I206" s="189">
        <f t="shared" si="78"/>
        <v>3790.08</v>
      </c>
      <c r="J206" s="11"/>
      <c r="K206" s="519">
        <f t="shared" si="74"/>
        <v>2936.3584799999999</v>
      </c>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row>
    <row r="207" spans="1:49" ht="21.75" thickBot="1">
      <c r="A207" s="378" t="s">
        <v>8177</v>
      </c>
      <c r="B207" s="220">
        <v>93588</v>
      </c>
      <c r="C207" s="221" t="s">
        <v>11</v>
      </c>
      <c r="D207" s="222" t="str">
        <f>VLOOKUP(B207,SIN,2,FALSE)</f>
        <v>TRANSPORTE COM CAMINHÃO BASCULANTE DE 10 M³, EM VIA URBANA EM LEITO NATURAL (UNIDADE: M3XKM). AF_07/2020</v>
      </c>
      <c r="E207" s="223" t="s">
        <v>7821</v>
      </c>
      <c r="F207" s="81">
        <f>F206*5</f>
        <v>1123.32</v>
      </c>
      <c r="G207" s="224">
        <f>VLOOKUP(B207,SINAPI,2,FALSE)</f>
        <v>2.94</v>
      </c>
      <c r="H207" s="224">
        <f t="shared" si="77"/>
        <v>3.79</v>
      </c>
      <c r="I207" s="189">
        <f t="shared" si="78"/>
        <v>4257.38</v>
      </c>
      <c r="J207" s="11"/>
      <c r="K207" s="519">
        <f t="shared" si="74"/>
        <v>3302.5607999999997</v>
      </c>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row>
    <row r="208" spans="1:49" ht="15.75" thickBot="1">
      <c r="A208" s="342" t="s">
        <v>408</v>
      </c>
      <c r="B208" s="343"/>
      <c r="C208" s="344"/>
      <c r="D208" s="345" t="s">
        <v>7956</v>
      </c>
      <c r="E208" s="346"/>
      <c r="F208" s="347"/>
      <c r="G208" s="348"/>
      <c r="H208" s="348"/>
      <c r="I208" s="349">
        <f>SUM(I209:I213)</f>
        <v>2750.89</v>
      </c>
      <c r="J208" s="11"/>
      <c r="K208" s="519">
        <f t="shared" si="74"/>
        <v>0</v>
      </c>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row>
    <row r="209" spans="1:49" ht="31.5">
      <c r="A209" s="219" t="s">
        <v>8102</v>
      </c>
      <c r="B209" s="220">
        <v>103335</v>
      </c>
      <c r="C209" s="221" t="s">
        <v>11</v>
      </c>
      <c r="D209" s="222" t="s">
        <v>7957</v>
      </c>
      <c r="E209" s="223" t="s">
        <v>32</v>
      </c>
      <c r="F209" s="81">
        <v>6.87</v>
      </c>
      <c r="G209" s="224">
        <v>130.1</v>
      </c>
      <c r="H209" s="224">
        <f t="shared" ref="H209:H213" si="79">ROUND(G209*(1+$G$3),2)</f>
        <v>167.92</v>
      </c>
      <c r="I209" s="189">
        <f t="shared" ref="I209:I213" si="80">ROUND(F209*H209,2)</f>
        <v>1153.6099999999999</v>
      </c>
      <c r="J209" s="11"/>
      <c r="K209" s="519">
        <f t="shared" si="74"/>
        <v>893.78699999999992</v>
      </c>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row>
    <row r="210" spans="1:49" ht="31.5">
      <c r="A210" s="219" t="s">
        <v>8103</v>
      </c>
      <c r="B210" s="220">
        <v>87893</v>
      </c>
      <c r="C210" s="221" t="s">
        <v>11</v>
      </c>
      <c r="D210" s="222" t="s">
        <v>7958</v>
      </c>
      <c r="E210" s="223" t="s">
        <v>32</v>
      </c>
      <c r="F210" s="81">
        <f>F209*2</f>
        <v>13.74</v>
      </c>
      <c r="G210" s="224">
        <v>6.29</v>
      </c>
      <c r="H210" s="224">
        <f t="shared" si="79"/>
        <v>8.1199999999999992</v>
      </c>
      <c r="I210" s="189">
        <f t="shared" si="80"/>
        <v>111.57</v>
      </c>
      <c r="J210" s="11"/>
      <c r="K210" s="519">
        <f t="shared" si="74"/>
        <v>86.424599999999998</v>
      </c>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row>
    <row r="211" spans="1:49" ht="21">
      <c r="A211" s="219" t="s">
        <v>8104</v>
      </c>
      <c r="B211" s="220">
        <v>3316</v>
      </c>
      <c r="C211" s="221" t="s">
        <v>15</v>
      </c>
      <c r="D211" s="222" t="str">
        <f>UPPER("Reboco ou emboço externo, de parede, com argamassa traço t5 - 1:2:8 (cimento / cal / areia), espessura 2,5 cm")</f>
        <v>REBOCO OU EMBOÇO EXTERNO, DE PAREDE, COM ARGAMASSA TRAÇO T5 - 1:2:8 (CIMENTO / CAL / AREIA), ESPESSURA 2,5 CM</v>
      </c>
      <c r="E211" s="223" t="s">
        <v>32</v>
      </c>
      <c r="F211" s="81">
        <f>F210</f>
        <v>13.74</v>
      </c>
      <c r="G211" s="224">
        <v>34.840000000000003</v>
      </c>
      <c r="H211" s="224">
        <f t="shared" si="79"/>
        <v>44.97</v>
      </c>
      <c r="I211" s="189">
        <f t="shared" si="80"/>
        <v>617.89</v>
      </c>
      <c r="J211" s="11"/>
      <c r="K211" s="519">
        <f t="shared" si="74"/>
        <v>478.70160000000004</v>
      </c>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row>
    <row r="212" spans="1:49">
      <c r="A212" s="219" t="s">
        <v>8105</v>
      </c>
      <c r="B212" s="220">
        <v>95305</v>
      </c>
      <c r="C212" s="221" t="s">
        <v>11</v>
      </c>
      <c r="D212" s="222" t="s">
        <v>6401</v>
      </c>
      <c r="E212" s="223" t="s">
        <v>32</v>
      </c>
      <c r="F212" s="81">
        <f>F211</f>
        <v>13.74</v>
      </c>
      <c r="G212" s="224">
        <v>13.31</v>
      </c>
      <c r="H212" s="224">
        <f t="shared" si="79"/>
        <v>17.18</v>
      </c>
      <c r="I212" s="189">
        <f t="shared" si="80"/>
        <v>236.05</v>
      </c>
      <c r="J212" s="11"/>
      <c r="K212" s="519">
        <f t="shared" si="74"/>
        <v>182.8794</v>
      </c>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row>
    <row r="213" spans="1:49" ht="21.75" thickBot="1">
      <c r="A213" s="219" t="s">
        <v>8106</v>
      </c>
      <c r="B213" s="220">
        <v>88423</v>
      </c>
      <c r="C213" s="221" t="s">
        <v>11</v>
      </c>
      <c r="D213" s="222" t="s">
        <v>6390</v>
      </c>
      <c r="E213" s="223" t="s">
        <v>32</v>
      </c>
      <c r="F213" s="81">
        <f>F212*2</f>
        <v>27.48</v>
      </c>
      <c r="G213" s="224">
        <v>17.809999999999999</v>
      </c>
      <c r="H213" s="224">
        <f t="shared" si="79"/>
        <v>22.99</v>
      </c>
      <c r="I213" s="189">
        <f t="shared" si="80"/>
        <v>631.77</v>
      </c>
      <c r="J213" s="11"/>
      <c r="K213" s="519">
        <f t="shared" si="74"/>
        <v>489.41879999999998</v>
      </c>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row>
    <row r="214" spans="1:49" ht="15.75" thickBot="1">
      <c r="A214" s="526" t="s">
        <v>409</v>
      </c>
      <c r="B214" s="354"/>
      <c r="C214" s="355"/>
      <c r="D214" s="351" t="s">
        <v>7974</v>
      </c>
      <c r="E214" s="355"/>
      <c r="F214" s="356"/>
      <c r="G214" s="357"/>
      <c r="H214" s="357"/>
      <c r="I214" s="358">
        <f>SUM(I215:I218)</f>
        <v>4225.3</v>
      </c>
      <c r="J214" s="11"/>
      <c r="K214" s="519">
        <f t="shared" si="74"/>
        <v>0</v>
      </c>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row>
    <row r="215" spans="1:49" ht="31.5">
      <c r="A215" s="219" t="s">
        <v>8107</v>
      </c>
      <c r="B215" s="220" t="s">
        <v>7959</v>
      </c>
      <c r="C215" s="221" t="s">
        <v>11</v>
      </c>
      <c r="D215" s="222" t="s">
        <v>7960</v>
      </c>
      <c r="E215" s="223" t="s">
        <v>32</v>
      </c>
      <c r="F215" s="81">
        <v>3.93</v>
      </c>
      <c r="G215" s="224">
        <v>85.86</v>
      </c>
      <c r="H215" s="224">
        <f t="shared" ref="H215:H218" si="81">ROUND(G215*(1+$G$3),2)</f>
        <v>110.82</v>
      </c>
      <c r="I215" s="189">
        <f t="shared" ref="I215:I218" si="82">ROUND(F215*H215,2)</f>
        <v>435.52</v>
      </c>
      <c r="J215" s="11"/>
      <c r="K215" s="519">
        <f t="shared" si="74"/>
        <v>337.4298</v>
      </c>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row>
    <row r="216" spans="1:49" ht="21">
      <c r="A216" s="219" t="s">
        <v>8108</v>
      </c>
      <c r="B216" s="220">
        <v>3316</v>
      </c>
      <c r="C216" s="221" t="s">
        <v>15</v>
      </c>
      <c r="D216" s="222" t="str">
        <f>UPPER("Reboco ou emboço externo, de parede, com argamassa traço t5 - 1:2:8 (cimento / cal / areia), espessura 2,5 cm PARA LAJE")</f>
        <v>REBOCO OU EMBOÇO EXTERNO, DE PAREDE, COM ARGAMASSA TRAÇO T5 - 1:2:8 (CIMENTO / CAL / AREIA), ESPESSURA 2,5 CM PARA LAJE</v>
      </c>
      <c r="E216" s="223" t="s">
        <v>32</v>
      </c>
      <c r="F216" s="81">
        <f>F215*2</f>
        <v>7.86</v>
      </c>
      <c r="G216" s="224">
        <v>34.840000000000003</v>
      </c>
      <c r="H216" s="224">
        <f t="shared" si="81"/>
        <v>44.97</v>
      </c>
      <c r="I216" s="189">
        <f t="shared" si="82"/>
        <v>353.46</v>
      </c>
      <c r="J216" s="11"/>
      <c r="K216" s="519">
        <f t="shared" si="74"/>
        <v>273.84240000000005</v>
      </c>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row>
    <row r="217" spans="1:49">
      <c r="A217" s="219" t="s">
        <v>8109</v>
      </c>
      <c r="B217" s="220">
        <v>1070</v>
      </c>
      <c r="C217" s="221" t="s">
        <v>15</v>
      </c>
      <c r="D217" s="222" t="str">
        <f>UPPER("GRANITO FLAMEADO PRETO POLIDO SÃO MARCOS ESP 2 CM")</f>
        <v>GRANITO FLAMEADO PRETO POLIDO SÃO MARCOS ESP 2 CM</v>
      </c>
      <c r="E217" s="223" t="s">
        <v>32</v>
      </c>
      <c r="F217" s="81">
        <v>3.6</v>
      </c>
      <c r="G217" s="224">
        <v>677.63</v>
      </c>
      <c r="H217" s="224">
        <f t="shared" si="81"/>
        <v>874.62</v>
      </c>
      <c r="I217" s="189">
        <f t="shared" si="82"/>
        <v>3148.63</v>
      </c>
      <c r="J217" s="11"/>
      <c r="K217" s="519">
        <f t="shared" si="74"/>
        <v>2439.4679999999998</v>
      </c>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row>
    <row r="218" spans="1:49" ht="15.75" thickBot="1">
      <c r="A218" s="219" t="s">
        <v>8110</v>
      </c>
      <c r="B218" s="220">
        <v>12517</v>
      </c>
      <c r="C218" s="221" t="s">
        <v>15</v>
      </c>
      <c r="D218" s="222" t="str">
        <f>UPPER("Execução de acabamento chanfrado (bisotado) em bordas De granito")</f>
        <v>EXECUÇÃO DE ACABAMENTO CHANFRADO (BISOTADO) EM BORDAS DE GRANITO</v>
      </c>
      <c r="E218" s="223" t="s">
        <v>18</v>
      </c>
      <c r="F218" s="81">
        <v>6.28</v>
      </c>
      <c r="G218" s="224">
        <v>35.49</v>
      </c>
      <c r="H218" s="224">
        <f t="shared" si="81"/>
        <v>45.81</v>
      </c>
      <c r="I218" s="189">
        <f t="shared" si="82"/>
        <v>287.69</v>
      </c>
      <c r="J218" s="11"/>
      <c r="K218" s="519">
        <f t="shared" si="74"/>
        <v>222.87720000000002</v>
      </c>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row>
    <row r="219" spans="1:49" ht="15.75" thickBot="1">
      <c r="A219" s="526" t="s">
        <v>83</v>
      </c>
      <c r="B219" s="354"/>
      <c r="C219" s="355"/>
      <c r="D219" s="351" t="s">
        <v>7838</v>
      </c>
      <c r="E219" s="355"/>
      <c r="F219" s="356"/>
      <c r="G219" s="357"/>
      <c r="H219" s="357"/>
      <c r="I219" s="358">
        <f>SUM(I220:I222)</f>
        <v>7435.21</v>
      </c>
      <c r="J219" s="11"/>
      <c r="K219" s="519">
        <f t="shared" si="74"/>
        <v>0</v>
      </c>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row>
    <row r="220" spans="1:49">
      <c r="A220" s="219" t="s">
        <v>8111</v>
      </c>
      <c r="B220" s="220">
        <v>8774</v>
      </c>
      <c r="C220" s="221" t="s">
        <v>15</v>
      </c>
      <c r="D220" s="222" t="str">
        <f>UPPER("Casca de pinus, fornecimento e colocação")</f>
        <v>CASCA DE PINUS, FORNECIMENTO E COLOCAÇÃO</v>
      </c>
      <c r="E220" s="223" t="s">
        <v>19</v>
      </c>
      <c r="F220" s="81">
        <f>(1.45*2)*7</f>
        <v>20.3</v>
      </c>
      <c r="G220" s="224">
        <v>6.68</v>
      </c>
      <c r="H220" s="224">
        <f t="shared" ref="H220:H222" si="83">ROUND(G220*(1+$G$3),2)</f>
        <v>8.6199999999999992</v>
      </c>
      <c r="I220" s="189">
        <f t="shared" ref="I220:I222" si="84">ROUND(F220*H220,2)</f>
        <v>174.99</v>
      </c>
      <c r="J220" s="11"/>
      <c r="K220" s="519">
        <f t="shared" si="74"/>
        <v>135.60399999999998</v>
      </c>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row>
    <row r="221" spans="1:49">
      <c r="A221" s="219" t="s">
        <v>8112</v>
      </c>
      <c r="B221" s="220">
        <v>7667</v>
      </c>
      <c r="C221" s="221" t="s">
        <v>15</v>
      </c>
      <c r="D221" s="222" t="str">
        <f>UPPER("Planta - Alamanda amarela (allamanda cathartica), fornecimento e plantio")</f>
        <v>PLANTA - ALAMANDA AMARELA (ALLAMANDA CATHARTICA), FORNECIMENTO E PLANTIO</v>
      </c>
      <c r="E221" s="223" t="s">
        <v>4</v>
      </c>
      <c r="F221" s="81">
        <v>20</v>
      </c>
      <c r="G221" s="224">
        <v>19.66</v>
      </c>
      <c r="H221" s="224">
        <f t="shared" si="83"/>
        <v>25.38</v>
      </c>
      <c r="I221" s="189">
        <f t="shared" si="84"/>
        <v>507.6</v>
      </c>
      <c r="J221" s="11"/>
      <c r="K221" s="519">
        <f t="shared" si="74"/>
        <v>393.2</v>
      </c>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row>
    <row r="222" spans="1:49" ht="21.75" thickBot="1">
      <c r="A222" s="219" t="s">
        <v>8113</v>
      </c>
      <c r="B222" s="220">
        <v>103946</v>
      </c>
      <c r="C222" s="221" t="s">
        <v>11</v>
      </c>
      <c r="D222" s="222" t="s">
        <v>7409</v>
      </c>
      <c r="E222" s="223" t="s">
        <v>32</v>
      </c>
      <c r="F222" s="81">
        <v>242.9</v>
      </c>
      <c r="G222" s="224">
        <v>21.54</v>
      </c>
      <c r="H222" s="224">
        <f t="shared" si="83"/>
        <v>27.8</v>
      </c>
      <c r="I222" s="189">
        <f t="shared" si="84"/>
        <v>6752.62</v>
      </c>
      <c r="J222" s="11"/>
      <c r="K222" s="519">
        <f t="shared" si="74"/>
        <v>5232.0659999999998</v>
      </c>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row>
    <row r="223" spans="1:49" ht="15.75" thickBot="1">
      <c r="A223" s="526" t="s">
        <v>7828</v>
      </c>
      <c r="B223" s="354"/>
      <c r="C223" s="355"/>
      <c r="D223" s="351" t="s">
        <v>7841</v>
      </c>
      <c r="E223" s="355"/>
      <c r="F223" s="356"/>
      <c r="G223" s="357"/>
      <c r="H223" s="357"/>
      <c r="I223" s="358">
        <f>SUM(I224:I225)</f>
        <v>1385.82</v>
      </c>
      <c r="J223" s="11"/>
      <c r="K223" s="519">
        <f t="shared" si="74"/>
        <v>0</v>
      </c>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row>
    <row r="224" spans="1:49" ht="21">
      <c r="A224" s="219" t="s">
        <v>8114</v>
      </c>
      <c r="B224" s="220">
        <v>3296</v>
      </c>
      <c r="C224" s="221" t="s">
        <v>15</v>
      </c>
      <c r="D224" s="222" t="str">
        <f>UPPER("Ponto de tomada 2p+t, ABNT, 10 A, de uso geral, em pisos, com eletroduto de pvc rígido embutido, inclusive aterramento")</f>
        <v>PONTO DE TOMADA 2P+T, ABNT, 10 A, DE USO GERAL, EM PISOS, COM ELETRODUTO DE PVC RÍGIDO EMBUTIDO, INCLUSIVE ATERRAMENTO</v>
      </c>
      <c r="E224" s="223" t="s">
        <v>7961</v>
      </c>
      <c r="F224" s="81">
        <v>2</v>
      </c>
      <c r="G224" s="224">
        <v>286.93</v>
      </c>
      <c r="H224" s="224">
        <f t="shared" ref="H224:H225" si="85">ROUND(G224*(1+$G$3),2)</f>
        <v>370.34</v>
      </c>
      <c r="I224" s="189">
        <f t="shared" ref="I224:I225" si="86">ROUND(F224*H224,2)</f>
        <v>740.68</v>
      </c>
      <c r="J224" s="11"/>
      <c r="K224" s="519">
        <f t="shared" si="74"/>
        <v>573.86</v>
      </c>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row>
    <row r="225" spans="1:49" ht="15.75" thickBot="1">
      <c r="A225" s="219" t="s">
        <v>8115</v>
      </c>
      <c r="B225" s="220">
        <v>60560</v>
      </c>
      <c r="C225" s="221" t="s">
        <v>7831</v>
      </c>
      <c r="D225" s="222" t="s">
        <v>7962</v>
      </c>
      <c r="E225" s="223" t="s">
        <v>18</v>
      </c>
      <c r="F225" s="81">
        <v>6.28</v>
      </c>
      <c r="G225" s="224">
        <v>79.59</v>
      </c>
      <c r="H225" s="224">
        <f t="shared" si="85"/>
        <v>102.73</v>
      </c>
      <c r="I225" s="189">
        <f t="shared" si="86"/>
        <v>645.14</v>
      </c>
      <c r="J225" s="11"/>
      <c r="K225" s="519">
        <f t="shared" si="74"/>
        <v>499.82520000000005</v>
      </c>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row>
    <row r="226" spans="1:49" ht="15.75" thickBot="1">
      <c r="A226" s="526" t="s">
        <v>7829</v>
      </c>
      <c r="B226" s="354"/>
      <c r="C226" s="355"/>
      <c r="D226" s="351" t="s">
        <v>7975</v>
      </c>
      <c r="E226" s="355"/>
      <c r="F226" s="356"/>
      <c r="G226" s="357"/>
      <c r="H226" s="357"/>
      <c r="I226" s="358">
        <f>SUM(I227:I237)</f>
        <v>43210.3</v>
      </c>
      <c r="J226" s="11"/>
      <c r="K226" s="519">
        <f t="shared" si="74"/>
        <v>0</v>
      </c>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row>
    <row r="227" spans="1:49" ht="21">
      <c r="A227" s="219" t="s">
        <v>8116</v>
      </c>
      <c r="B227" s="220">
        <v>12360</v>
      </c>
      <c r="C227" s="221" t="s">
        <v>15</v>
      </c>
      <c r="D227" s="222" t="str">
        <f>UPPER("Restauro - Argamassa traço(1:0,24:0,74) - Cal, arenoso e areia média - confecção mecânica e transporte")</f>
        <v>RESTAURO - ARGAMASSA TRAÇO(1:0,24:0,74) - CAL, ARENOSO E AREIA MÉDIA - CONFECÇÃO MECÂNICA E TRANSPORTE</v>
      </c>
      <c r="E227" s="223" t="s">
        <v>33</v>
      </c>
      <c r="F227" s="81">
        <f>82.2*0.12</f>
        <v>9.8640000000000008</v>
      </c>
      <c r="G227" s="224">
        <v>630.41999999999996</v>
      </c>
      <c r="H227" s="224">
        <f t="shared" ref="H227:H237" si="87">ROUND(G227*(1+$G$3),2)</f>
        <v>813.68</v>
      </c>
      <c r="I227" s="189">
        <f t="shared" ref="I227:I237" si="88">ROUND(F227*H227,2)</f>
        <v>8026.14</v>
      </c>
      <c r="J227" s="11"/>
      <c r="K227" s="519">
        <f t="shared" si="74"/>
        <v>6218.46288</v>
      </c>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row>
    <row r="228" spans="1:49" ht="31.5">
      <c r="A228" s="219" t="s">
        <v>8178</v>
      </c>
      <c r="B228" s="220">
        <v>94992</v>
      </c>
      <c r="C228" s="221" t="s">
        <v>11</v>
      </c>
      <c r="D228" s="222" t="s">
        <v>6567</v>
      </c>
      <c r="E228" s="223" t="s">
        <v>32</v>
      </c>
      <c r="F228" s="81">
        <v>73</v>
      </c>
      <c r="G228" s="224">
        <v>86.1</v>
      </c>
      <c r="H228" s="224">
        <f t="shared" si="87"/>
        <v>111.13</v>
      </c>
      <c r="I228" s="189">
        <f t="shared" si="88"/>
        <v>8112.49</v>
      </c>
      <c r="J228" s="11"/>
      <c r="K228" s="519">
        <f t="shared" si="74"/>
        <v>6285.2999999999993</v>
      </c>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row>
    <row r="229" spans="1:49">
      <c r="A229" s="219" t="s">
        <v>8179</v>
      </c>
      <c r="B229" s="220">
        <v>7342</v>
      </c>
      <c r="C229" s="221" t="s">
        <v>15</v>
      </c>
      <c r="D229" s="222" t="str">
        <f>UPPER("Polimento de piso de alta resistência, novo- R1")</f>
        <v>POLIMENTO DE PISO DE ALTA RESISTÊNCIA, NOVO- R1</v>
      </c>
      <c r="E229" s="223" t="s">
        <v>32</v>
      </c>
      <c r="F229" s="81">
        <f>F228</f>
        <v>73</v>
      </c>
      <c r="G229" s="224">
        <v>36.4</v>
      </c>
      <c r="H229" s="224">
        <f t="shared" si="87"/>
        <v>46.98</v>
      </c>
      <c r="I229" s="189">
        <f t="shared" si="88"/>
        <v>3429.54</v>
      </c>
      <c r="J229" s="11"/>
      <c r="K229" s="519">
        <f t="shared" si="74"/>
        <v>2657.2</v>
      </c>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row>
    <row r="230" spans="1:49">
      <c r="A230" s="219" t="s">
        <v>8180</v>
      </c>
      <c r="B230" s="220">
        <v>3500</v>
      </c>
      <c r="C230" s="221" t="s">
        <v>15</v>
      </c>
      <c r="D230" s="222" t="str">
        <f>UPPER("Pintura de faixa c/ termoplástico - 3 anos (p/ aspersão) - Rev 05")</f>
        <v>PINTURA DE FAIXA C/ TERMOPLÁSTICO - 3 ANOS (P/ ASPERSÃO) - REV 05</v>
      </c>
      <c r="E230" s="223" t="s">
        <v>32</v>
      </c>
      <c r="F230" s="81">
        <v>5</v>
      </c>
      <c r="G230" s="224">
        <v>62.48</v>
      </c>
      <c r="H230" s="224">
        <f t="shared" si="87"/>
        <v>80.64</v>
      </c>
      <c r="I230" s="189">
        <f t="shared" si="88"/>
        <v>403.2</v>
      </c>
      <c r="J230" s="11"/>
      <c r="K230" s="519">
        <f t="shared" si="74"/>
        <v>312.39999999999998</v>
      </c>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row>
    <row r="231" spans="1:49" ht="21">
      <c r="A231" s="219" t="s">
        <v>8181</v>
      </c>
      <c r="B231" s="220">
        <v>102492</v>
      </c>
      <c r="C231" s="221" t="s">
        <v>11</v>
      </c>
      <c r="D231" s="222" t="s">
        <v>8141</v>
      </c>
      <c r="E231" s="223" t="s">
        <v>32</v>
      </c>
      <c r="F231" s="81">
        <f>F229</f>
        <v>73</v>
      </c>
      <c r="G231" s="224">
        <v>20.88</v>
      </c>
      <c r="H231" s="224">
        <f t="shared" si="87"/>
        <v>26.95</v>
      </c>
      <c r="I231" s="189">
        <f t="shared" si="88"/>
        <v>1967.35</v>
      </c>
      <c r="J231" s="11"/>
      <c r="K231" s="519">
        <f t="shared" si="74"/>
        <v>1524.24</v>
      </c>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row>
    <row r="232" spans="1:49" ht="42">
      <c r="A232" s="219" t="s">
        <v>8182</v>
      </c>
      <c r="B232" s="220">
        <v>94274</v>
      </c>
      <c r="C232" s="221" t="s">
        <v>11</v>
      </c>
      <c r="D232" s="222" t="s">
        <v>2206</v>
      </c>
      <c r="E232" s="223" t="s">
        <v>18</v>
      </c>
      <c r="F232" s="81">
        <v>187</v>
      </c>
      <c r="G232" s="224">
        <v>58.02</v>
      </c>
      <c r="H232" s="224">
        <f t="shared" si="87"/>
        <v>74.89</v>
      </c>
      <c r="I232" s="189">
        <f t="shared" si="88"/>
        <v>14004.43</v>
      </c>
      <c r="J232" s="11"/>
      <c r="K232" s="519">
        <f t="shared" si="74"/>
        <v>10849.74</v>
      </c>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row>
    <row r="233" spans="1:49">
      <c r="A233" s="219" t="s">
        <v>8183</v>
      </c>
      <c r="B233" s="220">
        <v>12467</v>
      </c>
      <c r="C233" s="221" t="s">
        <v>15</v>
      </c>
      <c r="D233" s="222" t="str">
        <f>UPPER("Pintura de meio fio (caiação)")</f>
        <v>PINTURA DE MEIO FIO (CAIAÇÃO)</v>
      </c>
      <c r="E233" s="223" t="s">
        <v>18</v>
      </c>
      <c r="F233" s="81">
        <f>F232</f>
        <v>187</v>
      </c>
      <c r="G233" s="224">
        <v>3.73</v>
      </c>
      <c r="H233" s="224">
        <f t="shared" si="87"/>
        <v>4.8099999999999996</v>
      </c>
      <c r="I233" s="189">
        <f t="shared" si="88"/>
        <v>899.47</v>
      </c>
      <c r="J233" s="11"/>
      <c r="K233" s="519">
        <f t="shared" si="74"/>
        <v>697.51</v>
      </c>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row>
    <row r="234" spans="1:49">
      <c r="A234" s="219" t="s">
        <v>8184</v>
      </c>
      <c r="B234" s="220">
        <v>101092</v>
      </c>
      <c r="C234" s="221" t="s">
        <v>11</v>
      </c>
      <c r="D234" s="222" t="s">
        <v>6553</v>
      </c>
      <c r="E234" s="223" t="s">
        <v>32</v>
      </c>
      <c r="F234" s="81">
        <v>5.7</v>
      </c>
      <c r="G234" s="224">
        <v>388.81</v>
      </c>
      <c r="H234" s="224">
        <f t="shared" si="87"/>
        <v>501.84</v>
      </c>
      <c r="I234" s="189">
        <f t="shared" si="88"/>
        <v>2860.49</v>
      </c>
      <c r="J234" s="11"/>
      <c r="K234" s="519">
        <f t="shared" si="74"/>
        <v>2216.2170000000001</v>
      </c>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row>
    <row r="235" spans="1:49">
      <c r="A235" s="219" t="s">
        <v>8185</v>
      </c>
      <c r="B235" s="220">
        <v>210105</v>
      </c>
      <c r="C235" s="221" t="s">
        <v>7831</v>
      </c>
      <c r="D235" s="222" t="s">
        <v>8138</v>
      </c>
      <c r="E235" s="223" t="s">
        <v>32</v>
      </c>
      <c r="F235" s="81">
        <f>F234</f>
        <v>5.7</v>
      </c>
      <c r="G235" s="224">
        <v>26.83</v>
      </c>
      <c r="H235" s="224">
        <f t="shared" si="87"/>
        <v>34.630000000000003</v>
      </c>
      <c r="I235" s="189">
        <f t="shared" si="88"/>
        <v>197.39</v>
      </c>
      <c r="J235" s="11"/>
      <c r="K235" s="519">
        <f t="shared" si="74"/>
        <v>152.93099999999998</v>
      </c>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row>
    <row r="236" spans="1:49" ht="31.5">
      <c r="A236" s="219" t="s">
        <v>8186</v>
      </c>
      <c r="B236" s="220">
        <v>9418</v>
      </c>
      <c r="C236" s="221" t="s">
        <v>15</v>
      </c>
      <c r="D236" s="222" t="str">
        <f>UPPER("Piso tátil direcional e/ou alerta, de concreto, na cor natural, p/deficientes visuais, dimensões 25x25cm, aplicado com argamassa industrializada ac-ii, rejuntado, exclusive regularização de base")</f>
        <v>PISO TÁTIL DIRECIONAL E/OU ALERTA, DE CONCRETO, NA COR NATURAL, P/DEFICIENTES VISUAIS, DIMENSÕES 25X25CM, APLICADO COM ARGAMASSA INDUSTRIALIZADA AC-II, REJUNTADO, EXCLUSIVE REGULARIZAÇÃO DE BASE</v>
      </c>
      <c r="E236" s="223" t="s">
        <v>32</v>
      </c>
      <c r="F236" s="81">
        <f>(0.25*0.25)*(46+62)</f>
        <v>6.75</v>
      </c>
      <c r="G236" s="224">
        <v>91.14</v>
      </c>
      <c r="H236" s="224">
        <f t="shared" si="87"/>
        <v>117.63</v>
      </c>
      <c r="I236" s="189">
        <f t="shared" si="88"/>
        <v>794</v>
      </c>
      <c r="J236" s="11"/>
      <c r="K236" s="519">
        <f t="shared" si="74"/>
        <v>615.19500000000005</v>
      </c>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row>
    <row r="237" spans="1:49" ht="32.25" thickBot="1">
      <c r="A237" s="219" t="s">
        <v>8187</v>
      </c>
      <c r="B237" s="220">
        <v>12214</v>
      </c>
      <c r="C237" s="221" t="s">
        <v>15</v>
      </c>
      <c r="D237" s="222" t="str">
        <f>UPPER("Rampa padrão para acesso de deficientes a passeio público, em concreto simples Fck=25MPa, desempolada, com pintura indicativa em novacor, 02 demãos")</f>
        <v>RAMPA PADRÃO PARA ACESSO DE DEFICIENTES A PASSEIO PÚBLICO, EM CONCRETO SIMPLES FCK=25MPA, DESEMPOLADA, COM PINTURA INDICATIVA EM NOVACOR, 02 DEMÃOS</v>
      </c>
      <c r="E237" s="223" t="s">
        <v>4</v>
      </c>
      <c r="F237" s="81">
        <v>6</v>
      </c>
      <c r="G237" s="224">
        <v>324.86</v>
      </c>
      <c r="H237" s="224">
        <f t="shared" si="87"/>
        <v>419.3</v>
      </c>
      <c r="I237" s="189">
        <f t="shared" si="88"/>
        <v>2515.8000000000002</v>
      </c>
      <c r="J237" s="11"/>
      <c r="K237" s="519">
        <f t="shared" si="74"/>
        <v>1949.16</v>
      </c>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row>
    <row r="238" spans="1:49" s="560" customFormat="1" ht="15.75" thickBot="1">
      <c r="A238" s="342">
        <v>10</v>
      </c>
      <c r="B238" s="343"/>
      <c r="C238" s="344"/>
      <c r="D238" s="345" t="s">
        <v>8142</v>
      </c>
      <c r="E238" s="346"/>
      <c r="F238" s="347"/>
      <c r="G238" s="348"/>
      <c r="H238" s="348"/>
      <c r="I238" s="349">
        <f>I239+I241+I248+I254+I259+I263+I269</f>
        <v>77532.97</v>
      </c>
      <c r="J238" s="557"/>
      <c r="K238" s="558">
        <f t="shared" si="74"/>
        <v>0</v>
      </c>
      <c r="L238" s="559"/>
      <c r="M238" s="559"/>
      <c r="N238" s="559"/>
      <c r="O238" s="559"/>
      <c r="P238" s="559"/>
      <c r="Q238" s="559"/>
      <c r="R238" s="559"/>
      <c r="S238" s="559"/>
      <c r="T238" s="559"/>
      <c r="U238" s="559"/>
      <c r="V238" s="559"/>
      <c r="W238" s="559"/>
      <c r="X238" s="559"/>
      <c r="Y238" s="559"/>
      <c r="Z238" s="559"/>
      <c r="AA238" s="559"/>
      <c r="AB238" s="559"/>
      <c r="AC238" s="559"/>
      <c r="AD238" s="559"/>
      <c r="AE238" s="559"/>
      <c r="AF238" s="559"/>
      <c r="AG238" s="559"/>
      <c r="AH238" s="559"/>
      <c r="AI238" s="559"/>
      <c r="AJ238" s="559"/>
      <c r="AK238" s="559"/>
      <c r="AL238" s="559"/>
      <c r="AM238" s="559"/>
      <c r="AN238" s="559"/>
      <c r="AO238" s="559"/>
      <c r="AP238" s="559"/>
      <c r="AQ238" s="559"/>
      <c r="AR238" s="559"/>
      <c r="AS238" s="559"/>
      <c r="AT238" s="559"/>
      <c r="AU238" s="559"/>
      <c r="AV238" s="559"/>
      <c r="AW238" s="559"/>
    </row>
    <row r="239" spans="1:49" ht="15.75" thickBot="1">
      <c r="A239" s="342" t="s">
        <v>84</v>
      </c>
      <c r="B239" s="343"/>
      <c r="C239" s="344"/>
      <c r="D239" s="345" t="s">
        <v>7818</v>
      </c>
      <c r="E239" s="346"/>
      <c r="F239" s="347"/>
      <c r="G239" s="348"/>
      <c r="H239" s="348"/>
      <c r="I239" s="349">
        <f>SUM(I240)</f>
        <v>596.51</v>
      </c>
      <c r="J239" s="11"/>
      <c r="K239" s="519">
        <f t="shared" si="74"/>
        <v>0</v>
      </c>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row>
    <row r="240" spans="1:49" ht="15.75" thickBot="1">
      <c r="A240" s="219" t="s">
        <v>8117</v>
      </c>
      <c r="B240" s="220">
        <v>5158</v>
      </c>
      <c r="C240" s="221" t="s">
        <v>15</v>
      </c>
      <c r="D240" s="222" t="str">
        <f>UPPER("Sinalização Diurna com Tela tapume em pvc - (TELA LARANJA DE ISOLAMENTO)")</f>
        <v>SINALIZAÇÃO DIURNA COM TELA TAPUME EM PVC - (TELA LARANJA DE ISOLAMENTO)</v>
      </c>
      <c r="E240" s="223" t="s">
        <v>18</v>
      </c>
      <c r="F240" s="81">
        <v>99.75</v>
      </c>
      <c r="G240" s="224">
        <v>4.63</v>
      </c>
      <c r="H240" s="524">
        <f t="shared" ref="H240" si="89">ROUND(G240*(1+$G$3),2)</f>
        <v>5.98</v>
      </c>
      <c r="I240" s="189">
        <f t="shared" ref="I240" si="90">ROUND(F240*H240,2)</f>
        <v>596.51</v>
      </c>
      <c r="J240" s="11"/>
      <c r="K240" s="519">
        <f t="shared" si="74"/>
        <v>461.84249999999997</v>
      </c>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row>
    <row r="241" spans="1:49" ht="15.75" thickBot="1">
      <c r="A241" s="342" t="s">
        <v>410</v>
      </c>
      <c r="B241" s="343"/>
      <c r="C241" s="344"/>
      <c r="D241" s="345" t="s">
        <v>7819</v>
      </c>
      <c r="E241" s="346"/>
      <c r="F241" s="347"/>
      <c r="G241" s="348"/>
      <c r="H241" s="348"/>
      <c r="I241" s="349">
        <f>SUM(I242:I247)</f>
        <v>12022.97</v>
      </c>
      <c r="J241" s="11"/>
      <c r="K241" s="519">
        <f t="shared" si="74"/>
        <v>0</v>
      </c>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row>
    <row r="242" spans="1:49">
      <c r="A242" s="378" t="s">
        <v>8118</v>
      </c>
      <c r="B242" s="527">
        <v>98524</v>
      </c>
      <c r="C242" s="221" t="s">
        <v>11</v>
      </c>
      <c r="D242" s="222" t="s">
        <v>7405</v>
      </c>
      <c r="E242" s="223" t="s">
        <v>32</v>
      </c>
      <c r="F242" s="81">
        <v>17</v>
      </c>
      <c r="G242" s="323">
        <v>2.58</v>
      </c>
      <c r="H242" s="323">
        <f t="shared" ref="H242" si="91">ROUND(G242*(1+$G$3),2)</f>
        <v>3.33</v>
      </c>
      <c r="I242" s="189">
        <f t="shared" ref="I242" si="92">ROUND(F242*H242,2)</f>
        <v>56.61</v>
      </c>
      <c r="J242" s="11"/>
      <c r="K242" s="519">
        <f t="shared" si="74"/>
        <v>43.86</v>
      </c>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row>
    <row r="243" spans="1:49">
      <c r="A243" s="378" t="s">
        <v>8119</v>
      </c>
      <c r="B243" s="545">
        <v>3240</v>
      </c>
      <c r="C243" s="528" t="s">
        <v>15</v>
      </c>
      <c r="D243" s="529" t="str">
        <f>UPPER("Demolição de piso de alta resistência")</f>
        <v>DEMOLIÇÃO DE PISO DE ALTA RESISTÊNCIA</v>
      </c>
      <c r="E243" s="530" t="s">
        <v>32</v>
      </c>
      <c r="F243" s="531">
        <v>88.1</v>
      </c>
      <c r="G243" s="323">
        <v>18.34</v>
      </c>
      <c r="H243" s="323">
        <f t="shared" ref="H243:H247" si="93">ROUND(G243*(1+$G$3),2)</f>
        <v>23.67</v>
      </c>
      <c r="I243" s="532">
        <f t="shared" ref="I243:I247" si="94">ROUND(F243*H243,2)</f>
        <v>2085.33</v>
      </c>
      <c r="J243" s="11"/>
      <c r="K243" s="519">
        <f t="shared" si="74"/>
        <v>1615.7539999999999</v>
      </c>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row>
    <row r="244" spans="1:49">
      <c r="A244" s="378" t="s">
        <v>8120</v>
      </c>
      <c r="B244" s="539">
        <v>21</v>
      </c>
      <c r="C244" s="540" t="s">
        <v>15</v>
      </c>
      <c r="D244" s="541" t="str">
        <f>UPPER("Demolição de meio-fio granítico ou pre-moldado")</f>
        <v>DEMOLIÇÃO DE MEIO-FIO GRANÍTICO OU PRE-MOLDADO</v>
      </c>
      <c r="E244" s="542" t="s">
        <v>18</v>
      </c>
      <c r="F244" s="543">
        <v>165.57</v>
      </c>
      <c r="G244" s="224">
        <v>9.16</v>
      </c>
      <c r="H244" s="224">
        <f t="shared" si="93"/>
        <v>11.82</v>
      </c>
      <c r="I244" s="544">
        <f t="shared" si="94"/>
        <v>1957.04</v>
      </c>
      <c r="J244" s="11"/>
      <c r="K244" s="519">
        <f t="shared" si="74"/>
        <v>1516.6212</v>
      </c>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row>
    <row r="245" spans="1:49">
      <c r="A245" s="378" t="s">
        <v>8121</v>
      </c>
      <c r="B245" s="220">
        <v>2626</v>
      </c>
      <c r="C245" s="221" t="s">
        <v>15</v>
      </c>
      <c r="D245" s="222" t="str">
        <f>UPPER("Carga e descarga de meio-fio simples (sem sargeta)")</f>
        <v>CARGA E DESCARGA DE MEIO-FIO SIMPLES (SEM SARGETA)</v>
      </c>
      <c r="E245" s="223" t="s">
        <v>18</v>
      </c>
      <c r="F245" s="81">
        <f>F244</f>
        <v>165.57</v>
      </c>
      <c r="G245" s="224">
        <v>2.44</v>
      </c>
      <c r="H245" s="224">
        <f t="shared" si="93"/>
        <v>3.15</v>
      </c>
      <c r="I245" s="189">
        <f t="shared" si="94"/>
        <v>521.54999999999995</v>
      </c>
      <c r="J245" s="11"/>
      <c r="K245" s="519">
        <f t="shared" si="74"/>
        <v>403.99079999999998</v>
      </c>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row>
    <row r="246" spans="1:49">
      <c r="A246" s="378" t="s">
        <v>8122</v>
      </c>
      <c r="B246" s="220">
        <v>2510</v>
      </c>
      <c r="C246" s="221" t="s">
        <v>15</v>
      </c>
      <c r="D246" s="222" t="str">
        <f>UPPER("Carga manual de material de 2ª categoria")</f>
        <v>CARGA MANUAL DE MATERIAL DE 2ª CATEGORIA</v>
      </c>
      <c r="E246" s="223" t="s">
        <v>33</v>
      </c>
      <c r="F246" s="81">
        <f>(F243*1.5)+(F244*0.3*1.5)</f>
        <v>206.65649999999999</v>
      </c>
      <c r="G246" s="224">
        <v>13.07</v>
      </c>
      <c r="H246" s="224">
        <f t="shared" si="93"/>
        <v>16.87</v>
      </c>
      <c r="I246" s="189">
        <f t="shared" si="94"/>
        <v>3486.3</v>
      </c>
      <c r="J246" s="11"/>
      <c r="K246" s="519">
        <f t="shared" si="74"/>
        <v>2701.0004549999999</v>
      </c>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row>
    <row r="247" spans="1:49" ht="21.75" thickBot="1">
      <c r="A247" s="378" t="s">
        <v>8188</v>
      </c>
      <c r="B247" s="220">
        <v>93588</v>
      </c>
      <c r="C247" s="221" t="s">
        <v>11</v>
      </c>
      <c r="D247" s="222" t="str">
        <f>VLOOKUP(B247,SIN,2,FALSE)</f>
        <v>TRANSPORTE COM CAMINHÃO BASCULANTE DE 10 M³, EM VIA URBANA EM LEITO NATURAL (UNIDADE: M3XKM). AF_07/2020</v>
      </c>
      <c r="E247" s="223" t="s">
        <v>7821</v>
      </c>
      <c r="F247" s="81">
        <f>F246*5</f>
        <v>1033.2825</v>
      </c>
      <c r="G247" s="224">
        <f>VLOOKUP(B247,SINAPI,2,FALSE)</f>
        <v>2.94</v>
      </c>
      <c r="H247" s="224">
        <f t="shared" si="93"/>
        <v>3.79</v>
      </c>
      <c r="I247" s="189">
        <f t="shared" si="94"/>
        <v>3916.14</v>
      </c>
      <c r="J247" s="11"/>
      <c r="K247" s="519">
        <f t="shared" si="74"/>
        <v>3037.8505500000001</v>
      </c>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row>
    <row r="248" spans="1:49" ht="15.75" thickBot="1">
      <c r="A248" s="342" t="s">
        <v>411</v>
      </c>
      <c r="B248" s="343"/>
      <c r="C248" s="344"/>
      <c r="D248" s="345" t="s">
        <v>7956</v>
      </c>
      <c r="E248" s="346"/>
      <c r="F248" s="347"/>
      <c r="G248" s="348"/>
      <c r="H248" s="348"/>
      <c r="I248" s="349">
        <f>SUM(I249:I253)</f>
        <v>4484.7</v>
      </c>
      <c r="J248" s="11"/>
      <c r="K248" s="519">
        <f t="shared" si="74"/>
        <v>0</v>
      </c>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row>
    <row r="249" spans="1:49" ht="31.5">
      <c r="A249" s="219" t="s">
        <v>8123</v>
      </c>
      <c r="B249" s="220">
        <v>103335</v>
      </c>
      <c r="C249" s="221" t="s">
        <v>11</v>
      </c>
      <c r="D249" s="222" t="s">
        <v>7957</v>
      </c>
      <c r="E249" s="223" t="s">
        <v>32</v>
      </c>
      <c r="F249" s="81">
        <v>11.2</v>
      </c>
      <c r="G249" s="224">
        <v>130.1</v>
      </c>
      <c r="H249" s="224">
        <f t="shared" ref="H249:H253" si="95">ROUND(G249*(1+$G$3),2)</f>
        <v>167.92</v>
      </c>
      <c r="I249" s="189">
        <f t="shared" ref="I249:I253" si="96">ROUND(F249*H249,2)</f>
        <v>1880.7</v>
      </c>
      <c r="J249" s="11"/>
      <c r="K249" s="519">
        <f t="shared" si="74"/>
        <v>1457.12</v>
      </c>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row>
    <row r="250" spans="1:49" ht="31.5">
      <c r="A250" s="219" t="s">
        <v>8124</v>
      </c>
      <c r="B250" s="220">
        <v>87893</v>
      </c>
      <c r="C250" s="221" t="s">
        <v>11</v>
      </c>
      <c r="D250" s="222" t="s">
        <v>7958</v>
      </c>
      <c r="E250" s="223" t="s">
        <v>32</v>
      </c>
      <c r="F250" s="81">
        <f>F249*2</f>
        <v>22.4</v>
      </c>
      <c r="G250" s="224">
        <v>6.29</v>
      </c>
      <c r="H250" s="224">
        <f t="shared" si="95"/>
        <v>8.1199999999999992</v>
      </c>
      <c r="I250" s="189">
        <f t="shared" si="96"/>
        <v>181.89</v>
      </c>
      <c r="J250" s="11"/>
      <c r="K250" s="519">
        <f t="shared" si="74"/>
        <v>140.89599999999999</v>
      </c>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row>
    <row r="251" spans="1:49" ht="21">
      <c r="A251" s="219" t="s">
        <v>8125</v>
      </c>
      <c r="B251" s="220">
        <v>3316</v>
      </c>
      <c r="C251" s="221" t="s">
        <v>15</v>
      </c>
      <c r="D251" s="222" t="str">
        <f>UPPER("Reboco ou emboço externo, de parede, com argamassa traço t5 - 1:2:8 (cimento / cal / areia), espessura 2,5 cm")</f>
        <v>REBOCO OU EMBOÇO EXTERNO, DE PAREDE, COM ARGAMASSA TRAÇO T5 - 1:2:8 (CIMENTO / CAL / AREIA), ESPESSURA 2,5 CM</v>
      </c>
      <c r="E251" s="223" t="s">
        <v>32</v>
      </c>
      <c r="F251" s="81">
        <f>F250</f>
        <v>22.4</v>
      </c>
      <c r="G251" s="224">
        <v>34.840000000000003</v>
      </c>
      <c r="H251" s="224">
        <f t="shared" si="95"/>
        <v>44.97</v>
      </c>
      <c r="I251" s="189">
        <f t="shared" si="96"/>
        <v>1007.33</v>
      </c>
      <c r="J251" s="11"/>
      <c r="K251" s="519">
        <f t="shared" si="74"/>
        <v>780.41600000000005</v>
      </c>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row>
    <row r="252" spans="1:49">
      <c r="A252" s="219" t="s">
        <v>8126</v>
      </c>
      <c r="B252" s="220">
        <v>95305</v>
      </c>
      <c r="C252" s="221" t="s">
        <v>11</v>
      </c>
      <c r="D252" s="222" t="s">
        <v>6401</v>
      </c>
      <c r="E252" s="223" t="s">
        <v>32</v>
      </c>
      <c r="F252" s="81">
        <f>F251</f>
        <v>22.4</v>
      </c>
      <c r="G252" s="224">
        <v>13.31</v>
      </c>
      <c r="H252" s="224">
        <f t="shared" si="95"/>
        <v>17.18</v>
      </c>
      <c r="I252" s="189">
        <f t="shared" si="96"/>
        <v>384.83</v>
      </c>
      <c r="J252" s="11"/>
      <c r="K252" s="519">
        <f t="shared" si="74"/>
        <v>298.14400000000001</v>
      </c>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row>
    <row r="253" spans="1:49" ht="21.75" thickBot="1">
      <c r="A253" s="219" t="s">
        <v>8127</v>
      </c>
      <c r="B253" s="220">
        <v>88423</v>
      </c>
      <c r="C253" s="221" t="s">
        <v>11</v>
      </c>
      <c r="D253" s="222" t="s">
        <v>6390</v>
      </c>
      <c r="E253" s="223" t="s">
        <v>32</v>
      </c>
      <c r="F253" s="81">
        <f>F252*2</f>
        <v>44.8</v>
      </c>
      <c r="G253" s="224">
        <v>17.809999999999999</v>
      </c>
      <c r="H253" s="224">
        <f t="shared" si="95"/>
        <v>22.99</v>
      </c>
      <c r="I253" s="189">
        <f t="shared" si="96"/>
        <v>1029.95</v>
      </c>
      <c r="J253" s="11"/>
      <c r="K253" s="519">
        <f t="shared" si="74"/>
        <v>797.88799999999992</v>
      </c>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row>
    <row r="254" spans="1:49" ht="15.75" thickBot="1">
      <c r="A254" s="526" t="s">
        <v>7822</v>
      </c>
      <c r="B254" s="354"/>
      <c r="C254" s="355"/>
      <c r="D254" s="351" t="s">
        <v>7974</v>
      </c>
      <c r="E254" s="355"/>
      <c r="F254" s="356"/>
      <c r="G254" s="357"/>
      <c r="H254" s="357"/>
      <c r="I254" s="358">
        <f>SUM(I255:I258)</f>
        <v>10605.5</v>
      </c>
      <c r="J254" s="11"/>
      <c r="K254" s="519">
        <f t="shared" si="74"/>
        <v>0</v>
      </c>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row>
    <row r="255" spans="1:49" ht="31.5">
      <c r="A255" s="219" t="s">
        <v>8128</v>
      </c>
      <c r="B255" s="220" t="s">
        <v>7959</v>
      </c>
      <c r="C255" s="221" t="s">
        <v>11</v>
      </c>
      <c r="D255" s="222" t="s">
        <v>7960</v>
      </c>
      <c r="E255" s="223" t="s">
        <v>32</v>
      </c>
      <c r="F255" s="81">
        <v>21.5</v>
      </c>
      <c r="G255" s="224">
        <v>85.86</v>
      </c>
      <c r="H255" s="224">
        <f t="shared" ref="H255:H258" si="97">ROUND(G255*(1+$G$3),2)</f>
        <v>110.82</v>
      </c>
      <c r="I255" s="189">
        <f t="shared" ref="I255:I258" si="98">ROUND(F255*H255,2)</f>
        <v>2382.63</v>
      </c>
      <c r="J255" s="11"/>
      <c r="K255" s="519">
        <f t="shared" si="74"/>
        <v>1845.99</v>
      </c>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row>
    <row r="256" spans="1:49" ht="21">
      <c r="A256" s="219" t="s">
        <v>8129</v>
      </c>
      <c r="B256" s="220">
        <v>3316</v>
      </c>
      <c r="C256" s="221" t="s">
        <v>15</v>
      </c>
      <c r="D256" s="222" t="str">
        <f>UPPER("Reboco ou emboço externo, de parede, com argamassa traço t5 - 1:2:8 (cimento / cal / areia), espessura 2,5 cm PARA LAJE")</f>
        <v>REBOCO OU EMBOÇO EXTERNO, DE PAREDE, COM ARGAMASSA TRAÇO T5 - 1:2:8 (CIMENTO / CAL / AREIA), ESPESSURA 2,5 CM PARA LAJE</v>
      </c>
      <c r="E256" s="223" t="s">
        <v>32</v>
      </c>
      <c r="F256" s="81">
        <f>F255*2</f>
        <v>43</v>
      </c>
      <c r="G256" s="224">
        <v>34.840000000000003</v>
      </c>
      <c r="H256" s="224">
        <f t="shared" si="97"/>
        <v>44.97</v>
      </c>
      <c r="I256" s="189">
        <f t="shared" si="98"/>
        <v>1933.71</v>
      </c>
      <c r="J256" s="11"/>
      <c r="K256" s="519">
        <f t="shared" si="74"/>
        <v>1498.1200000000001</v>
      </c>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row>
    <row r="257" spans="1:49">
      <c r="A257" s="219" t="s">
        <v>8130</v>
      </c>
      <c r="B257" s="220">
        <v>1070</v>
      </c>
      <c r="C257" s="221" t="s">
        <v>15</v>
      </c>
      <c r="D257" s="222" t="str">
        <f>UPPER("GRANITO FLAMEADO PRETO POLIDO SÃO MARCOS ESP 2 CM")</f>
        <v>GRANITO FLAMEADO PRETO POLIDO SÃO MARCOS ESP 2 CM</v>
      </c>
      <c r="E257" s="223" t="s">
        <v>32</v>
      </c>
      <c r="F257" s="81">
        <v>5.5</v>
      </c>
      <c r="G257" s="224">
        <v>677.63</v>
      </c>
      <c r="H257" s="224">
        <f t="shared" si="97"/>
        <v>874.62</v>
      </c>
      <c r="I257" s="189">
        <f t="shared" si="98"/>
        <v>4810.41</v>
      </c>
      <c r="J257" s="11"/>
      <c r="K257" s="519">
        <f t="shared" ref="K257:K279" si="99">F257*G257</f>
        <v>3726.9650000000001</v>
      </c>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row>
    <row r="258" spans="1:49" ht="15.75" thickBot="1">
      <c r="A258" s="219" t="s">
        <v>8131</v>
      </c>
      <c r="B258" s="220">
        <v>12517</v>
      </c>
      <c r="C258" s="221" t="s">
        <v>15</v>
      </c>
      <c r="D258" s="222" t="str">
        <f>UPPER("Execução de acabamento chanfrado (bisotado) em bordas De granito")</f>
        <v>EXECUÇÃO DE ACABAMENTO CHANFRADO (BISOTADO) EM BORDAS DE GRANITO</v>
      </c>
      <c r="E258" s="223" t="s">
        <v>18</v>
      </c>
      <c r="F258" s="81">
        <v>32.28</v>
      </c>
      <c r="G258" s="224">
        <v>35.49</v>
      </c>
      <c r="H258" s="224">
        <f t="shared" si="97"/>
        <v>45.81</v>
      </c>
      <c r="I258" s="189">
        <f t="shared" si="98"/>
        <v>1478.75</v>
      </c>
      <c r="J258" s="11"/>
      <c r="K258" s="519">
        <f t="shared" si="99"/>
        <v>1145.6172000000001</v>
      </c>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row>
    <row r="259" spans="1:49" ht="15.75" thickBot="1">
      <c r="A259" s="526" t="s">
        <v>7823</v>
      </c>
      <c r="B259" s="354"/>
      <c r="C259" s="355"/>
      <c r="D259" s="351" t="s">
        <v>7838</v>
      </c>
      <c r="E259" s="355"/>
      <c r="F259" s="356"/>
      <c r="G259" s="357"/>
      <c r="H259" s="357"/>
      <c r="I259" s="358">
        <f>SUM(I260:I262)</f>
        <v>8129.39</v>
      </c>
      <c r="J259" s="11"/>
      <c r="K259" s="519">
        <f t="shared" si="99"/>
        <v>0</v>
      </c>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row>
    <row r="260" spans="1:49">
      <c r="A260" s="219" t="s">
        <v>8132</v>
      </c>
      <c r="B260" s="220">
        <v>8774</v>
      </c>
      <c r="C260" s="221" t="s">
        <v>15</v>
      </c>
      <c r="D260" s="222" t="str">
        <f>UPPER("Casca de pinus, fornecimento e colocação")</f>
        <v>CASCA DE PINUS, FORNECIMENTO E COLOCAÇÃO</v>
      </c>
      <c r="E260" s="223" t="s">
        <v>19</v>
      </c>
      <c r="F260" s="81">
        <v>13.46</v>
      </c>
      <c r="G260" s="224">
        <v>6.68</v>
      </c>
      <c r="H260" s="224">
        <f t="shared" ref="H260:H262" si="100">ROUND(G260*(1+$G$3),2)</f>
        <v>8.6199999999999992</v>
      </c>
      <c r="I260" s="189">
        <f t="shared" ref="I260:I262" si="101">ROUND(F260*H260,2)</f>
        <v>116.03</v>
      </c>
      <c r="J260" s="11"/>
      <c r="K260" s="519">
        <f t="shared" si="99"/>
        <v>89.912800000000004</v>
      </c>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row>
    <row r="261" spans="1:49">
      <c r="A261" s="219" t="s">
        <v>8133</v>
      </c>
      <c r="B261" s="220">
        <v>7667</v>
      </c>
      <c r="C261" s="221" t="s">
        <v>15</v>
      </c>
      <c r="D261" s="222" t="str">
        <f>UPPER("Planta - Alamanda amarela (allamanda cathartica), fornecimento e plantio")</f>
        <v>PLANTA - ALAMANDA AMARELA (ALLAMANDA CATHARTICA), FORNECIMENTO E PLANTIO</v>
      </c>
      <c r="E261" s="223" t="s">
        <v>4</v>
      </c>
      <c r="F261" s="81">
        <v>112</v>
      </c>
      <c r="G261" s="224">
        <v>19.66</v>
      </c>
      <c r="H261" s="224">
        <f t="shared" si="100"/>
        <v>25.38</v>
      </c>
      <c r="I261" s="189">
        <f t="shared" si="101"/>
        <v>2842.56</v>
      </c>
      <c r="J261" s="11"/>
      <c r="K261" s="519">
        <f t="shared" si="99"/>
        <v>2201.92</v>
      </c>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row>
    <row r="262" spans="1:49" ht="21.75" thickBot="1">
      <c r="A262" s="219" t="s">
        <v>8134</v>
      </c>
      <c r="B262" s="220">
        <v>103946</v>
      </c>
      <c r="C262" s="221" t="s">
        <v>11</v>
      </c>
      <c r="D262" s="222" t="s">
        <v>7409</v>
      </c>
      <c r="E262" s="223" t="s">
        <v>32</v>
      </c>
      <c r="F262" s="81">
        <v>186</v>
      </c>
      <c r="G262" s="224">
        <v>21.54</v>
      </c>
      <c r="H262" s="224">
        <f t="shared" si="100"/>
        <v>27.8</v>
      </c>
      <c r="I262" s="189">
        <f t="shared" si="101"/>
        <v>5170.8</v>
      </c>
      <c r="J262" s="11"/>
      <c r="K262" s="519">
        <f t="shared" si="99"/>
        <v>4006.44</v>
      </c>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row>
    <row r="263" spans="1:49" ht="15.75" thickBot="1">
      <c r="A263" s="526" t="s">
        <v>7830</v>
      </c>
      <c r="B263" s="354"/>
      <c r="C263" s="355"/>
      <c r="D263" s="351" t="s">
        <v>7841</v>
      </c>
      <c r="E263" s="355"/>
      <c r="F263" s="356"/>
      <c r="G263" s="357"/>
      <c r="H263" s="357"/>
      <c r="I263" s="358">
        <f>SUM(I264:I268)</f>
        <v>6926.3200000000006</v>
      </c>
      <c r="J263" s="11"/>
      <c r="K263" s="519">
        <f t="shared" si="99"/>
        <v>0</v>
      </c>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row>
    <row r="264" spans="1:49" ht="21">
      <c r="A264" s="219" t="s">
        <v>8135</v>
      </c>
      <c r="B264" s="220">
        <v>3296</v>
      </c>
      <c r="C264" s="221" t="s">
        <v>15</v>
      </c>
      <c r="D264" s="222" t="str">
        <f>UPPER("Ponto de tomada 2p+t, ABNT, 10 A, de uso geral, em pisos, com eletroduto de pvc rígido embutido, inclusive aterramento")</f>
        <v>PONTO DE TOMADA 2P+T, ABNT, 10 A, DE USO GERAL, EM PISOS, COM ELETRODUTO DE PVC RÍGIDO EMBUTIDO, INCLUSIVE ATERRAMENTO</v>
      </c>
      <c r="E264" s="223" t="s">
        <v>7961</v>
      </c>
      <c r="F264" s="81">
        <v>2</v>
      </c>
      <c r="G264" s="224">
        <v>286.93</v>
      </c>
      <c r="H264" s="224">
        <f t="shared" ref="H264:H268" si="102">ROUND(G264*(1+$G$3),2)</f>
        <v>370.34</v>
      </c>
      <c r="I264" s="189">
        <f t="shared" ref="I264:I268" si="103">ROUND(F264*H264,2)</f>
        <v>740.68</v>
      </c>
      <c r="J264" s="11"/>
      <c r="K264" s="519">
        <f t="shared" si="99"/>
        <v>573.86</v>
      </c>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row>
    <row r="265" spans="1:49">
      <c r="A265" s="219" t="s">
        <v>8136</v>
      </c>
      <c r="B265" s="220">
        <v>60560</v>
      </c>
      <c r="C265" s="221" t="s">
        <v>7831</v>
      </c>
      <c r="D265" s="222" t="s">
        <v>7962</v>
      </c>
      <c r="E265" s="223" t="s">
        <v>18</v>
      </c>
      <c r="F265" s="81">
        <v>12.8</v>
      </c>
      <c r="G265" s="224">
        <v>79.59</v>
      </c>
      <c r="H265" s="224">
        <f t="shared" si="102"/>
        <v>102.73</v>
      </c>
      <c r="I265" s="189">
        <f t="shared" si="103"/>
        <v>1314.94</v>
      </c>
      <c r="J265" s="11">
        <f>F265+14.78</f>
        <v>27.58</v>
      </c>
      <c r="K265" s="519">
        <f t="shared" si="99"/>
        <v>1018.7520000000001</v>
      </c>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row>
    <row r="266" spans="1:49" ht="21">
      <c r="A266" s="219" t="s">
        <v>8202</v>
      </c>
      <c r="B266" s="220">
        <v>101632</v>
      </c>
      <c r="C266" s="221" t="s">
        <v>11</v>
      </c>
      <c r="D266" s="222" t="s">
        <v>3571</v>
      </c>
      <c r="E266" s="223" t="s">
        <v>4</v>
      </c>
      <c r="F266" s="81">
        <v>1</v>
      </c>
      <c r="G266" s="224">
        <v>36.44</v>
      </c>
      <c r="H266" s="224">
        <f t="shared" si="102"/>
        <v>47.03</v>
      </c>
      <c r="I266" s="189">
        <f t="shared" si="103"/>
        <v>47.03</v>
      </c>
      <c r="J266" s="11"/>
      <c r="K266" s="519"/>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row>
    <row r="267" spans="1:49" ht="42">
      <c r="A267" s="219" t="s">
        <v>8203</v>
      </c>
      <c r="B267" s="220">
        <v>1</v>
      </c>
      <c r="C267" s="221" t="s">
        <v>8198</v>
      </c>
      <c r="D267" s="222" t="s">
        <v>8197</v>
      </c>
      <c r="E267" s="223" t="s">
        <v>4</v>
      </c>
      <c r="F267" s="81">
        <v>13</v>
      </c>
      <c r="G267" s="224">
        <v>276.16000000000003</v>
      </c>
      <c r="H267" s="224">
        <f t="shared" si="102"/>
        <v>356.44</v>
      </c>
      <c r="I267" s="189">
        <f t="shared" si="103"/>
        <v>4633.72</v>
      </c>
      <c r="J267" s="11"/>
      <c r="K267" s="519"/>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row>
    <row r="268" spans="1:49" ht="15.75" thickBot="1">
      <c r="A268" s="219" t="s">
        <v>8204</v>
      </c>
      <c r="B268" s="220">
        <v>4180</v>
      </c>
      <c r="C268" s="221" t="s">
        <v>15</v>
      </c>
      <c r="D268" s="222" t="str">
        <f>UPPER("Cabo de cobre PP Cordplast 3 x 4.0 mm2, 450/750v - fornecimento")</f>
        <v>CABO DE COBRE PP CORDPLAST 3 X 4.0 MM2, 450/750V - FORNECIMENTO</v>
      </c>
      <c r="E268" s="223" t="s">
        <v>18</v>
      </c>
      <c r="F268" s="81">
        <v>12.8</v>
      </c>
      <c r="G268" s="224">
        <v>11.5</v>
      </c>
      <c r="H268" s="224">
        <f t="shared" si="102"/>
        <v>14.84</v>
      </c>
      <c r="I268" s="189">
        <f t="shared" si="103"/>
        <v>189.95</v>
      </c>
      <c r="J268" s="11"/>
      <c r="K268" s="519"/>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row>
    <row r="269" spans="1:49" ht="15.75" thickBot="1">
      <c r="A269" s="526" t="s">
        <v>8155</v>
      </c>
      <c r="B269" s="354"/>
      <c r="C269" s="355"/>
      <c r="D269" s="351" t="s">
        <v>7975</v>
      </c>
      <c r="E269" s="355"/>
      <c r="F269" s="356"/>
      <c r="G269" s="357"/>
      <c r="H269" s="357"/>
      <c r="I269" s="358">
        <f>SUM(I270:I279)</f>
        <v>34767.58</v>
      </c>
      <c r="J269" s="11"/>
      <c r="K269" s="519">
        <f t="shared" si="99"/>
        <v>0</v>
      </c>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row>
    <row r="270" spans="1:49" ht="21">
      <c r="A270" s="219" t="s">
        <v>8156</v>
      </c>
      <c r="B270" s="220">
        <v>11447</v>
      </c>
      <c r="C270" s="221" t="s">
        <v>15</v>
      </c>
      <c r="D270" s="222" t="str">
        <f>UPPER("Compactação manual com compactador a percussão sapinho, sem controle do grau de compactação")</f>
        <v>COMPACTAÇÃO MANUAL COM COMPACTADOR A PERCUSSÃO SAPINHO, SEM CONTROLE DO GRAU DE COMPACTAÇÃO</v>
      </c>
      <c r="E270" s="223" t="s">
        <v>33</v>
      </c>
      <c r="F270" s="81">
        <f>245.78*0.2</f>
        <v>49.156000000000006</v>
      </c>
      <c r="G270" s="224">
        <v>13.82</v>
      </c>
      <c r="H270" s="224">
        <f t="shared" ref="H270:H279" si="104">ROUND(G270*(1+$G$3),2)</f>
        <v>17.84</v>
      </c>
      <c r="I270" s="189">
        <f t="shared" ref="I270:I279" si="105">ROUND(F270*H270,2)</f>
        <v>876.94</v>
      </c>
      <c r="J270" s="11"/>
      <c r="K270" s="519">
        <f t="shared" si="99"/>
        <v>679.3359200000001</v>
      </c>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row>
    <row r="271" spans="1:49" ht="31.5">
      <c r="A271" s="219" t="s">
        <v>8157</v>
      </c>
      <c r="B271" s="220">
        <v>94992</v>
      </c>
      <c r="C271" s="221" t="s">
        <v>11</v>
      </c>
      <c r="D271" s="222" t="s">
        <v>6567</v>
      </c>
      <c r="E271" s="223" t="s">
        <v>32</v>
      </c>
      <c r="F271" s="81">
        <v>30.6</v>
      </c>
      <c r="G271" s="224">
        <v>86.1</v>
      </c>
      <c r="H271" s="224">
        <f t="shared" si="104"/>
        <v>111.13</v>
      </c>
      <c r="I271" s="189">
        <f t="shared" si="105"/>
        <v>3400.58</v>
      </c>
      <c r="J271" s="11"/>
      <c r="K271" s="519">
        <f t="shared" si="99"/>
        <v>2634.66</v>
      </c>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row>
    <row r="272" spans="1:49">
      <c r="A272" s="219" t="s">
        <v>8158</v>
      </c>
      <c r="B272" s="220">
        <v>7342</v>
      </c>
      <c r="C272" s="221" t="s">
        <v>15</v>
      </c>
      <c r="D272" s="222" t="str">
        <f>UPPER("Polimento de piso de alta resistência, novo- R1")</f>
        <v>POLIMENTO DE PISO DE ALTA RESISTÊNCIA, NOVO- R1</v>
      </c>
      <c r="E272" s="223" t="s">
        <v>32</v>
      </c>
      <c r="F272" s="81">
        <v>30.6</v>
      </c>
      <c r="G272" s="224">
        <v>36.4</v>
      </c>
      <c r="H272" s="224">
        <f t="shared" si="104"/>
        <v>46.98</v>
      </c>
      <c r="I272" s="189">
        <f t="shared" si="105"/>
        <v>1437.59</v>
      </c>
      <c r="J272" s="11"/>
      <c r="K272" s="519">
        <f t="shared" si="99"/>
        <v>1113.8399999999999</v>
      </c>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row>
    <row r="273" spans="1:49">
      <c r="A273" s="219" t="s">
        <v>8159</v>
      </c>
      <c r="B273" s="220">
        <v>3500</v>
      </c>
      <c r="C273" s="221" t="s">
        <v>15</v>
      </c>
      <c r="D273" s="222" t="str">
        <f>UPPER("Pintura de faixa c/ termoplástico - 3 anos (p/ aspersão) - Rev 05")</f>
        <v>PINTURA DE FAIXA C/ TERMOPLÁSTICO - 3 ANOS (P/ ASPERSÃO) - REV 05</v>
      </c>
      <c r="E273" s="223" t="s">
        <v>32</v>
      </c>
      <c r="F273" s="81">
        <f>F272</f>
        <v>30.6</v>
      </c>
      <c r="G273" s="224">
        <v>62.48</v>
      </c>
      <c r="H273" s="224">
        <f t="shared" si="104"/>
        <v>80.64</v>
      </c>
      <c r="I273" s="189">
        <f t="shared" si="105"/>
        <v>2467.58</v>
      </c>
      <c r="J273" s="11"/>
      <c r="K273" s="519">
        <f t="shared" si="99"/>
        <v>1911.8879999999999</v>
      </c>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row>
    <row r="274" spans="1:49" ht="42">
      <c r="A274" s="219" t="s">
        <v>8160</v>
      </c>
      <c r="B274" s="220">
        <v>94274</v>
      </c>
      <c r="C274" s="221" t="s">
        <v>11</v>
      </c>
      <c r="D274" s="222" t="s">
        <v>2206</v>
      </c>
      <c r="E274" s="223" t="s">
        <v>18</v>
      </c>
      <c r="F274" s="81">
        <f>19.55+11.42+32.6+5.16+5.16</f>
        <v>73.89</v>
      </c>
      <c r="G274" s="224">
        <v>58.02</v>
      </c>
      <c r="H274" s="224">
        <f t="shared" si="104"/>
        <v>74.89</v>
      </c>
      <c r="I274" s="189">
        <f t="shared" si="105"/>
        <v>5533.62</v>
      </c>
      <c r="J274" s="11"/>
      <c r="K274" s="519">
        <f t="shared" si="99"/>
        <v>4287.0978000000005</v>
      </c>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row>
    <row r="275" spans="1:49">
      <c r="A275" s="219" t="s">
        <v>8161</v>
      </c>
      <c r="B275" s="220">
        <v>12467</v>
      </c>
      <c r="C275" s="221" t="s">
        <v>15</v>
      </c>
      <c r="D275" s="222" t="str">
        <f>UPPER("Pintura de meio fio (caiação)")</f>
        <v>PINTURA DE MEIO FIO (CAIAÇÃO)</v>
      </c>
      <c r="E275" s="223" t="s">
        <v>18</v>
      </c>
      <c r="F275" s="81">
        <f>F274</f>
        <v>73.89</v>
      </c>
      <c r="G275" s="224">
        <v>3.73</v>
      </c>
      <c r="H275" s="224">
        <f t="shared" si="104"/>
        <v>4.8099999999999996</v>
      </c>
      <c r="I275" s="189">
        <f t="shared" si="105"/>
        <v>355.41</v>
      </c>
      <c r="J275" s="11"/>
      <c r="K275" s="519">
        <f t="shared" si="99"/>
        <v>275.60969999999998</v>
      </c>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row>
    <row r="276" spans="1:49">
      <c r="A276" s="219" t="s">
        <v>8162</v>
      </c>
      <c r="B276" s="220">
        <v>3212</v>
      </c>
      <c r="C276" s="221" t="s">
        <v>15</v>
      </c>
      <c r="D276" s="222" t="str">
        <f>UPPER("Colchão de areia")</f>
        <v>COLCHÃO DE AREIA</v>
      </c>
      <c r="E276" s="223" t="s">
        <v>33</v>
      </c>
      <c r="F276" s="81">
        <f>39.5*0.1</f>
        <v>3.95</v>
      </c>
      <c r="G276" s="224">
        <v>128.34</v>
      </c>
      <c r="H276" s="224">
        <f t="shared" si="104"/>
        <v>165.65</v>
      </c>
      <c r="I276" s="189">
        <f t="shared" si="105"/>
        <v>654.32000000000005</v>
      </c>
      <c r="J276" s="11"/>
      <c r="K276" s="519">
        <f t="shared" si="99"/>
        <v>506.94300000000004</v>
      </c>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row>
    <row r="277" spans="1:49" ht="21">
      <c r="A277" s="219" t="s">
        <v>8189</v>
      </c>
      <c r="B277" s="220">
        <v>92400</v>
      </c>
      <c r="C277" s="221" t="s">
        <v>11</v>
      </c>
      <c r="D277" s="222" t="s">
        <v>6329</v>
      </c>
      <c r="E277" s="223" t="s">
        <v>32</v>
      </c>
      <c r="F277" s="81">
        <v>39.5</v>
      </c>
      <c r="G277" s="224">
        <v>79.91</v>
      </c>
      <c r="H277" s="224">
        <f t="shared" si="104"/>
        <v>103.14</v>
      </c>
      <c r="I277" s="189">
        <f t="shared" si="105"/>
        <v>4074.03</v>
      </c>
      <c r="J277" s="11"/>
      <c r="K277" s="519">
        <f t="shared" si="99"/>
        <v>3156.4449999999997</v>
      </c>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row>
    <row r="278" spans="1:49" ht="21">
      <c r="A278" s="219" t="s">
        <v>8190</v>
      </c>
      <c r="B278" s="220">
        <v>3726</v>
      </c>
      <c r="C278" s="221" t="s">
        <v>15</v>
      </c>
      <c r="D278" s="222" t="str">
        <f>UPPER("Tacha refletiva (tachão) bidirecional confeccionada em resina poliester com 2 pinos de aço")</f>
        <v>TACHA REFLETIVA (TACHÃO) BIDIRECIONAL CONFECCIONADA EM RESINA POLIESTER COM 2 PINOS DE AÇO</v>
      </c>
      <c r="E278" s="223" t="s">
        <v>4</v>
      </c>
      <c r="F278" s="81">
        <v>128</v>
      </c>
      <c r="G278" s="224">
        <v>93.98</v>
      </c>
      <c r="H278" s="224">
        <f t="shared" si="104"/>
        <v>121.3</v>
      </c>
      <c r="I278" s="189">
        <f t="shared" si="105"/>
        <v>15526.4</v>
      </c>
      <c r="J278" s="11"/>
      <c r="K278" s="519">
        <f t="shared" si="99"/>
        <v>12029.44</v>
      </c>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row>
    <row r="279" spans="1:49" ht="32.25" thickBot="1">
      <c r="A279" s="219" t="s">
        <v>8191</v>
      </c>
      <c r="B279" s="220">
        <v>9418</v>
      </c>
      <c r="C279" s="221" t="s">
        <v>15</v>
      </c>
      <c r="D279" s="222" t="str">
        <f>UPPER("Piso tátil direcional e/ou alerta, de concreto, na cor natural, p/deficientes visuais, dimensões 25x25cm, aplicado com argamassa industrializada ac-ii, rejuntado, exclusive regularização de base")</f>
        <v>PISO TÁTIL DIRECIONAL E/OU ALERTA, DE CONCRETO, NA COR NATURAL, P/DEFICIENTES VISUAIS, DIMENSÕES 25X25CM, APLICADO COM ARGAMASSA INDUSTRIALIZADA AC-II, REJUNTADO, EXCLUSIVE REGULARIZAÇÃO DE BASE</v>
      </c>
      <c r="E279" s="223" t="s">
        <v>32</v>
      </c>
      <c r="F279" s="81">
        <f>(5*0.25)*3</f>
        <v>3.75</v>
      </c>
      <c r="G279" s="224">
        <v>91.14</v>
      </c>
      <c r="H279" s="224">
        <f t="shared" si="104"/>
        <v>117.63</v>
      </c>
      <c r="I279" s="189">
        <f t="shared" si="105"/>
        <v>441.11</v>
      </c>
      <c r="J279" s="11"/>
      <c r="K279" s="519">
        <f t="shared" si="99"/>
        <v>341.77499999999998</v>
      </c>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row>
    <row r="280" spans="1:49" s="333" customFormat="1" ht="15.75" thickBot="1">
      <c r="A280" s="525">
        <v>11</v>
      </c>
      <c r="B280" s="359"/>
      <c r="C280" s="360"/>
      <c r="D280" s="345" t="s">
        <v>7824</v>
      </c>
      <c r="E280" s="360"/>
      <c r="F280" s="361"/>
      <c r="G280" s="362"/>
      <c r="H280" s="362"/>
      <c r="I280" s="363">
        <f>I281+I282</f>
        <v>8229.98</v>
      </c>
      <c r="J280" s="331"/>
      <c r="K280" s="519">
        <f t="shared" ref="K280:K282" si="106">F280*G280</f>
        <v>0</v>
      </c>
      <c r="L280" s="331"/>
      <c r="M280" s="331"/>
      <c r="N280" s="331"/>
      <c r="O280" s="331"/>
      <c r="P280" s="331"/>
      <c r="Q280" s="331"/>
      <c r="R280" s="331"/>
      <c r="S280" s="331"/>
      <c r="T280" s="331"/>
      <c r="U280" s="331"/>
      <c r="V280" s="331"/>
      <c r="W280" s="331"/>
      <c r="X280" s="331"/>
      <c r="Y280" s="331"/>
      <c r="Z280" s="331"/>
      <c r="AA280" s="331"/>
      <c r="AB280" s="331"/>
      <c r="AC280" s="331"/>
      <c r="AD280" s="331"/>
      <c r="AE280" s="331"/>
      <c r="AF280" s="331"/>
      <c r="AG280" s="331"/>
      <c r="AH280" s="331"/>
      <c r="AI280" s="331"/>
      <c r="AJ280" s="331"/>
      <c r="AK280" s="331"/>
      <c r="AL280" s="331"/>
      <c r="AM280" s="331"/>
      <c r="AN280" s="331"/>
      <c r="AO280" s="331"/>
      <c r="AP280" s="331"/>
      <c r="AQ280" s="331"/>
      <c r="AR280" s="331"/>
      <c r="AS280" s="331"/>
      <c r="AT280" s="331"/>
      <c r="AU280" s="331"/>
      <c r="AV280" s="331"/>
      <c r="AW280" s="331"/>
    </row>
    <row r="281" spans="1:49" ht="20.25" customHeight="1">
      <c r="A281" s="219" t="s">
        <v>85</v>
      </c>
      <c r="B281" s="225">
        <v>9537</v>
      </c>
      <c r="C281" s="374" t="s">
        <v>11</v>
      </c>
      <c r="D281" s="226" t="s">
        <v>7825</v>
      </c>
      <c r="E281" s="375" t="s">
        <v>32</v>
      </c>
      <c r="F281" s="376">
        <f>103.1+110.96+184.06+123.1+227.4+106.85+27.83</f>
        <v>883.30000000000007</v>
      </c>
      <c r="G281" s="224">
        <v>2.0299999999999998</v>
      </c>
      <c r="H281" s="224">
        <f t="shared" ref="H281" si="107">ROUND(G281*(1+$G$3),2)</f>
        <v>2.62</v>
      </c>
      <c r="I281" s="377">
        <f t="shared" ref="I281" si="108">ROUND(F281*H281,2)</f>
        <v>2314.25</v>
      </c>
      <c r="J281" s="2"/>
      <c r="K281" s="519">
        <f t="shared" si="106"/>
        <v>1793.0989999999999</v>
      </c>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row>
    <row r="282" spans="1:49" ht="21.75" thickBot="1">
      <c r="A282" s="219" t="s">
        <v>412</v>
      </c>
      <c r="B282" s="220">
        <v>7771</v>
      </c>
      <c r="C282" s="221" t="s">
        <v>15</v>
      </c>
      <c r="D282" s="222" t="str">
        <f>UPPER("Placa em acrílico branco leitoso dupla, tipo sanduiche, com aplicação de adesivo sobreposto")</f>
        <v>PLACA EM ACRÍLICO BRANCO LEITOSO DUPLA, TIPO SANDUICHE, COM APLICAÇÃO DE ADESIVO SOBREPOSTO</v>
      </c>
      <c r="E282" s="223" t="s">
        <v>32</v>
      </c>
      <c r="F282" s="81">
        <v>3</v>
      </c>
      <c r="G282" s="224">
        <v>1527.78</v>
      </c>
      <c r="H282" s="224">
        <f t="shared" ref="H282" si="109">ROUND(G282*(1+$G$3),2)</f>
        <v>1971.91</v>
      </c>
      <c r="I282" s="189">
        <f>ROUND(F282*H282,2)</f>
        <v>5915.73</v>
      </c>
      <c r="J282" s="2"/>
      <c r="K282" s="519">
        <f t="shared" si="106"/>
        <v>4583.34</v>
      </c>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row>
    <row r="283" spans="1:49" s="333" customFormat="1" ht="15.75" thickBot="1">
      <c r="A283" s="577" t="s">
        <v>420</v>
      </c>
      <c r="B283" s="578"/>
      <c r="C283" s="578"/>
      <c r="D283" s="578"/>
      <c r="E283" s="578"/>
      <c r="F283" s="578"/>
      <c r="G283" s="578"/>
      <c r="H283" s="579"/>
      <c r="I283" s="358">
        <f>I280+I238+I199+I156+I116+I81+I54+I16+I13+I9+I7</f>
        <v>549380.49239999999</v>
      </c>
      <c r="J283" s="520" t="s">
        <v>7951</v>
      </c>
      <c r="K283" s="365">
        <f>SUM(K8:K282)</f>
        <v>414089.13343499956</v>
      </c>
      <c r="L283" s="331"/>
      <c r="M283" s="331"/>
      <c r="N283" s="331"/>
      <c r="O283" s="331"/>
      <c r="P283" s="331"/>
      <c r="Q283" s="331"/>
      <c r="R283" s="331"/>
      <c r="S283" s="331"/>
      <c r="T283" s="331"/>
      <c r="U283" s="331"/>
      <c r="V283" s="331"/>
      <c r="W283" s="331"/>
      <c r="X283" s="331"/>
      <c r="Y283" s="331"/>
      <c r="Z283" s="331"/>
      <c r="AA283" s="331"/>
      <c r="AB283" s="331"/>
      <c r="AC283" s="331"/>
      <c r="AD283" s="331"/>
      <c r="AE283" s="331"/>
      <c r="AF283" s="331"/>
      <c r="AG283" s="331"/>
      <c r="AH283" s="331"/>
      <c r="AI283" s="331"/>
      <c r="AJ283" s="331"/>
      <c r="AK283" s="331"/>
      <c r="AL283" s="331"/>
      <c r="AM283" s="331"/>
      <c r="AN283" s="331"/>
      <c r="AO283" s="331"/>
      <c r="AP283" s="331"/>
      <c r="AQ283" s="331"/>
      <c r="AR283" s="331"/>
      <c r="AS283" s="331"/>
      <c r="AT283" s="331"/>
      <c r="AU283" s="331"/>
      <c r="AV283" s="331"/>
      <c r="AW283" s="331"/>
    </row>
    <row r="284" spans="1:49">
      <c r="A284" s="576"/>
      <c r="B284" s="576"/>
      <c r="C284" s="576"/>
      <c r="D284" s="576"/>
      <c r="E284" s="576"/>
      <c r="F284" s="576"/>
      <c r="G284" s="576"/>
      <c r="H284" s="576"/>
      <c r="I284" s="576"/>
      <c r="J284" s="2"/>
      <c r="K284" s="519"/>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row>
    <row r="285" spans="1:49">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row>
    <row r="286" spans="1:49">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row>
    <row r="287" spans="1:49">
      <c r="D287" s="379"/>
      <c r="G287" s="6"/>
      <c r="H287" s="6"/>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row>
    <row r="288" spans="1:49">
      <c r="D288" s="381" t="s">
        <v>7834</v>
      </c>
      <c r="E288" s="380"/>
      <c r="F288" s="380"/>
      <c r="G288" s="380"/>
      <c r="H288" s="380"/>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row>
    <row r="289" spans="4:49">
      <c r="D289" s="382" t="s">
        <v>7835</v>
      </c>
      <c r="G289" s="6"/>
      <c r="H289" s="6"/>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row>
    <row r="290" spans="4:49">
      <c r="D290" s="382" t="s">
        <v>7836</v>
      </c>
      <c r="G290" s="6"/>
      <c r="H290" s="6"/>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row>
    <row r="291" spans="4:49">
      <c r="D291" s="382" t="s">
        <v>7837</v>
      </c>
      <c r="G291" s="6"/>
      <c r="H291" s="6"/>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row>
    <row r="292" spans="4:49">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row>
    <row r="293" spans="4:49">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row>
    <row r="294" spans="4:49" ht="15.75" customHeight="1">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row>
    <row r="295" spans="4:49" ht="15.75" customHeight="1">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row>
    <row r="296" spans="4:49" ht="15.75" customHeight="1">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row>
    <row r="297" spans="4:49" ht="15.75" customHeight="1">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row>
    <row r="298" spans="4:49" ht="15.75" customHeight="1">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row>
    <row r="299" spans="4:49" ht="15.75" customHeight="1">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row>
    <row r="300" spans="4:49" ht="15.75" customHeight="1">
      <c r="J300" s="4"/>
      <c r="K300" s="5"/>
    </row>
    <row r="301" spans="4:49" ht="15.75" customHeight="1">
      <c r="J301" s="3"/>
    </row>
  </sheetData>
  <mergeCells count="11">
    <mergeCell ref="A284:I284"/>
    <mergeCell ref="A283:H283"/>
    <mergeCell ref="B3:C3"/>
    <mergeCell ref="E3:F3"/>
    <mergeCell ref="G3:I3"/>
    <mergeCell ref="A5:I5"/>
    <mergeCell ref="A1:I1"/>
    <mergeCell ref="B4:C4"/>
    <mergeCell ref="B2:I2"/>
    <mergeCell ref="E4:F4"/>
    <mergeCell ref="G4:I4"/>
  </mergeCells>
  <phoneticPr fontId="4" type="noConversion"/>
  <printOptions horizontalCentered="1"/>
  <pageMargins left="0.19685039370078741" right="0.19685039370078741" top="1.3779527559055118" bottom="0.78740157480314965" header="0.19685039370078741" footer="0.19685039370078741"/>
  <pageSetup paperSize="9" scale="61" fitToHeight="0" orientation="portrait" r:id="rId1"/>
  <headerFooter>
    <oddHeader>&amp;L&amp;G&amp;C&amp;"Tahoma,Negrito"&amp;16
&amp;20PREFEITURA MUNICIPAL DE MACEIÓ - AL</oddHeader>
    <oddFooter>&amp;C&amp;"Tahoma,Normal"&amp;14SECRETARIA MUNICIPAL DE MEIO AMBIENTE E URBANISMO - SEMURB
&amp;P / &amp;N</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Q208"/>
  <sheetViews>
    <sheetView view="pageBreakPreview" zoomScale="55" zoomScaleNormal="70" zoomScaleSheetLayoutView="55" workbookViewId="0">
      <selection activeCell="J15" sqref="J15"/>
    </sheetView>
  </sheetViews>
  <sheetFormatPr defaultRowHeight="15"/>
  <cols>
    <col min="1" max="1" width="9" customWidth="1"/>
    <col min="2" max="2" width="18.140625" customWidth="1"/>
    <col min="3" max="3" width="10.28515625" customWidth="1"/>
    <col min="4" max="4" width="63.42578125" customWidth="1"/>
    <col min="5" max="5" width="9" customWidth="1"/>
    <col min="6" max="6" width="11.85546875" bestFit="1" customWidth="1"/>
    <col min="7" max="7" width="14.5703125" customWidth="1"/>
    <col min="8" max="8" width="24.85546875" bestFit="1" customWidth="1"/>
    <col min="9" max="9" width="16.140625" customWidth="1"/>
    <col min="10" max="10" width="13" customWidth="1"/>
    <col min="11" max="11" width="15.28515625" customWidth="1"/>
    <col min="12" max="12" width="15.140625" customWidth="1"/>
    <col min="13" max="13" width="27.140625" bestFit="1" customWidth="1"/>
    <col min="14" max="14" width="25.85546875" bestFit="1" customWidth="1"/>
    <col min="15" max="15" width="25.5703125" bestFit="1" customWidth="1"/>
    <col min="16" max="16" width="28.5703125" bestFit="1" customWidth="1"/>
    <col min="17" max="17" width="9.42578125" bestFit="1" customWidth="1"/>
  </cols>
  <sheetData>
    <row r="1" spans="1:17" s="153" customFormat="1" ht="30">
      <c r="A1" s="603" t="str">
        <f>'PLAN GERAL'!A1:I1</f>
        <v>SECRETARIA MUNICIPAL DE MEIO AMBIENTE E URBANISMO - SEMURB</v>
      </c>
      <c r="B1" s="604"/>
      <c r="C1" s="604"/>
      <c r="D1" s="604"/>
      <c r="E1" s="604"/>
      <c r="F1" s="604"/>
      <c r="G1" s="604"/>
      <c r="H1" s="604"/>
      <c r="I1" s="604"/>
      <c r="J1" s="604"/>
      <c r="K1" s="604"/>
      <c r="L1" s="604"/>
      <c r="M1" s="604"/>
      <c r="N1" s="604"/>
      <c r="O1" s="604"/>
      <c r="P1" s="605"/>
    </row>
    <row r="2" spans="1:17" s="143" customFormat="1">
      <c r="A2" s="606"/>
      <c r="B2" s="607"/>
      <c r="C2" s="607"/>
      <c r="D2" s="607"/>
      <c r="E2" s="607"/>
      <c r="F2" s="607"/>
      <c r="G2" s="607"/>
      <c r="H2" s="607"/>
      <c r="I2" s="607"/>
      <c r="J2" s="607"/>
      <c r="K2" s="607"/>
      <c r="L2" s="607"/>
      <c r="M2" s="607"/>
      <c r="N2" s="607"/>
      <c r="O2" s="607"/>
      <c r="P2" s="608"/>
    </row>
    <row r="3" spans="1:17" s="143" customFormat="1">
      <c r="A3" s="590" t="s">
        <v>199</v>
      </c>
      <c r="B3" s="591"/>
      <c r="C3" s="591"/>
      <c r="D3" s="591"/>
      <c r="E3" s="591"/>
      <c r="F3" s="591"/>
      <c r="G3" s="591"/>
      <c r="H3" s="593" t="s">
        <v>203</v>
      </c>
      <c r="I3" s="594"/>
      <c r="J3" s="595"/>
      <c r="K3" s="609" t="s">
        <v>416</v>
      </c>
      <c r="L3" s="609"/>
      <c r="M3" s="610" t="s">
        <v>204</v>
      </c>
      <c r="N3" s="610"/>
      <c r="O3" s="591" t="s">
        <v>205</v>
      </c>
      <c r="P3" s="611"/>
    </row>
    <row r="4" spans="1:17" s="143" customFormat="1">
      <c r="A4" s="590" t="s">
        <v>200</v>
      </c>
      <c r="B4" s="591"/>
      <c r="C4" s="591"/>
      <c r="D4" s="592"/>
      <c r="E4" s="592"/>
      <c r="F4" s="592"/>
      <c r="G4" s="592"/>
      <c r="H4" s="593" t="s">
        <v>206</v>
      </c>
      <c r="I4" s="594"/>
      <c r="J4" s="595"/>
      <c r="K4" s="600"/>
      <c r="L4" s="601"/>
      <c r="M4" s="610"/>
      <c r="N4" s="610"/>
      <c r="O4" s="612" t="e">
        <f>M208</f>
        <v>#REF!</v>
      </c>
      <c r="P4" s="613"/>
    </row>
    <row r="5" spans="1:17" s="143" customFormat="1">
      <c r="A5" s="590" t="s">
        <v>201</v>
      </c>
      <c r="B5" s="591"/>
      <c r="C5" s="591"/>
      <c r="D5" s="592"/>
      <c r="E5" s="592"/>
      <c r="F5" s="592"/>
      <c r="G5" s="592"/>
      <c r="H5" s="593" t="s">
        <v>207</v>
      </c>
      <c r="I5" s="594"/>
      <c r="J5" s="595"/>
      <c r="K5" s="600"/>
      <c r="L5" s="601"/>
      <c r="M5" s="610"/>
      <c r="N5" s="610"/>
      <c r="O5" s="612"/>
      <c r="P5" s="613"/>
    </row>
    <row r="6" spans="1:17" s="143" customFormat="1" ht="15.75" thickBot="1">
      <c r="A6" s="590" t="s">
        <v>208</v>
      </c>
      <c r="B6" s="591"/>
      <c r="C6" s="591"/>
      <c r="D6" s="614"/>
      <c r="E6" s="615"/>
      <c r="F6" s="615"/>
      <c r="G6" s="616"/>
      <c r="H6" s="617" t="s">
        <v>209</v>
      </c>
      <c r="I6" s="618"/>
      <c r="J6" s="619"/>
      <c r="K6" s="601"/>
      <c r="L6" s="601"/>
      <c r="M6" s="610"/>
      <c r="N6" s="610"/>
      <c r="O6" s="612"/>
      <c r="P6" s="613"/>
    </row>
    <row r="7" spans="1:17" s="143" customFormat="1" ht="15.75" thickBot="1">
      <c r="A7" s="587" t="s">
        <v>202</v>
      </c>
      <c r="B7" s="588"/>
      <c r="C7" s="588"/>
      <c r="D7" s="588"/>
      <c r="E7" s="588"/>
      <c r="F7" s="588"/>
      <c r="G7" s="588"/>
      <c r="H7" s="589"/>
      <c r="I7" s="587" t="s">
        <v>210</v>
      </c>
      <c r="J7" s="588"/>
      <c r="K7" s="588"/>
      <c r="L7" s="588"/>
      <c r="M7" s="587" t="s">
        <v>211</v>
      </c>
      <c r="N7" s="588"/>
      <c r="O7" s="588"/>
      <c r="P7" s="589"/>
    </row>
    <row r="8" spans="1:17" s="143" customFormat="1">
      <c r="A8" s="623" t="s">
        <v>0</v>
      </c>
      <c r="B8" s="625" t="s">
        <v>212</v>
      </c>
      <c r="C8" s="625" t="s">
        <v>213</v>
      </c>
      <c r="D8" s="625" t="s">
        <v>3</v>
      </c>
      <c r="E8" s="625" t="s">
        <v>4</v>
      </c>
      <c r="F8" s="626" t="s">
        <v>5</v>
      </c>
      <c r="G8" s="625" t="s">
        <v>6</v>
      </c>
      <c r="H8" s="628" t="s">
        <v>93</v>
      </c>
      <c r="I8" s="602" t="s">
        <v>214</v>
      </c>
      <c r="J8" s="602" t="s">
        <v>215</v>
      </c>
      <c r="K8" s="602" t="s">
        <v>216</v>
      </c>
      <c r="L8" s="621" t="s">
        <v>217</v>
      </c>
      <c r="M8" s="596" t="s">
        <v>218</v>
      </c>
      <c r="N8" s="598" t="s">
        <v>215</v>
      </c>
      <c r="O8" s="598" t="s">
        <v>219</v>
      </c>
      <c r="P8" s="629" t="s">
        <v>217</v>
      </c>
    </row>
    <row r="9" spans="1:17" s="143" customFormat="1">
      <c r="A9" s="624"/>
      <c r="B9" s="602"/>
      <c r="C9" s="602"/>
      <c r="D9" s="602"/>
      <c r="E9" s="602"/>
      <c r="F9" s="627"/>
      <c r="G9" s="602"/>
      <c r="H9" s="621"/>
      <c r="I9" s="599"/>
      <c r="J9" s="599"/>
      <c r="K9" s="599"/>
      <c r="L9" s="622"/>
      <c r="M9" s="597"/>
      <c r="N9" s="599"/>
      <c r="O9" s="599"/>
      <c r="P9" s="630"/>
    </row>
    <row r="10" spans="1:17" s="143" customFormat="1">
      <c r="A10" s="86">
        <f>'PLAN GERAL'!A7</f>
        <v>1</v>
      </c>
      <c r="B10" s="87"/>
      <c r="C10" s="87"/>
      <c r="D10" s="88" t="str">
        <f>'PLAN GERAL'!D7</f>
        <v>MOBILIZAÇÃO</v>
      </c>
      <c r="E10" s="87"/>
      <c r="F10" s="87"/>
      <c r="G10" s="87"/>
      <c r="H10" s="89">
        <f>(SUM(H11:H11))</f>
        <v>4099.8900000000003</v>
      </c>
      <c r="I10" s="90"/>
      <c r="J10" s="91"/>
      <c r="K10" s="91"/>
      <c r="L10" s="92"/>
      <c r="M10" s="93">
        <f>SUM(M11:M11)</f>
        <v>0</v>
      </c>
      <c r="N10" s="94">
        <f>SUM(N11:N11)</f>
        <v>0</v>
      </c>
      <c r="O10" s="94">
        <f>SUM(O11:O11)</f>
        <v>0</v>
      </c>
      <c r="P10" s="155">
        <f>SUM(P11:P11)</f>
        <v>4099.8923999999997</v>
      </c>
    </row>
    <row r="11" spans="1:17" s="143" customFormat="1" ht="18.75" customHeight="1">
      <c r="A11" s="95" t="str">
        <f>'PLAN GERAL'!A8</f>
        <v>1.1</v>
      </c>
      <c r="B11" s="96" t="str">
        <f>'PLAN GERAL'!B8</f>
        <v xml:space="preserve"> TCU. </v>
      </c>
      <c r="C11" s="97" t="str">
        <f>'PLAN GERAL'!C8</f>
        <v>PRÓPRIO</v>
      </c>
      <c r="D11" s="98" t="str">
        <f>'PLAN GERAL'!D8</f>
        <v>MOBILIZAÇÃO/DESMOBILIZAÇÃO (1% DO SUBTOTAL SEM BDI)</v>
      </c>
      <c r="E11" s="99" t="str">
        <f>'PLAN GERAL'!E8</f>
        <v>UND</v>
      </c>
      <c r="F11" s="100">
        <f>'PLAN GERAL'!F8</f>
        <v>0.01</v>
      </c>
      <c r="G11" s="101">
        <f>'PLAN GERAL'!G8</f>
        <v>409989.24</v>
      </c>
      <c r="H11" s="102">
        <f>ROUND(F11*G11,2)</f>
        <v>4099.8900000000003</v>
      </c>
      <c r="I11" s="100"/>
      <c r="J11" s="103"/>
      <c r="K11" s="104">
        <f>J11+I11</f>
        <v>0</v>
      </c>
      <c r="L11" s="105">
        <f t="shared" ref="L11" si="0">F11-K11</f>
        <v>0.01</v>
      </c>
      <c r="M11" s="106">
        <f>ROUND(I11*G11,2)</f>
        <v>0</v>
      </c>
      <c r="N11" s="107">
        <f>G11*J11</f>
        <v>0</v>
      </c>
      <c r="O11" s="107">
        <f>M11+N11</f>
        <v>0</v>
      </c>
      <c r="P11" s="108">
        <f>G11*L11</f>
        <v>4099.8923999999997</v>
      </c>
    </row>
    <row r="12" spans="1:17" s="143" customFormat="1">
      <c r="A12" s="86">
        <f>'PLAN GERAL'!A9</f>
        <v>2</v>
      </c>
      <c r="B12" s="87"/>
      <c r="C12" s="87"/>
      <c r="D12" s="88" t="str">
        <f>'PLAN GERAL'!D9</f>
        <v>ADMINISTRAÇÃO DA OBRA</v>
      </c>
      <c r="E12" s="87"/>
      <c r="F12" s="87"/>
      <c r="G12" s="87"/>
      <c r="H12" s="89" t="e">
        <f>(SUM(H13:H17))</f>
        <v>#REF!</v>
      </c>
      <c r="I12" s="90"/>
      <c r="J12" s="91"/>
      <c r="K12" s="91"/>
      <c r="L12" s="92"/>
      <c r="M12" s="93" t="e">
        <f>SUM(M13:M17)</f>
        <v>#REF!</v>
      </c>
      <c r="N12" s="94" t="e">
        <f>SUM(N13:N17)</f>
        <v>#REF!</v>
      </c>
      <c r="O12" s="154" t="e">
        <f>SUM(O13:O17)</f>
        <v>#REF!</v>
      </c>
      <c r="P12" s="155" t="e">
        <f>SUM(P13:P17)</f>
        <v>#REF!</v>
      </c>
    </row>
    <row r="13" spans="1:17" s="143" customFormat="1" ht="30">
      <c r="A13" s="95" t="str">
        <f>'PLAN GERAL'!A10</f>
        <v>2.1</v>
      </c>
      <c r="B13" s="109">
        <f>'PLAN GERAL'!B10</f>
        <v>90777</v>
      </c>
      <c r="C13" s="110" t="str">
        <f>'PLAN GERAL'!C10</f>
        <v>SINAPI</v>
      </c>
      <c r="D13" s="111" t="str">
        <f>'PLAN GERAL'!D10</f>
        <v>ENGENHEIRO CIVIL DE OBRA JUNIOR COM ENCARGOS COMPLEMENTARES</v>
      </c>
      <c r="E13" s="99" t="str">
        <f>'PLAN GERAL'!E10</f>
        <v>H</v>
      </c>
      <c r="F13" s="100">
        <f>'PLAN GERAL'!F10</f>
        <v>80</v>
      </c>
      <c r="G13" s="101">
        <f>'PLAN GERAL'!G10</f>
        <v>111.71</v>
      </c>
      <c r="H13" s="102">
        <f>ROUND(F13*G13,2)</f>
        <v>8936.7999999999993</v>
      </c>
      <c r="I13" s="100"/>
      <c r="J13" s="103"/>
      <c r="K13" s="104">
        <f>J13+I13</f>
        <v>0</v>
      </c>
      <c r="L13" s="105">
        <f t="shared" ref="L13" si="1">F13-K13</f>
        <v>80</v>
      </c>
      <c r="M13" s="106">
        <f>ROUND(I13*G13,2)</f>
        <v>0</v>
      </c>
      <c r="N13" s="107">
        <f>G13*J13</f>
        <v>0</v>
      </c>
      <c r="O13" s="107">
        <f>M13+N13</f>
        <v>0</v>
      </c>
      <c r="P13" s="108">
        <f>G13*L13</f>
        <v>8936.7999999999993</v>
      </c>
      <c r="Q13" s="267" t="e">
        <f>M12/M202</f>
        <v>#REF!</v>
      </c>
    </row>
    <row r="14" spans="1:17" s="143" customFormat="1">
      <c r="A14" s="95" t="str">
        <f>'PLAN GERAL'!A11</f>
        <v>2.2</v>
      </c>
      <c r="B14" s="109">
        <f>'PLAN GERAL'!B11</f>
        <v>90780</v>
      </c>
      <c r="C14" s="110" t="str">
        <f>'PLAN GERAL'!C11</f>
        <v>SINAPI</v>
      </c>
      <c r="D14" s="111" t="str">
        <f>'PLAN GERAL'!D11</f>
        <v>MESTRE DE OBRAS COM ENCARGOS COMPLEMENTARES</v>
      </c>
      <c r="E14" s="99" t="str">
        <f>'PLAN GERAL'!E11</f>
        <v>H</v>
      </c>
      <c r="F14" s="100">
        <f>'PLAN GERAL'!F11</f>
        <v>220</v>
      </c>
      <c r="G14" s="101">
        <f>'PLAN GERAL'!G11</f>
        <v>32.74</v>
      </c>
      <c r="H14" s="102">
        <f t="shared" ref="H14:H17" si="2">ROUND(F14*G14,2)</f>
        <v>7202.8</v>
      </c>
      <c r="I14" s="100"/>
      <c r="J14" s="103"/>
      <c r="K14" s="104">
        <f t="shared" ref="K14:K17" si="3">J14+I14</f>
        <v>0</v>
      </c>
      <c r="L14" s="105">
        <f t="shared" ref="L14:L17" si="4">F14-K14</f>
        <v>220</v>
      </c>
      <c r="M14" s="106">
        <f t="shared" ref="M14:M17" si="5">ROUND(I14*G14,2)</f>
        <v>0</v>
      </c>
      <c r="N14" s="107">
        <f t="shared" ref="N14:N17" si="6">G14*J14</f>
        <v>0</v>
      </c>
      <c r="O14" s="107">
        <f t="shared" ref="O14:O17" si="7">M14+N14</f>
        <v>0</v>
      </c>
      <c r="P14" s="108">
        <f>G14*L14</f>
        <v>7202.8</v>
      </c>
    </row>
    <row r="15" spans="1:17" s="143" customFormat="1">
      <c r="A15" s="95" t="e">
        <f>'PLAN GERAL'!#REF!</f>
        <v>#REF!</v>
      </c>
      <c r="B15" s="109" t="e">
        <f>'PLAN GERAL'!#REF!</f>
        <v>#REF!</v>
      </c>
      <c r="C15" s="110" t="e">
        <f>'PLAN GERAL'!#REF!</f>
        <v>#REF!</v>
      </c>
      <c r="D15" s="111" t="e">
        <f>'PLAN GERAL'!#REF!</f>
        <v>#REF!</v>
      </c>
      <c r="E15" s="99" t="e">
        <f>'PLAN GERAL'!#REF!</f>
        <v>#REF!</v>
      </c>
      <c r="F15" s="100" t="e">
        <f>'PLAN GERAL'!#REF!</f>
        <v>#REF!</v>
      </c>
      <c r="G15" s="101" t="e">
        <f>'PLAN GERAL'!#REF!</f>
        <v>#REF!</v>
      </c>
      <c r="H15" s="102" t="e">
        <f t="shared" si="2"/>
        <v>#REF!</v>
      </c>
      <c r="I15" s="100"/>
      <c r="J15" s="103"/>
      <c r="K15" s="104">
        <f t="shared" si="3"/>
        <v>0</v>
      </c>
      <c r="L15" s="105" t="e">
        <f t="shared" si="4"/>
        <v>#REF!</v>
      </c>
      <c r="M15" s="106" t="e">
        <f t="shared" si="5"/>
        <v>#REF!</v>
      </c>
      <c r="N15" s="107" t="e">
        <f t="shared" si="6"/>
        <v>#REF!</v>
      </c>
      <c r="O15" s="107" t="e">
        <f t="shared" si="7"/>
        <v>#REF!</v>
      </c>
      <c r="P15" s="108" t="e">
        <f t="shared" ref="P15:P34" si="8">G15*L15</f>
        <v>#REF!</v>
      </c>
    </row>
    <row r="16" spans="1:17" s="143" customFormat="1">
      <c r="A16" s="95" t="e">
        <f>'PLAN GERAL'!#REF!</f>
        <v>#REF!</v>
      </c>
      <c r="B16" s="109" t="e">
        <f>'PLAN GERAL'!#REF!</f>
        <v>#REF!</v>
      </c>
      <c r="C16" s="110" t="e">
        <f>'PLAN GERAL'!#REF!</f>
        <v>#REF!</v>
      </c>
      <c r="D16" s="111" t="e">
        <f>'PLAN GERAL'!#REF!</f>
        <v>#REF!</v>
      </c>
      <c r="E16" s="99" t="e">
        <f>'PLAN GERAL'!#REF!</f>
        <v>#REF!</v>
      </c>
      <c r="F16" s="100" t="e">
        <f>'PLAN GERAL'!#REF!</f>
        <v>#REF!</v>
      </c>
      <c r="G16" s="101" t="e">
        <f>'PLAN GERAL'!#REF!</f>
        <v>#REF!</v>
      </c>
      <c r="H16" s="102" t="e">
        <f t="shared" si="2"/>
        <v>#REF!</v>
      </c>
      <c r="I16" s="100"/>
      <c r="J16" s="103"/>
      <c r="K16" s="104">
        <f t="shared" si="3"/>
        <v>0</v>
      </c>
      <c r="L16" s="105" t="e">
        <f t="shared" si="4"/>
        <v>#REF!</v>
      </c>
      <c r="M16" s="106" t="e">
        <f t="shared" si="5"/>
        <v>#REF!</v>
      </c>
      <c r="N16" s="107" t="e">
        <f t="shared" si="6"/>
        <v>#REF!</v>
      </c>
      <c r="O16" s="107" t="e">
        <f t="shared" si="7"/>
        <v>#REF!</v>
      </c>
      <c r="P16" s="108" t="e">
        <f t="shared" si="8"/>
        <v>#REF!</v>
      </c>
    </row>
    <row r="17" spans="1:16" s="143" customFormat="1">
      <c r="A17" s="95" t="e">
        <f>'PLAN GERAL'!#REF!</f>
        <v>#REF!</v>
      </c>
      <c r="B17" s="109" t="e">
        <f>'PLAN GERAL'!#REF!</f>
        <v>#REF!</v>
      </c>
      <c r="C17" s="110" t="e">
        <f>'PLAN GERAL'!#REF!</f>
        <v>#REF!</v>
      </c>
      <c r="D17" s="111" t="e">
        <f>'PLAN GERAL'!#REF!</f>
        <v>#REF!</v>
      </c>
      <c r="E17" s="99" t="e">
        <f>'PLAN GERAL'!#REF!</f>
        <v>#REF!</v>
      </c>
      <c r="F17" s="100" t="e">
        <f>'PLAN GERAL'!#REF!</f>
        <v>#REF!</v>
      </c>
      <c r="G17" s="101" t="e">
        <f>'PLAN GERAL'!#REF!</f>
        <v>#REF!</v>
      </c>
      <c r="H17" s="102" t="e">
        <f t="shared" si="2"/>
        <v>#REF!</v>
      </c>
      <c r="I17" s="100"/>
      <c r="J17" s="103"/>
      <c r="K17" s="104">
        <f t="shared" si="3"/>
        <v>0</v>
      </c>
      <c r="L17" s="105" t="e">
        <f t="shared" si="4"/>
        <v>#REF!</v>
      </c>
      <c r="M17" s="106" t="e">
        <f t="shared" si="5"/>
        <v>#REF!</v>
      </c>
      <c r="N17" s="107" t="e">
        <f t="shared" si="6"/>
        <v>#REF!</v>
      </c>
      <c r="O17" s="107" t="e">
        <f t="shared" si="7"/>
        <v>#REF!</v>
      </c>
      <c r="P17" s="108" t="e">
        <f t="shared" si="8"/>
        <v>#REF!</v>
      </c>
    </row>
    <row r="18" spans="1:16" s="143" customFormat="1">
      <c r="A18" s="86">
        <f>'PLAN GERAL'!A16</f>
        <v>4</v>
      </c>
      <c r="B18" s="87"/>
      <c r="C18" s="87"/>
      <c r="D18" s="88" t="str">
        <f>'PLAN GERAL'!D16</f>
        <v>TREVO ÁLVARO CALHEIROS X ÁLVARO OTACILIO</v>
      </c>
      <c r="E18" s="87"/>
      <c r="F18" s="87"/>
      <c r="G18" s="87"/>
      <c r="H18" s="89" t="e">
        <f>(SUM(H19:H46))</f>
        <v>#REF!</v>
      </c>
      <c r="I18" s="90"/>
      <c r="J18" s="91"/>
      <c r="K18" s="91"/>
      <c r="L18" s="92"/>
      <c r="M18" s="156" t="e">
        <f>SUM(M19:M43)</f>
        <v>#REF!</v>
      </c>
      <c r="N18" s="154" t="e">
        <f>SUM(N19:N43)</f>
        <v>#REF!</v>
      </c>
      <c r="O18" s="94" t="e">
        <f>SUM(O19:O43)</f>
        <v>#REF!</v>
      </c>
      <c r="P18" s="155" t="e">
        <f>SUM(P19:P43)</f>
        <v>#REF!</v>
      </c>
    </row>
    <row r="19" spans="1:16" s="143" customFormat="1">
      <c r="A19" s="263" t="str">
        <f>'PLAN GERAL'!A17</f>
        <v>4.1</v>
      </c>
      <c r="B19" s="109">
        <f>'PLAN GERAL'!B17</f>
        <v>0</v>
      </c>
      <c r="C19" s="110">
        <f>'PLAN GERAL'!C17</f>
        <v>0</v>
      </c>
      <c r="D19" s="111" t="str">
        <f>'PLAN GERAL'!D17</f>
        <v>SERVIÇOS PRELIMINARES</v>
      </c>
      <c r="E19" s="99">
        <f>'PLAN GERAL'!E17</f>
        <v>0</v>
      </c>
      <c r="F19" s="100">
        <f>'PLAN GERAL'!F17</f>
        <v>0</v>
      </c>
      <c r="G19" s="101">
        <f>'PLAN GERAL'!G17</f>
        <v>0</v>
      </c>
      <c r="H19" s="102">
        <f t="shared" ref="H19:H41" si="9">ROUND(F19*G19,2)</f>
        <v>0</v>
      </c>
      <c r="I19" s="100">
        <f>'MC.BM 01'!E45</f>
        <v>3006.2</v>
      </c>
      <c r="J19" s="103"/>
      <c r="K19" s="104">
        <f t="shared" ref="K19:K41" si="10">J19+I19</f>
        <v>3006.2</v>
      </c>
      <c r="L19" s="105">
        <f t="shared" ref="L19:L41" si="11">F19-K19</f>
        <v>-3006.2</v>
      </c>
      <c r="M19" s="106">
        <f t="shared" ref="M19:M41" si="12">ROUND(I19*G19,2)</f>
        <v>0</v>
      </c>
      <c r="N19" s="107">
        <f t="shared" ref="N19:N41" si="13">G19*J19</f>
        <v>0</v>
      </c>
      <c r="O19" s="107">
        <f t="shared" ref="O19:O41" si="14">M19+N19</f>
        <v>0</v>
      </c>
      <c r="P19" s="108">
        <f t="shared" si="8"/>
        <v>0</v>
      </c>
    </row>
    <row r="20" spans="1:16" s="143" customFormat="1">
      <c r="A20" s="263" t="e">
        <f>'PLAN GERAL'!#REF!</f>
        <v>#REF!</v>
      </c>
      <c r="B20" s="109" t="e">
        <f>'PLAN GERAL'!#REF!</f>
        <v>#REF!</v>
      </c>
      <c r="C20" s="110" t="e">
        <f>'PLAN GERAL'!#REF!</f>
        <v>#REF!</v>
      </c>
      <c r="D20" s="111" t="e">
        <f>'PLAN GERAL'!#REF!</f>
        <v>#REF!</v>
      </c>
      <c r="E20" s="99" t="e">
        <f>'PLAN GERAL'!#REF!</f>
        <v>#REF!</v>
      </c>
      <c r="F20" s="100" t="e">
        <f>'PLAN GERAL'!#REF!</f>
        <v>#REF!</v>
      </c>
      <c r="G20" s="101" t="e">
        <f>'PLAN GERAL'!#REF!</f>
        <v>#REF!</v>
      </c>
      <c r="H20" s="102" t="e">
        <f t="shared" si="9"/>
        <v>#REF!</v>
      </c>
      <c r="I20" s="100">
        <f>'MC.BM 01'!E56</f>
        <v>18</v>
      </c>
      <c r="J20" s="103"/>
      <c r="K20" s="104">
        <f t="shared" si="10"/>
        <v>18</v>
      </c>
      <c r="L20" s="105" t="e">
        <f t="shared" si="11"/>
        <v>#REF!</v>
      </c>
      <c r="M20" s="106" t="e">
        <f t="shared" si="12"/>
        <v>#REF!</v>
      </c>
      <c r="N20" s="107" t="e">
        <f t="shared" si="13"/>
        <v>#REF!</v>
      </c>
      <c r="O20" s="107" t="e">
        <f t="shared" si="14"/>
        <v>#REF!</v>
      </c>
      <c r="P20" s="108" t="e">
        <f t="shared" si="8"/>
        <v>#REF!</v>
      </c>
    </row>
    <row r="21" spans="1:16" s="143" customFormat="1">
      <c r="A21" s="263" t="e">
        <f>'PLAN GERAL'!#REF!</f>
        <v>#REF!</v>
      </c>
      <c r="B21" s="109" t="e">
        <f>'PLAN GERAL'!#REF!</f>
        <v>#REF!</v>
      </c>
      <c r="C21" s="110" t="e">
        <f>'PLAN GERAL'!#REF!</f>
        <v>#REF!</v>
      </c>
      <c r="D21" s="111" t="e">
        <f>'PLAN GERAL'!#REF!</f>
        <v>#REF!</v>
      </c>
      <c r="E21" s="99" t="e">
        <f>'PLAN GERAL'!#REF!</f>
        <v>#REF!</v>
      </c>
      <c r="F21" s="100" t="e">
        <f>'PLAN GERAL'!#REF!</f>
        <v>#REF!</v>
      </c>
      <c r="G21" s="101" t="e">
        <f>'PLAN GERAL'!#REF!</f>
        <v>#REF!</v>
      </c>
      <c r="H21" s="102" t="e">
        <f t="shared" si="9"/>
        <v>#REF!</v>
      </c>
      <c r="I21" s="100">
        <f>'MC.BM 01'!E67</f>
        <v>59</v>
      </c>
      <c r="J21" s="103"/>
      <c r="K21" s="104">
        <f t="shared" si="10"/>
        <v>59</v>
      </c>
      <c r="L21" s="105" t="e">
        <f t="shared" si="11"/>
        <v>#REF!</v>
      </c>
      <c r="M21" s="106" t="e">
        <f t="shared" si="12"/>
        <v>#REF!</v>
      </c>
      <c r="N21" s="107" t="e">
        <f t="shared" si="13"/>
        <v>#REF!</v>
      </c>
      <c r="O21" s="107" t="e">
        <f t="shared" si="14"/>
        <v>#REF!</v>
      </c>
      <c r="P21" s="108" t="e">
        <f t="shared" si="8"/>
        <v>#REF!</v>
      </c>
    </row>
    <row r="22" spans="1:16" s="143" customFormat="1">
      <c r="A22" s="263" t="e">
        <f>'PLAN GERAL'!#REF!</f>
        <v>#REF!</v>
      </c>
      <c r="B22" s="109" t="e">
        <f>'PLAN GERAL'!#REF!</f>
        <v>#REF!</v>
      </c>
      <c r="C22" s="110" t="e">
        <f>'PLAN GERAL'!#REF!</f>
        <v>#REF!</v>
      </c>
      <c r="D22" s="111" t="e">
        <f>'PLAN GERAL'!#REF!</f>
        <v>#REF!</v>
      </c>
      <c r="E22" s="99" t="e">
        <f>'PLAN GERAL'!#REF!</f>
        <v>#REF!</v>
      </c>
      <c r="F22" s="100" t="e">
        <f>'PLAN GERAL'!#REF!</f>
        <v>#REF!</v>
      </c>
      <c r="G22" s="101" t="e">
        <f>'PLAN GERAL'!#REF!</f>
        <v>#REF!</v>
      </c>
      <c r="H22" s="102" t="e">
        <f t="shared" si="9"/>
        <v>#REF!</v>
      </c>
      <c r="I22" s="100">
        <f>'MC.BM 01'!G78</f>
        <v>2126.67</v>
      </c>
      <c r="J22" s="103"/>
      <c r="K22" s="104">
        <f t="shared" si="10"/>
        <v>2126.67</v>
      </c>
      <c r="L22" s="105" t="e">
        <f t="shared" si="11"/>
        <v>#REF!</v>
      </c>
      <c r="M22" s="106" t="e">
        <f t="shared" si="12"/>
        <v>#REF!</v>
      </c>
      <c r="N22" s="107" t="e">
        <f t="shared" si="13"/>
        <v>#REF!</v>
      </c>
      <c r="O22" s="107" t="e">
        <f t="shared" si="14"/>
        <v>#REF!</v>
      </c>
      <c r="P22" s="108" t="e">
        <f t="shared" si="8"/>
        <v>#REF!</v>
      </c>
    </row>
    <row r="23" spans="1:16" s="143" customFormat="1">
      <c r="A23" s="263" t="e">
        <f>'PLAN GERAL'!#REF!</f>
        <v>#REF!</v>
      </c>
      <c r="B23" s="109" t="e">
        <f>'PLAN GERAL'!#REF!</f>
        <v>#REF!</v>
      </c>
      <c r="C23" s="110" t="e">
        <f>'PLAN GERAL'!#REF!</f>
        <v>#REF!</v>
      </c>
      <c r="D23" s="111" t="e">
        <f>'PLAN GERAL'!#REF!</f>
        <v>#REF!</v>
      </c>
      <c r="E23" s="99" t="e">
        <f>'PLAN GERAL'!#REF!</f>
        <v>#REF!</v>
      </c>
      <c r="F23" s="100" t="e">
        <f>'PLAN GERAL'!#REF!</f>
        <v>#REF!</v>
      </c>
      <c r="G23" s="101" t="e">
        <f>'PLAN GERAL'!#REF!</f>
        <v>#REF!</v>
      </c>
      <c r="H23" s="102" t="e">
        <f t="shared" si="9"/>
        <v>#REF!</v>
      </c>
      <c r="I23" s="100">
        <f>'MC.BM 01'!G89</f>
        <v>1187.25</v>
      </c>
      <c r="J23" s="103"/>
      <c r="K23" s="104">
        <f t="shared" si="10"/>
        <v>1187.25</v>
      </c>
      <c r="L23" s="105" t="e">
        <f t="shared" si="11"/>
        <v>#REF!</v>
      </c>
      <c r="M23" s="106" t="e">
        <f t="shared" si="12"/>
        <v>#REF!</v>
      </c>
      <c r="N23" s="107" t="e">
        <f t="shared" si="13"/>
        <v>#REF!</v>
      </c>
      <c r="O23" s="107" t="e">
        <f t="shared" si="14"/>
        <v>#REF!</v>
      </c>
      <c r="P23" s="108" t="e">
        <f t="shared" si="8"/>
        <v>#REF!</v>
      </c>
    </row>
    <row r="24" spans="1:16" s="143" customFormat="1">
      <c r="A24" s="263" t="e">
        <f>'PLAN GERAL'!#REF!</f>
        <v>#REF!</v>
      </c>
      <c r="B24" s="109" t="e">
        <f>'PLAN GERAL'!#REF!</f>
        <v>#REF!</v>
      </c>
      <c r="C24" s="110" t="e">
        <f>'PLAN GERAL'!#REF!</f>
        <v>#REF!</v>
      </c>
      <c r="D24" s="111" t="e">
        <f>'PLAN GERAL'!#REF!</f>
        <v>#REF!</v>
      </c>
      <c r="E24" s="99" t="e">
        <f>'PLAN GERAL'!#REF!</f>
        <v>#REF!</v>
      </c>
      <c r="F24" s="100" t="e">
        <f>'PLAN GERAL'!#REF!</f>
        <v>#REF!</v>
      </c>
      <c r="G24" s="101" t="e">
        <f>'PLAN GERAL'!#REF!</f>
        <v>#REF!</v>
      </c>
      <c r="H24" s="102" t="e">
        <f t="shared" si="9"/>
        <v>#REF!</v>
      </c>
      <c r="I24" s="100"/>
      <c r="J24" s="103"/>
      <c r="K24" s="104">
        <f t="shared" si="10"/>
        <v>0</v>
      </c>
      <c r="L24" s="105" t="e">
        <f t="shared" si="11"/>
        <v>#REF!</v>
      </c>
      <c r="M24" s="106" t="e">
        <f t="shared" si="12"/>
        <v>#REF!</v>
      </c>
      <c r="N24" s="107" t="e">
        <f t="shared" si="13"/>
        <v>#REF!</v>
      </c>
      <c r="O24" s="107" t="e">
        <f t="shared" si="14"/>
        <v>#REF!</v>
      </c>
      <c r="P24" s="108" t="e">
        <f t="shared" si="8"/>
        <v>#REF!</v>
      </c>
    </row>
    <row r="25" spans="1:16" s="143" customFormat="1">
      <c r="A25" s="263" t="e">
        <f>'PLAN GERAL'!#REF!</f>
        <v>#REF!</v>
      </c>
      <c r="B25" s="109" t="e">
        <f>'PLAN GERAL'!#REF!</f>
        <v>#REF!</v>
      </c>
      <c r="C25" s="110" t="e">
        <f>'PLAN GERAL'!#REF!</f>
        <v>#REF!</v>
      </c>
      <c r="D25" s="111" t="e">
        <f>'PLAN GERAL'!#REF!</f>
        <v>#REF!</v>
      </c>
      <c r="E25" s="99" t="e">
        <f>'PLAN GERAL'!#REF!</f>
        <v>#REF!</v>
      </c>
      <c r="F25" s="100" t="e">
        <f>'PLAN GERAL'!#REF!</f>
        <v>#REF!</v>
      </c>
      <c r="G25" s="101" t="e">
        <f>'PLAN GERAL'!#REF!</f>
        <v>#REF!</v>
      </c>
      <c r="H25" s="102" t="e">
        <f t="shared" si="9"/>
        <v>#REF!</v>
      </c>
      <c r="I25" s="100"/>
      <c r="J25" s="103"/>
      <c r="K25" s="104">
        <f t="shared" si="10"/>
        <v>0</v>
      </c>
      <c r="L25" s="105" t="e">
        <f t="shared" si="11"/>
        <v>#REF!</v>
      </c>
      <c r="M25" s="106" t="e">
        <f t="shared" si="12"/>
        <v>#REF!</v>
      </c>
      <c r="N25" s="107" t="e">
        <f t="shared" si="13"/>
        <v>#REF!</v>
      </c>
      <c r="O25" s="107" t="e">
        <f t="shared" si="14"/>
        <v>#REF!</v>
      </c>
      <c r="P25" s="108" t="e">
        <f t="shared" si="8"/>
        <v>#REF!</v>
      </c>
    </row>
    <row r="26" spans="1:16" s="143" customFormat="1">
      <c r="A26" s="263" t="e">
        <f>'PLAN GERAL'!#REF!</f>
        <v>#REF!</v>
      </c>
      <c r="B26" s="109" t="e">
        <f>'PLAN GERAL'!#REF!</f>
        <v>#REF!</v>
      </c>
      <c r="C26" s="110" t="e">
        <f>'PLAN GERAL'!#REF!</f>
        <v>#REF!</v>
      </c>
      <c r="D26" s="111" t="e">
        <f>'PLAN GERAL'!#REF!</f>
        <v>#REF!</v>
      </c>
      <c r="E26" s="99" t="e">
        <f>'PLAN GERAL'!#REF!</f>
        <v>#REF!</v>
      </c>
      <c r="F26" s="100" t="e">
        <f>'PLAN GERAL'!#REF!</f>
        <v>#REF!</v>
      </c>
      <c r="G26" s="101" t="e">
        <f>'PLAN GERAL'!#REF!</f>
        <v>#REF!</v>
      </c>
      <c r="H26" s="102" t="e">
        <f t="shared" si="9"/>
        <v>#REF!</v>
      </c>
      <c r="I26" s="100"/>
      <c r="J26" s="103"/>
      <c r="K26" s="104">
        <f t="shared" si="10"/>
        <v>0</v>
      </c>
      <c r="L26" s="105" t="e">
        <f t="shared" si="11"/>
        <v>#REF!</v>
      </c>
      <c r="M26" s="106" t="e">
        <f t="shared" si="12"/>
        <v>#REF!</v>
      </c>
      <c r="N26" s="107" t="e">
        <f t="shared" si="13"/>
        <v>#REF!</v>
      </c>
      <c r="O26" s="107" t="e">
        <f t="shared" si="14"/>
        <v>#REF!</v>
      </c>
      <c r="P26" s="108" t="e">
        <f t="shared" si="8"/>
        <v>#REF!</v>
      </c>
    </row>
    <row r="27" spans="1:16" s="143" customFormat="1">
      <c r="A27" s="263" t="e">
        <f>'PLAN GERAL'!#REF!</f>
        <v>#REF!</v>
      </c>
      <c r="B27" s="109" t="e">
        <f>'PLAN GERAL'!#REF!</f>
        <v>#REF!</v>
      </c>
      <c r="C27" s="110" t="e">
        <f>'PLAN GERAL'!#REF!</f>
        <v>#REF!</v>
      </c>
      <c r="D27" s="111" t="e">
        <f>'PLAN GERAL'!#REF!</f>
        <v>#REF!</v>
      </c>
      <c r="E27" s="99" t="e">
        <f>'PLAN GERAL'!#REF!</f>
        <v>#REF!</v>
      </c>
      <c r="F27" s="100" t="e">
        <f>'PLAN GERAL'!#REF!</f>
        <v>#REF!</v>
      </c>
      <c r="G27" s="101" t="e">
        <f>'PLAN GERAL'!#REF!</f>
        <v>#REF!</v>
      </c>
      <c r="H27" s="102" t="e">
        <f t="shared" si="9"/>
        <v>#REF!</v>
      </c>
      <c r="I27" s="100"/>
      <c r="J27" s="103"/>
      <c r="K27" s="104">
        <f t="shared" si="10"/>
        <v>0</v>
      </c>
      <c r="L27" s="105" t="e">
        <f t="shared" si="11"/>
        <v>#REF!</v>
      </c>
      <c r="M27" s="106" t="e">
        <f t="shared" si="12"/>
        <v>#REF!</v>
      </c>
      <c r="N27" s="107" t="e">
        <f t="shared" si="13"/>
        <v>#REF!</v>
      </c>
      <c r="O27" s="107" t="e">
        <f t="shared" si="14"/>
        <v>#REF!</v>
      </c>
      <c r="P27" s="108" t="e">
        <f t="shared" si="8"/>
        <v>#REF!</v>
      </c>
    </row>
    <row r="28" spans="1:16" s="143" customFormat="1">
      <c r="A28" s="263" t="e">
        <f>'PLAN GERAL'!#REF!</f>
        <v>#REF!</v>
      </c>
      <c r="B28" s="109" t="e">
        <f>'PLAN GERAL'!#REF!</f>
        <v>#REF!</v>
      </c>
      <c r="C28" s="110" t="e">
        <f>'PLAN GERAL'!#REF!</f>
        <v>#REF!</v>
      </c>
      <c r="D28" s="111" t="e">
        <f>'PLAN GERAL'!#REF!</f>
        <v>#REF!</v>
      </c>
      <c r="E28" s="99" t="e">
        <f>'PLAN GERAL'!#REF!</f>
        <v>#REF!</v>
      </c>
      <c r="F28" s="100" t="e">
        <f>'PLAN GERAL'!#REF!</f>
        <v>#REF!</v>
      </c>
      <c r="G28" s="101" t="e">
        <f>'PLAN GERAL'!#REF!</f>
        <v>#REF!</v>
      </c>
      <c r="H28" s="102" t="e">
        <f t="shared" si="9"/>
        <v>#REF!</v>
      </c>
      <c r="I28" s="100">
        <f>'MC.BM 01'!F170</f>
        <v>40.04</v>
      </c>
      <c r="J28" s="103"/>
      <c r="K28" s="104">
        <f t="shared" si="10"/>
        <v>40.04</v>
      </c>
      <c r="L28" s="105" t="e">
        <f t="shared" si="11"/>
        <v>#REF!</v>
      </c>
      <c r="M28" s="106" t="e">
        <f t="shared" si="12"/>
        <v>#REF!</v>
      </c>
      <c r="N28" s="107" t="e">
        <f t="shared" si="13"/>
        <v>#REF!</v>
      </c>
      <c r="O28" s="107" t="e">
        <f t="shared" si="14"/>
        <v>#REF!</v>
      </c>
      <c r="P28" s="108" t="e">
        <f t="shared" si="8"/>
        <v>#REF!</v>
      </c>
    </row>
    <row r="29" spans="1:16" s="143" customFormat="1">
      <c r="A29" s="263" t="e">
        <f>'PLAN GERAL'!#REF!</f>
        <v>#REF!</v>
      </c>
      <c r="B29" s="109" t="e">
        <f>'PLAN GERAL'!#REF!</f>
        <v>#REF!</v>
      </c>
      <c r="C29" s="110" t="e">
        <f>'PLAN GERAL'!#REF!</f>
        <v>#REF!</v>
      </c>
      <c r="D29" s="111" t="e">
        <f>'PLAN GERAL'!#REF!</f>
        <v>#REF!</v>
      </c>
      <c r="E29" s="99" t="e">
        <f>'PLAN GERAL'!#REF!</f>
        <v>#REF!</v>
      </c>
      <c r="F29" s="100" t="e">
        <f>'PLAN GERAL'!#REF!</f>
        <v>#REF!</v>
      </c>
      <c r="G29" s="101" t="e">
        <f>'PLAN GERAL'!#REF!</f>
        <v>#REF!</v>
      </c>
      <c r="H29" s="102" t="e">
        <f t="shared" si="9"/>
        <v>#REF!</v>
      </c>
      <c r="I29" s="100">
        <f>'MC.BM 01'!F181</f>
        <v>61.35</v>
      </c>
      <c r="J29" s="103"/>
      <c r="K29" s="104">
        <f t="shared" si="10"/>
        <v>61.35</v>
      </c>
      <c r="L29" s="105" t="e">
        <f t="shared" si="11"/>
        <v>#REF!</v>
      </c>
      <c r="M29" s="106" t="e">
        <f t="shared" si="12"/>
        <v>#REF!</v>
      </c>
      <c r="N29" s="107" t="e">
        <f t="shared" si="13"/>
        <v>#REF!</v>
      </c>
      <c r="O29" s="107" t="e">
        <f t="shared" si="14"/>
        <v>#REF!</v>
      </c>
      <c r="P29" s="108" t="e">
        <f t="shared" si="8"/>
        <v>#REF!</v>
      </c>
    </row>
    <row r="30" spans="1:16" s="143" customFormat="1">
      <c r="A30" s="263" t="e">
        <f>'PLAN GERAL'!#REF!</f>
        <v>#REF!</v>
      </c>
      <c r="B30" s="109" t="e">
        <f>'PLAN GERAL'!#REF!</f>
        <v>#REF!</v>
      </c>
      <c r="C30" s="110" t="e">
        <f>'PLAN GERAL'!#REF!</f>
        <v>#REF!</v>
      </c>
      <c r="D30" s="111" t="e">
        <f>'PLAN GERAL'!#REF!</f>
        <v>#REF!</v>
      </c>
      <c r="E30" s="99" t="e">
        <f>'PLAN GERAL'!#REF!</f>
        <v>#REF!</v>
      </c>
      <c r="F30" s="100" t="e">
        <f>'PLAN GERAL'!#REF!</f>
        <v>#REF!</v>
      </c>
      <c r="G30" s="101" t="e">
        <f>'PLAN GERAL'!#REF!</f>
        <v>#REF!</v>
      </c>
      <c r="H30" s="102" t="e">
        <f t="shared" si="9"/>
        <v>#REF!</v>
      </c>
      <c r="I30" s="100">
        <f>'MC.BM 01'!F192</f>
        <v>15</v>
      </c>
      <c r="J30" s="103"/>
      <c r="K30" s="104">
        <f t="shared" si="10"/>
        <v>15</v>
      </c>
      <c r="L30" s="105" t="e">
        <f t="shared" si="11"/>
        <v>#REF!</v>
      </c>
      <c r="M30" s="106" t="e">
        <f t="shared" si="12"/>
        <v>#REF!</v>
      </c>
      <c r="N30" s="107" t="e">
        <f t="shared" si="13"/>
        <v>#REF!</v>
      </c>
      <c r="O30" s="107" t="e">
        <f t="shared" si="14"/>
        <v>#REF!</v>
      </c>
      <c r="P30" s="108" t="e">
        <f t="shared" si="8"/>
        <v>#REF!</v>
      </c>
    </row>
    <row r="31" spans="1:16" s="143" customFormat="1">
      <c r="A31" s="263" t="e">
        <f>'PLAN GERAL'!#REF!</f>
        <v>#REF!</v>
      </c>
      <c r="B31" s="109" t="e">
        <f>'PLAN GERAL'!#REF!</f>
        <v>#REF!</v>
      </c>
      <c r="C31" s="110" t="e">
        <f>'PLAN GERAL'!#REF!</f>
        <v>#REF!</v>
      </c>
      <c r="D31" s="111" t="e">
        <f>'PLAN GERAL'!#REF!</f>
        <v>#REF!</v>
      </c>
      <c r="E31" s="99" t="e">
        <f>'PLAN GERAL'!#REF!</f>
        <v>#REF!</v>
      </c>
      <c r="F31" s="100" t="e">
        <f>'PLAN GERAL'!#REF!</f>
        <v>#REF!</v>
      </c>
      <c r="G31" s="101" t="e">
        <f>'PLAN GERAL'!#REF!</f>
        <v>#REF!</v>
      </c>
      <c r="H31" s="102" t="e">
        <f t="shared" si="9"/>
        <v>#REF!</v>
      </c>
      <c r="I31" s="100"/>
      <c r="J31" s="103"/>
      <c r="K31" s="104">
        <f t="shared" si="10"/>
        <v>0</v>
      </c>
      <c r="L31" s="105" t="e">
        <f t="shared" si="11"/>
        <v>#REF!</v>
      </c>
      <c r="M31" s="106" t="e">
        <f t="shared" si="12"/>
        <v>#REF!</v>
      </c>
      <c r="N31" s="107" t="e">
        <f t="shared" si="13"/>
        <v>#REF!</v>
      </c>
      <c r="O31" s="107" t="e">
        <f t="shared" si="14"/>
        <v>#REF!</v>
      </c>
      <c r="P31" s="108" t="e">
        <f t="shared" si="8"/>
        <v>#REF!</v>
      </c>
    </row>
    <row r="32" spans="1:16" s="143" customFormat="1">
      <c r="A32" s="263" t="e">
        <f>'PLAN GERAL'!#REF!</f>
        <v>#REF!</v>
      </c>
      <c r="B32" s="109" t="e">
        <f>'PLAN GERAL'!#REF!</f>
        <v>#REF!</v>
      </c>
      <c r="C32" s="110" t="e">
        <f>'PLAN GERAL'!#REF!</f>
        <v>#REF!</v>
      </c>
      <c r="D32" s="111" t="e">
        <f>'PLAN GERAL'!#REF!</f>
        <v>#REF!</v>
      </c>
      <c r="E32" s="99" t="e">
        <f>'PLAN GERAL'!#REF!</f>
        <v>#REF!</v>
      </c>
      <c r="F32" s="100" t="e">
        <f>'PLAN GERAL'!#REF!</f>
        <v>#REF!</v>
      </c>
      <c r="G32" s="101" t="e">
        <f>'PLAN GERAL'!#REF!</f>
        <v>#REF!</v>
      </c>
      <c r="H32" s="102" t="e">
        <f t="shared" si="9"/>
        <v>#REF!</v>
      </c>
      <c r="I32" s="100">
        <f>'MC.BM 01'!E228</f>
        <v>255</v>
      </c>
      <c r="J32" s="103"/>
      <c r="K32" s="104">
        <f t="shared" si="10"/>
        <v>255</v>
      </c>
      <c r="L32" s="105" t="e">
        <f t="shared" si="11"/>
        <v>#REF!</v>
      </c>
      <c r="M32" s="106" t="e">
        <f t="shared" si="12"/>
        <v>#REF!</v>
      </c>
      <c r="N32" s="107" t="e">
        <f t="shared" si="13"/>
        <v>#REF!</v>
      </c>
      <c r="O32" s="107" t="e">
        <f t="shared" si="14"/>
        <v>#REF!</v>
      </c>
      <c r="P32" s="108" t="e">
        <f t="shared" si="8"/>
        <v>#REF!</v>
      </c>
    </row>
    <row r="33" spans="1:16" s="143" customFormat="1">
      <c r="A33" s="263" t="e">
        <f>'PLAN GERAL'!#REF!</f>
        <v>#REF!</v>
      </c>
      <c r="B33" s="109" t="e">
        <f>'PLAN GERAL'!#REF!</f>
        <v>#REF!</v>
      </c>
      <c r="C33" s="110" t="e">
        <f>'PLAN GERAL'!#REF!</f>
        <v>#REF!</v>
      </c>
      <c r="D33" s="111" t="e">
        <f>'PLAN GERAL'!#REF!</f>
        <v>#REF!</v>
      </c>
      <c r="E33" s="99" t="e">
        <f>'PLAN GERAL'!#REF!</f>
        <v>#REF!</v>
      </c>
      <c r="F33" s="100" t="e">
        <f>'PLAN GERAL'!#REF!</f>
        <v>#REF!</v>
      </c>
      <c r="G33" s="101" t="e">
        <f>'PLAN GERAL'!#REF!</f>
        <v>#REF!</v>
      </c>
      <c r="H33" s="102" t="e">
        <f t="shared" si="9"/>
        <v>#REF!</v>
      </c>
      <c r="I33" s="100">
        <f>'MC.BM 01'!E253</f>
        <v>2379.4699999999998</v>
      </c>
      <c r="J33" s="103"/>
      <c r="K33" s="104">
        <f t="shared" si="10"/>
        <v>2379.4699999999998</v>
      </c>
      <c r="L33" s="105" t="e">
        <f t="shared" si="11"/>
        <v>#REF!</v>
      </c>
      <c r="M33" s="106" t="e">
        <f t="shared" si="12"/>
        <v>#REF!</v>
      </c>
      <c r="N33" s="107" t="e">
        <f t="shared" si="13"/>
        <v>#REF!</v>
      </c>
      <c r="O33" s="107" t="e">
        <f t="shared" si="14"/>
        <v>#REF!</v>
      </c>
      <c r="P33" s="108" t="e">
        <f t="shared" si="8"/>
        <v>#REF!</v>
      </c>
    </row>
    <row r="34" spans="1:16" s="143" customFormat="1">
      <c r="A34" s="263" t="e">
        <f>'PLAN GERAL'!#REF!</f>
        <v>#REF!</v>
      </c>
      <c r="B34" s="109" t="e">
        <f>'PLAN GERAL'!#REF!</f>
        <v>#REF!</v>
      </c>
      <c r="C34" s="110" t="e">
        <f>'PLAN GERAL'!#REF!</f>
        <v>#REF!</v>
      </c>
      <c r="D34" s="111" t="e">
        <f>'PLAN GERAL'!#REF!</f>
        <v>#REF!</v>
      </c>
      <c r="E34" s="99" t="e">
        <f>'PLAN GERAL'!#REF!</f>
        <v>#REF!</v>
      </c>
      <c r="F34" s="100" t="e">
        <f>'PLAN GERAL'!#REF!</f>
        <v>#REF!</v>
      </c>
      <c r="G34" s="101" t="e">
        <f>'PLAN GERAL'!#REF!</f>
        <v>#REF!</v>
      </c>
      <c r="H34" s="102" t="e">
        <f t="shared" si="9"/>
        <v>#REF!</v>
      </c>
      <c r="I34" s="100"/>
      <c r="J34" s="103"/>
      <c r="K34" s="104">
        <f t="shared" si="10"/>
        <v>0</v>
      </c>
      <c r="L34" s="105" t="e">
        <f t="shared" si="11"/>
        <v>#REF!</v>
      </c>
      <c r="M34" s="106" t="e">
        <f t="shared" si="12"/>
        <v>#REF!</v>
      </c>
      <c r="N34" s="107" t="e">
        <f t="shared" si="13"/>
        <v>#REF!</v>
      </c>
      <c r="O34" s="107" t="e">
        <f t="shared" si="14"/>
        <v>#REF!</v>
      </c>
      <c r="P34" s="108" t="e">
        <f t="shared" si="8"/>
        <v>#REF!</v>
      </c>
    </row>
    <row r="35" spans="1:16" s="143" customFormat="1">
      <c r="A35" s="263" t="e">
        <f>'PLAN GERAL'!#REF!</f>
        <v>#REF!</v>
      </c>
      <c r="B35" s="109" t="e">
        <f>'PLAN GERAL'!#REF!</f>
        <v>#REF!</v>
      </c>
      <c r="C35" s="110" t="e">
        <f>'PLAN GERAL'!#REF!</f>
        <v>#REF!</v>
      </c>
      <c r="D35" s="111" t="e">
        <f>'PLAN GERAL'!#REF!</f>
        <v>#REF!</v>
      </c>
      <c r="E35" s="99" t="e">
        <f>'PLAN GERAL'!#REF!</f>
        <v>#REF!</v>
      </c>
      <c r="F35" s="100" t="e">
        <f>'PLAN GERAL'!#REF!</f>
        <v>#REF!</v>
      </c>
      <c r="G35" s="101" t="e">
        <f>'PLAN GERAL'!#REF!</f>
        <v>#REF!</v>
      </c>
      <c r="H35" s="102" t="e">
        <f t="shared" si="9"/>
        <v>#REF!</v>
      </c>
      <c r="I35" s="100">
        <f>'MC.BM 01'!F275</f>
        <v>13</v>
      </c>
      <c r="J35" s="103"/>
      <c r="K35" s="104">
        <f t="shared" si="10"/>
        <v>13</v>
      </c>
      <c r="L35" s="105" t="e">
        <f t="shared" si="11"/>
        <v>#REF!</v>
      </c>
      <c r="M35" s="106" t="e">
        <f t="shared" si="12"/>
        <v>#REF!</v>
      </c>
      <c r="N35" s="107" t="e">
        <f t="shared" si="13"/>
        <v>#REF!</v>
      </c>
      <c r="O35" s="107" t="e">
        <f t="shared" si="14"/>
        <v>#REF!</v>
      </c>
      <c r="P35" s="108" t="e">
        <f>ROUND(G35*L35,2)</f>
        <v>#REF!</v>
      </c>
    </row>
    <row r="36" spans="1:16" s="143" customFormat="1">
      <c r="A36" s="263" t="e">
        <f>'PLAN GERAL'!#REF!</f>
        <v>#REF!</v>
      </c>
      <c r="B36" s="109" t="e">
        <f>'PLAN GERAL'!#REF!</f>
        <v>#REF!</v>
      </c>
      <c r="C36" s="110" t="e">
        <f>'PLAN GERAL'!#REF!</f>
        <v>#REF!</v>
      </c>
      <c r="D36" s="111" t="e">
        <f>'PLAN GERAL'!#REF!</f>
        <v>#REF!</v>
      </c>
      <c r="E36" s="99" t="e">
        <f>'PLAN GERAL'!#REF!</f>
        <v>#REF!</v>
      </c>
      <c r="F36" s="100" t="e">
        <f>'PLAN GERAL'!#REF!</f>
        <v>#REF!</v>
      </c>
      <c r="G36" s="101" t="e">
        <f>'PLAN GERAL'!#REF!</f>
        <v>#REF!</v>
      </c>
      <c r="H36" s="102" t="e">
        <f t="shared" si="9"/>
        <v>#REF!</v>
      </c>
      <c r="I36" s="100">
        <f>'MC.BM 01'!F286</f>
        <v>13</v>
      </c>
      <c r="J36" s="103"/>
      <c r="K36" s="104">
        <f t="shared" si="10"/>
        <v>13</v>
      </c>
      <c r="L36" s="105" t="e">
        <f t="shared" si="11"/>
        <v>#REF!</v>
      </c>
      <c r="M36" s="106" t="e">
        <f t="shared" si="12"/>
        <v>#REF!</v>
      </c>
      <c r="N36" s="107" t="e">
        <f t="shared" si="13"/>
        <v>#REF!</v>
      </c>
      <c r="O36" s="107" t="e">
        <f t="shared" si="14"/>
        <v>#REF!</v>
      </c>
      <c r="P36" s="108" t="e">
        <f>ROUND(G36*L36,2)</f>
        <v>#REF!</v>
      </c>
    </row>
    <row r="37" spans="1:16" s="143" customFormat="1">
      <c r="A37" s="263" t="e">
        <f>'PLAN GERAL'!#REF!</f>
        <v>#REF!</v>
      </c>
      <c r="B37" s="109" t="e">
        <f>'PLAN GERAL'!#REF!</f>
        <v>#REF!</v>
      </c>
      <c r="C37" s="110" t="e">
        <f>'PLAN GERAL'!#REF!</f>
        <v>#REF!</v>
      </c>
      <c r="D37" s="111" t="e">
        <f>'PLAN GERAL'!#REF!</f>
        <v>#REF!</v>
      </c>
      <c r="E37" s="99" t="e">
        <f>'PLAN GERAL'!#REF!</f>
        <v>#REF!</v>
      </c>
      <c r="F37" s="100" t="e">
        <f>'PLAN GERAL'!#REF!</f>
        <v>#REF!</v>
      </c>
      <c r="G37" s="101" t="e">
        <f>'PLAN GERAL'!#REF!</f>
        <v>#REF!</v>
      </c>
      <c r="H37" s="102" t="e">
        <f t="shared" si="9"/>
        <v>#REF!</v>
      </c>
      <c r="I37" s="100"/>
      <c r="J37" s="103"/>
      <c r="K37" s="104">
        <f t="shared" si="10"/>
        <v>0</v>
      </c>
      <c r="L37" s="105" t="e">
        <f t="shared" si="11"/>
        <v>#REF!</v>
      </c>
      <c r="M37" s="106" t="e">
        <f t="shared" si="12"/>
        <v>#REF!</v>
      </c>
      <c r="N37" s="107" t="e">
        <f t="shared" si="13"/>
        <v>#REF!</v>
      </c>
      <c r="O37" s="107" t="e">
        <f t="shared" si="14"/>
        <v>#REF!</v>
      </c>
      <c r="P37" s="108" t="e">
        <f t="shared" ref="P37:P105" si="15">ROUND(G37*L37,2)</f>
        <v>#REF!</v>
      </c>
    </row>
    <row r="38" spans="1:16" s="143" customFormat="1">
      <c r="A38" s="263" t="e">
        <f>'PLAN GERAL'!#REF!</f>
        <v>#REF!</v>
      </c>
      <c r="B38" s="109" t="e">
        <f>'PLAN GERAL'!#REF!</f>
        <v>#REF!</v>
      </c>
      <c r="C38" s="110" t="e">
        <f>'PLAN GERAL'!#REF!</f>
        <v>#REF!</v>
      </c>
      <c r="D38" s="111" t="e">
        <f>'PLAN GERAL'!#REF!</f>
        <v>#REF!</v>
      </c>
      <c r="E38" s="99" t="e">
        <f>'PLAN GERAL'!#REF!</f>
        <v>#REF!</v>
      </c>
      <c r="F38" s="100" t="e">
        <f>'PLAN GERAL'!#REF!</f>
        <v>#REF!</v>
      </c>
      <c r="G38" s="101" t="e">
        <f>'PLAN GERAL'!#REF!</f>
        <v>#REF!</v>
      </c>
      <c r="H38" s="102" t="e">
        <f t="shared" si="9"/>
        <v>#REF!</v>
      </c>
      <c r="I38" s="100"/>
      <c r="J38" s="103"/>
      <c r="K38" s="104">
        <f t="shared" si="10"/>
        <v>0</v>
      </c>
      <c r="L38" s="105" t="e">
        <f t="shared" si="11"/>
        <v>#REF!</v>
      </c>
      <c r="M38" s="106" t="e">
        <f t="shared" si="12"/>
        <v>#REF!</v>
      </c>
      <c r="N38" s="107" t="e">
        <f t="shared" si="13"/>
        <v>#REF!</v>
      </c>
      <c r="O38" s="107" t="e">
        <f t="shared" si="14"/>
        <v>#REF!</v>
      </c>
      <c r="P38" s="108" t="e">
        <f t="shared" si="15"/>
        <v>#REF!</v>
      </c>
    </row>
    <row r="39" spans="1:16" s="143" customFormat="1">
      <c r="A39" s="263" t="e">
        <f>'PLAN GERAL'!#REF!</f>
        <v>#REF!</v>
      </c>
      <c r="B39" s="109" t="e">
        <f>'PLAN GERAL'!#REF!</f>
        <v>#REF!</v>
      </c>
      <c r="C39" s="110" t="e">
        <f>'PLAN GERAL'!#REF!</f>
        <v>#REF!</v>
      </c>
      <c r="D39" s="111" t="e">
        <f>'PLAN GERAL'!#REF!</f>
        <v>#REF!</v>
      </c>
      <c r="E39" s="99" t="e">
        <f>'PLAN GERAL'!#REF!</f>
        <v>#REF!</v>
      </c>
      <c r="F39" s="100" t="e">
        <f>'PLAN GERAL'!#REF!</f>
        <v>#REF!</v>
      </c>
      <c r="G39" s="101" t="e">
        <f>'PLAN GERAL'!#REF!</f>
        <v>#REF!</v>
      </c>
      <c r="H39" s="102" t="e">
        <f t="shared" si="9"/>
        <v>#REF!</v>
      </c>
      <c r="I39" s="100"/>
      <c r="J39" s="103"/>
      <c r="K39" s="104">
        <f t="shared" si="10"/>
        <v>0</v>
      </c>
      <c r="L39" s="105" t="e">
        <f t="shared" si="11"/>
        <v>#REF!</v>
      </c>
      <c r="M39" s="106" t="e">
        <f t="shared" si="12"/>
        <v>#REF!</v>
      </c>
      <c r="N39" s="107" t="e">
        <f t="shared" si="13"/>
        <v>#REF!</v>
      </c>
      <c r="O39" s="107" t="e">
        <f t="shared" si="14"/>
        <v>#REF!</v>
      </c>
      <c r="P39" s="108" t="e">
        <f t="shared" si="15"/>
        <v>#REF!</v>
      </c>
    </row>
    <row r="40" spans="1:16" s="143" customFormat="1">
      <c r="A40" s="263" t="e">
        <f>'PLAN GERAL'!#REF!</f>
        <v>#REF!</v>
      </c>
      <c r="B40" s="109" t="e">
        <f>'PLAN GERAL'!#REF!</f>
        <v>#REF!</v>
      </c>
      <c r="C40" s="110" t="e">
        <f>'PLAN GERAL'!#REF!</f>
        <v>#REF!</v>
      </c>
      <c r="D40" s="111" t="e">
        <f>'PLAN GERAL'!#REF!</f>
        <v>#REF!</v>
      </c>
      <c r="E40" s="99" t="e">
        <f>'PLAN GERAL'!#REF!</f>
        <v>#REF!</v>
      </c>
      <c r="F40" s="100" t="e">
        <f>'PLAN GERAL'!#REF!</f>
        <v>#REF!</v>
      </c>
      <c r="G40" s="101" t="e">
        <f>'PLAN GERAL'!#REF!</f>
        <v>#REF!</v>
      </c>
      <c r="H40" s="102" t="e">
        <f t="shared" si="9"/>
        <v>#REF!</v>
      </c>
      <c r="I40" s="100">
        <f>'MC.BM 01'!F330</f>
        <v>2</v>
      </c>
      <c r="J40" s="103"/>
      <c r="K40" s="104">
        <f t="shared" si="10"/>
        <v>2</v>
      </c>
      <c r="L40" s="105" t="e">
        <f t="shared" si="11"/>
        <v>#REF!</v>
      </c>
      <c r="M40" s="106" t="e">
        <f t="shared" si="12"/>
        <v>#REF!</v>
      </c>
      <c r="N40" s="107" t="e">
        <f t="shared" si="13"/>
        <v>#REF!</v>
      </c>
      <c r="O40" s="107" t="e">
        <f t="shared" si="14"/>
        <v>#REF!</v>
      </c>
      <c r="P40" s="108" t="e">
        <f t="shared" si="15"/>
        <v>#REF!</v>
      </c>
    </row>
    <row r="41" spans="1:16" s="143" customFormat="1">
      <c r="A41" s="263" t="e">
        <f>'PLAN GERAL'!#REF!</f>
        <v>#REF!</v>
      </c>
      <c r="B41" s="109" t="e">
        <f>'PLAN GERAL'!#REF!</f>
        <v>#REF!</v>
      </c>
      <c r="C41" s="110" t="e">
        <f>'PLAN GERAL'!#REF!</f>
        <v>#REF!</v>
      </c>
      <c r="D41" s="111" t="e">
        <f>'PLAN GERAL'!#REF!</f>
        <v>#REF!</v>
      </c>
      <c r="E41" s="99" t="e">
        <f>'PLAN GERAL'!#REF!</f>
        <v>#REF!</v>
      </c>
      <c r="F41" s="100" t="e">
        <f>'PLAN GERAL'!#REF!</f>
        <v>#REF!</v>
      </c>
      <c r="G41" s="101" t="e">
        <f>'PLAN GERAL'!#REF!</f>
        <v>#REF!</v>
      </c>
      <c r="H41" s="102" t="e">
        <f t="shared" si="9"/>
        <v>#REF!</v>
      </c>
      <c r="I41" s="100"/>
      <c r="J41" s="103"/>
      <c r="K41" s="104">
        <f t="shared" si="10"/>
        <v>0</v>
      </c>
      <c r="L41" s="105" t="e">
        <f t="shared" si="11"/>
        <v>#REF!</v>
      </c>
      <c r="M41" s="106" t="e">
        <f t="shared" si="12"/>
        <v>#REF!</v>
      </c>
      <c r="N41" s="107" t="e">
        <f t="shared" si="13"/>
        <v>#REF!</v>
      </c>
      <c r="O41" s="107" t="e">
        <f t="shared" si="14"/>
        <v>#REF!</v>
      </c>
      <c r="P41" s="108" t="e">
        <f t="shared" si="15"/>
        <v>#REF!</v>
      </c>
    </row>
    <row r="42" spans="1:16" s="143" customFormat="1">
      <c r="A42" s="263" t="e">
        <f>'PLAN GERAL'!#REF!</f>
        <v>#REF!</v>
      </c>
      <c r="B42" s="109" t="e">
        <f>'PLAN GERAL'!#REF!</f>
        <v>#REF!</v>
      </c>
      <c r="C42" s="110" t="e">
        <f>'PLAN GERAL'!#REF!</f>
        <v>#REF!</v>
      </c>
      <c r="D42" s="111" t="e">
        <f>'PLAN GERAL'!#REF!</f>
        <v>#REF!</v>
      </c>
      <c r="E42" s="99" t="e">
        <f>'PLAN GERAL'!#REF!</f>
        <v>#REF!</v>
      </c>
      <c r="F42" s="100" t="e">
        <f>'PLAN GERAL'!#REF!</f>
        <v>#REF!</v>
      </c>
      <c r="G42" s="101" t="e">
        <f>'PLAN GERAL'!#REF!</f>
        <v>#REF!</v>
      </c>
      <c r="H42" s="102" t="e">
        <f t="shared" ref="H42:H43" si="16">ROUND(F42*G42,2)</f>
        <v>#REF!</v>
      </c>
      <c r="I42" s="100"/>
      <c r="J42" s="103"/>
      <c r="K42" s="104">
        <f t="shared" ref="K42:K46" si="17">J42+I42</f>
        <v>0</v>
      </c>
      <c r="L42" s="105" t="e">
        <f t="shared" ref="L42:L46" si="18">F42-K42</f>
        <v>#REF!</v>
      </c>
      <c r="M42" s="106" t="e">
        <f t="shared" ref="M42:M46" si="19">ROUND(I42*G42,2)</f>
        <v>#REF!</v>
      </c>
      <c r="N42" s="107" t="e">
        <f t="shared" ref="N42:N46" si="20">G42*J42</f>
        <v>#REF!</v>
      </c>
      <c r="O42" s="107" t="e">
        <f t="shared" ref="O42:O46" si="21">M42+N42</f>
        <v>#REF!</v>
      </c>
      <c r="P42" s="108" t="e">
        <f t="shared" si="15"/>
        <v>#REF!</v>
      </c>
    </row>
    <row r="43" spans="1:16" s="143" customFormat="1">
      <c r="A43" s="263" t="e">
        <f>'PLAN GERAL'!#REF!</f>
        <v>#REF!</v>
      </c>
      <c r="B43" s="109" t="e">
        <f>'PLAN GERAL'!#REF!</f>
        <v>#REF!</v>
      </c>
      <c r="C43" s="110" t="e">
        <f>'PLAN GERAL'!#REF!</f>
        <v>#REF!</v>
      </c>
      <c r="D43" s="111" t="e">
        <f>'PLAN GERAL'!#REF!</f>
        <v>#REF!</v>
      </c>
      <c r="E43" s="99" t="e">
        <f>'PLAN GERAL'!#REF!</f>
        <v>#REF!</v>
      </c>
      <c r="F43" s="100" t="e">
        <f>'PLAN GERAL'!#REF!</f>
        <v>#REF!</v>
      </c>
      <c r="G43" s="101" t="e">
        <f>'PLAN GERAL'!#REF!</f>
        <v>#REF!</v>
      </c>
      <c r="H43" s="102" t="e">
        <f t="shared" si="16"/>
        <v>#REF!</v>
      </c>
      <c r="I43" s="100"/>
      <c r="J43" s="103"/>
      <c r="K43" s="104">
        <f t="shared" si="17"/>
        <v>0</v>
      </c>
      <c r="L43" s="105" t="e">
        <f t="shared" si="18"/>
        <v>#REF!</v>
      </c>
      <c r="M43" s="106" t="e">
        <f t="shared" si="19"/>
        <v>#REF!</v>
      </c>
      <c r="N43" s="107" t="e">
        <f t="shared" si="20"/>
        <v>#REF!</v>
      </c>
      <c r="O43" s="107" t="e">
        <f t="shared" si="21"/>
        <v>#REF!</v>
      </c>
      <c r="P43" s="108" t="e">
        <f t="shared" si="15"/>
        <v>#REF!</v>
      </c>
    </row>
    <row r="44" spans="1:16" s="143" customFormat="1">
      <c r="A44" s="263" t="e">
        <f>'PLAN GERAL'!#REF!</f>
        <v>#REF!</v>
      </c>
      <c r="B44" s="109" t="e">
        <f>'PLAN GERAL'!#REF!</f>
        <v>#REF!</v>
      </c>
      <c r="C44" s="110" t="e">
        <f>'PLAN GERAL'!#REF!</f>
        <v>#REF!</v>
      </c>
      <c r="D44" s="111" t="e">
        <f>'PLAN GERAL'!#REF!</f>
        <v>#REF!</v>
      </c>
      <c r="E44" s="99" t="e">
        <f>'PLAN GERAL'!#REF!</f>
        <v>#REF!</v>
      </c>
      <c r="F44" s="100" t="e">
        <f>'PLAN GERAL'!#REF!</f>
        <v>#REF!</v>
      </c>
      <c r="G44" s="101" t="e">
        <f>'PLAN GERAL'!#REF!</f>
        <v>#REF!</v>
      </c>
      <c r="H44" s="102" t="e">
        <f t="shared" ref="H44:H46" si="22">ROUND(F44*G44,2)</f>
        <v>#REF!</v>
      </c>
      <c r="I44" s="100"/>
      <c r="J44" s="103"/>
      <c r="K44" s="104">
        <f t="shared" si="17"/>
        <v>0</v>
      </c>
      <c r="L44" s="105" t="e">
        <f t="shared" si="18"/>
        <v>#REF!</v>
      </c>
      <c r="M44" s="106" t="e">
        <f t="shared" si="19"/>
        <v>#REF!</v>
      </c>
      <c r="N44" s="107" t="e">
        <f t="shared" si="20"/>
        <v>#REF!</v>
      </c>
      <c r="O44" s="107" t="e">
        <f t="shared" si="21"/>
        <v>#REF!</v>
      </c>
      <c r="P44" s="108" t="e">
        <f t="shared" si="15"/>
        <v>#REF!</v>
      </c>
    </row>
    <row r="45" spans="1:16" s="143" customFormat="1">
      <c r="A45" s="263" t="e">
        <f>'PLAN GERAL'!#REF!</f>
        <v>#REF!</v>
      </c>
      <c r="B45" s="109" t="e">
        <f>'PLAN GERAL'!#REF!</f>
        <v>#REF!</v>
      </c>
      <c r="C45" s="110" t="e">
        <f>'PLAN GERAL'!#REF!</f>
        <v>#REF!</v>
      </c>
      <c r="D45" s="111" t="e">
        <f>'PLAN GERAL'!#REF!</f>
        <v>#REF!</v>
      </c>
      <c r="E45" s="99" t="e">
        <f>'PLAN GERAL'!#REF!</f>
        <v>#REF!</v>
      </c>
      <c r="F45" s="100" t="e">
        <f>'PLAN GERAL'!#REF!</f>
        <v>#REF!</v>
      </c>
      <c r="G45" s="101" t="e">
        <f>'PLAN GERAL'!#REF!</f>
        <v>#REF!</v>
      </c>
      <c r="H45" s="102" t="e">
        <f t="shared" si="22"/>
        <v>#REF!</v>
      </c>
      <c r="I45" s="100"/>
      <c r="J45" s="103"/>
      <c r="K45" s="104">
        <f t="shared" si="17"/>
        <v>0</v>
      </c>
      <c r="L45" s="105" t="e">
        <f t="shared" si="18"/>
        <v>#REF!</v>
      </c>
      <c r="M45" s="106" t="e">
        <f t="shared" si="19"/>
        <v>#REF!</v>
      </c>
      <c r="N45" s="107" t="e">
        <f t="shared" si="20"/>
        <v>#REF!</v>
      </c>
      <c r="O45" s="107" t="e">
        <f t="shared" si="21"/>
        <v>#REF!</v>
      </c>
      <c r="P45" s="108" t="e">
        <f t="shared" si="15"/>
        <v>#REF!</v>
      </c>
    </row>
    <row r="46" spans="1:16" s="143" customFormat="1">
      <c r="A46" s="263" t="e">
        <f>'PLAN GERAL'!#REF!</f>
        <v>#REF!</v>
      </c>
      <c r="B46" s="109" t="e">
        <f>'PLAN GERAL'!#REF!</f>
        <v>#REF!</v>
      </c>
      <c r="C46" s="110" t="e">
        <f>'PLAN GERAL'!#REF!</f>
        <v>#REF!</v>
      </c>
      <c r="D46" s="111" t="e">
        <f>'PLAN GERAL'!#REF!</f>
        <v>#REF!</v>
      </c>
      <c r="E46" s="99" t="e">
        <f>'PLAN GERAL'!#REF!</f>
        <v>#REF!</v>
      </c>
      <c r="F46" s="100" t="e">
        <f>'PLAN GERAL'!#REF!</f>
        <v>#REF!</v>
      </c>
      <c r="G46" s="101" t="e">
        <f>'PLAN GERAL'!#REF!</f>
        <v>#REF!</v>
      </c>
      <c r="H46" s="102" t="e">
        <f t="shared" si="22"/>
        <v>#REF!</v>
      </c>
      <c r="I46" s="100"/>
      <c r="J46" s="103"/>
      <c r="K46" s="104">
        <f t="shared" si="17"/>
        <v>0</v>
      </c>
      <c r="L46" s="105" t="e">
        <f t="shared" si="18"/>
        <v>#REF!</v>
      </c>
      <c r="M46" s="106" t="e">
        <f t="shared" si="19"/>
        <v>#REF!</v>
      </c>
      <c r="N46" s="107" t="e">
        <f t="shared" si="20"/>
        <v>#REF!</v>
      </c>
      <c r="O46" s="107" t="e">
        <f t="shared" si="21"/>
        <v>#REF!</v>
      </c>
      <c r="P46" s="108" t="e">
        <f t="shared" si="15"/>
        <v>#REF!</v>
      </c>
    </row>
    <row r="47" spans="1:16" s="143" customFormat="1">
      <c r="A47" s="86" t="str">
        <f>'PLAN GERAL'!A25</f>
        <v>4.3</v>
      </c>
      <c r="B47" s="87"/>
      <c r="C47" s="87"/>
      <c r="D47" s="88" t="str">
        <f>'PLAN GERAL'!D25</f>
        <v>SUPORTE EM ALVENARIA</v>
      </c>
      <c r="E47" s="87"/>
      <c r="F47" s="87"/>
      <c r="G47" s="87"/>
      <c r="H47" s="89" t="e">
        <f>(SUM(H48:H50))</f>
        <v>#REF!</v>
      </c>
      <c r="I47" s="90"/>
      <c r="J47" s="91"/>
      <c r="K47" s="91"/>
      <c r="L47" s="92"/>
      <c r="M47" s="156" t="e">
        <f>SUM(M48:M50)</f>
        <v>#REF!</v>
      </c>
      <c r="N47" s="154" t="e">
        <f>SUM(N48:N50)</f>
        <v>#REF!</v>
      </c>
      <c r="O47" s="94" t="e">
        <f>SUM(O48:O50)</f>
        <v>#REF!</v>
      </c>
      <c r="P47" s="155" t="e">
        <f>SUM(P48:P50)</f>
        <v>#REF!</v>
      </c>
    </row>
    <row r="48" spans="1:16" s="143" customFormat="1">
      <c r="A48" s="95" t="e">
        <f>'PLAN GERAL'!#REF!</f>
        <v>#REF!</v>
      </c>
      <c r="B48" s="109" t="e">
        <f>'PLAN GERAL'!#REF!</f>
        <v>#REF!</v>
      </c>
      <c r="C48" s="110" t="e">
        <f>'PLAN GERAL'!#REF!</f>
        <v>#REF!</v>
      </c>
      <c r="D48" s="111" t="e">
        <f>'PLAN GERAL'!#REF!</f>
        <v>#REF!</v>
      </c>
      <c r="E48" s="99" t="e">
        <f>'PLAN GERAL'!#REF!</f>
        <v>#REF!</v>
      </c>
      <c r="F48" s="100" t="e">
        <f>'PLAN GERAL'!#REF!</f>
        <v>#REF!</v>
      </c>
      <c r="G48" s="101" t="e">
        <f>'PLAN GERAL'!#REF!</f>
        <v>#REF!</v>
      </c>
      <c r="H48" s="102" t="e">
        <f t="shared" ref="H48" si="23">ROUND(F48*G48,2)</f>
        <v>#REF!</v>
      </c>
      <c r="I48" s="100">
        <v>300</v>
      </c>
      <c r="J48" s="103"/>
      <c r="K48" s="104">
        <f t="shared" ref="K48" si="24">J48+I48</f>
        <v>300</v>
      </c>
      <c r="L48" s="105" t="e">
        <f t="shared" ref="L48" si="25">F48-K48</f>
        <v>#REF!</v>
      </c>
      <c r="M48" s="106" t="e">
        <f t="shared" ref="M48" si="26">ROUND(I48*G48,2)</f>
        <v>#REF!</v>
      </c>
      <c r="N48" s="107" t="e">
        <f t="shared" ref="N48" si="27">G48*J48</f>
        <v>#REF!</v>
      </c>
      <c r="O48" s="107" t="e">
        <f t="shared" ref="O48" si="28">M48+N48</f>
        <v>#REF!</v>
      </c>
      <c r="P48" s="108" t="e">
        <f t="shared" si="15"/>
        <v>#REF!</v>
      </c>
    </row>
    <row r="49" spans="1:16" s="143" customFormat="1" ht="75">
      <c r="A49" s="95" t="str">
        <f>'PLAN GERAL'!A26</f>
        <v>4.3.1</v>
      </c>
      <c r="B49" s="109">
        <f>'PLAN GERAL'!B26</f>
        <v>103335</v>
      </c>
      <c r="C49" s="110" t="str">
        <f>'PLAN GERAL'!C26</f>
        <v>SINAPI</v>
      </c>
      <c r="D49" s="111" t="str">
        <f>'PLAN GERAL'!D26</f>
        <v>ALVENARIA DE VEDAÇÃO DE BLOCOS CERÂMICOS FURADOS NA HORIZONTAL DE 14X9X19 CM (ESPESSURA 14 CM, BLOCO DEITADO) E ARGAMASSA DE ASSENTAMENTO COM PREPARO MANUAL. AF_12/2021 (TREVO EM ALVENARIA)</v>
      </c>
      <c r="E49" s="99" t="str">
        <f>'PLAN GERAL'!E26</f>
        <v>M2</v>
      </c>
      <c r="F49" s="100">
        <f>'PLAN GERAL'!F26</f>
        <v>15.600000000000001</v>
      </c>
      <c r="G49" s="101">
        <f>'PLAN GERAL'!G26</f>
        <v>130.1</v>
      </c>
      <c r="H49" s="102">
        <f t="shared" ref="H49:H50" si="29">ROUND(F49*G49,2)</f>
        <v>2029.56</v>
      </c>
      <c r="I49" s="100">
        <v>150</v>
      </c>
      <c r="J49" s="103"/>
      <c r="K49" s="104">
        <f t="shared" ref="K49:K50" si="30">J49+I49</f>
        <v>150</v>
      </c>
      <c r="L49" s="105">
        <f t="shared" ref="L49:L50" si="31">F49-K49</f>
        <v>-134.4</v>
      </c>
      <c r="M49" s="106">
        <f t="shared" ref="M49:M50" si="32">ROUND(I49*G49,2)</f>
        <v>19515</v>
      </c>
      <c r="N49" s="107">
        <f t="shared" ref="N49:N50" si="33">G49*J49</f>
        <v>0</v>
      </c>
      <c r="O49" s="107">
        <f t="shared" ref="O49:O50" si="34">M49+N49</f>
        <v>19515</v>
      </c>
      <c r="P49" s="108">
        <f t="shared" si="15"/>
        <v>-17485.439999999999</v>
      </c>
    </row>
    <row r="50" spans="1:16" s="143" customFormat="1" ht="60">
      <c r="A50" s="95" t="str">
        <f>'PLAN GERAL'!A27</f>
        <v>4.3.2</v>
      </c>
      <c r="B50" s="109">
        <f>'PLAN GERAL'!B27</f>
        <v>87893</v>
      </c>
      <c r="C50" s="110" t="str">
        <f>'PLAN GERAL'!C27</f>
        <v>SINAPI</v>
      </c>
      <c r="D50" s="111" t="str">
        <f>'PLAN GERAL'!D27</f>
        <v>CHAPISCO APLICADO EM ALVENARIA (SEM PRESENÇA DE VÃOS) E ESTRUTURAS DE CONCRETO DE FACHADA, COM COLHER DE PEDREIRO. ARGAMASSA TRAÇO 1:3 COM PREPARO MANUAL. AF_10/2022</v>
      </c>
      <c r="E50" s="99" t="str">
        <f>'PLAN GERAL'!E27</f>
        <v>M2</v>
      </c>
      <c r="F50" s="100">
        <f>'PLAN GERAL'!F27</f>
        <v>31.200000000000003</v>
      </c>
      <c r="G50" s="101">
        <f>'PLAN GERAL'!G27</f>
        <v>6.29</v>
      </c>
      <c r="H50" s="102">
        <f t="shared" si="29"/>
        <v>196.25</v>
      </c>
      <c r="I50" s="100">
        <v>15</v>
      </c>
      <c r="J50" s="103"/>
      <c r="K50" s="104">
        <f t="shared" si="30"/>
        <v>15</v>
      </c>
      <c r="L50" s="105">
        <f t="shared" si="31"/>
        <v>16.200000000000003</v>
      </c>
      <c r="M50" s="106">
        <f t="shared" si="32"/>
        <v>94.35</v>
      </c>
      <c r="N50" s="107">
        <f t="shared" si="33"/>
        <v>0</v>
      </c>
      <c r="O50" s="107">
        <f t="shared" si="34"/>
        <v>94.35</v>
      </c>
      <c r="P50" s="108">
        <f t="shared" si="15"/>
        <v>101.9</v>
      </c>
    </row>
    <row r="51" spans="1:16" s="143" customFormat="1">
      <c r="A51" s="86" t="str">
        <f>'PLAN GERAL'!A31</f>
        <v>4.4</v>
      </c>
      <c r="B51" s="87"/>
      <c r="C51" s="87"/>
      <c r="D51" s="88" t="str">
        <f>'PLAN GERAL'!D31</f>
        <v>SUPERESTRUTURA DA JARDINEIRA</v>
      </c>
      <c r="E51" s="87"/>
      <c r="F51" s="87"/>
      <c r="G51" s="87"/>
      <c r="H51" s="89" t="e">
        <f>(SUM(H52:H67))</f>
        <v>#REF!</v>
      </c>
      <c r="I51" s="90"/>
      <c r="J51" s="91"/>
      <c r="K51" s="91"/>
      <c r="L51" s="92"/>
      <c r="M51" s="156" t="e">
        <f>SUM(M52:M66)</f>
        <v>#REF!</v>
      </c>
      <c r="N51" s="154" t="e">
        <f>SUM(N52:N66)</f>
        <v>#REF!</v>
      </c>
      <c r="O51" s="94" t="e">
        <f>SUM(O52:O66)</f>
        <v>#REF!</v>
      </c>
      <c r="P51" s="155" t="e">
        <f>SUM(P52:P66)</f>
        <v>#REF!</v>
      </c>
    </row>
    <row r="52" spans="1:16" s="143" customFormat="1">
      <c r="A52" s="95" t="e">
        <f>'PLAN GERAL'!#REF!</f>
        <v>#REF!</v>
      </c>
      <c r="B52" s="109" t="e">
        <f>'PLAN GERAL'!#REF!</f>
        <v>#REF!</v>
      </c>
      <c r="C52" s="110" t="e">
        <f>'PLAN GERAL'!#REF!</f>
        <v>#REF!</v>
      </c>
      <c r="D52" s="111" t="e">
        <f>'PLAN GERAL'!#REF!</f>
        <v>#REF!</v>
      </c>
      <c r="E52" s="99" t="e">
        <f>'PLAN GERAL'!#REF!</f>
        <v>#REF!</v>
      </c>
      <c r="F52" s="100" t="e">
        <f>'PLAN GERAL'!#REF!</f>
        <v>#REF!</v>
      </c>
      <c r="G52" s="101" t="e">
        <f>'PLAN GERAL'!#REF!</f>
        <v>#REF!</v>
      </c>
      <c r="H52" s="102" t="e">
        <f>ROUND(F52*G52,2)</f>
        <v>#REF!</v>
      </c>
      <c r="I52" s="100"/>
      <c r="J52" s="103"/>
      <c r="K52" s="104">
        <f t="shared" ref="K52" si="35">J52+I52</f>
        <v>0</v>
      </c>
      <c r="L52" s="105" t="e">
        <f t="shared" ref="L52" si="36">F52-K52</f>
        <v>#REF!</v>
      </c>
      <c r="M52" s="106" t="e">
        <f t="shared" ref="M52" si="37">ROUND(I52*G52,2)</f>
        <v>#REF!</v>
      </c>
      <c r="N52" s="107" t="e">
        <f t="shared" ref="N52" si="38">G52*J52</f>
        <v>#REF!</v>
      </c>
      <c r="O52" s="107" t="e">
        <f t="shared" ref="O52" si="39">M52+N52</f>
        <v>#REF!</v>
      </c>
      <c r="P52" s="108" t="e">
        <f t="shared" si="15"/>
        <v>#REF!</v>
      </c>
    </row>
    <row r="53" spans="1:16" s="143" customFormat="1" ht="60">
      <c r="A53" s="95" t="str">
        <f>'PLAN GERAL'!A32</f>
        <v>4.4.1</v>
      </c>
      <c r="B53" s="109" t="str">
        <f>'PLAN GERAL'!B32</f>
        <v>74202/002</v>
      </c>
      <c r="C53" s="110" t="str">
        <f>'PLAN GERAL'!C32</f>
        <v>SINAPI</v>
      </c>
      <c r="D53" s="111" t="str">
        <f>'PLAN GERAL'!D32</f>
        <v>LAJE PRE-MOLDADA P/PISO, SOBRECARGA 200KG/M2, VAOS ATE 3,50M/E=8CM, C/LAJOTAS E CAP.C/CONC FCK=20MPA, 4CM, INTER-EIXO 38CM, C/ESCORAMENTO (REAPR.3X) E FERRAGEM NEGATIVA</v>
      </c>
      <c r="E53" s="99" t="str">
        <f>'PLAN GERAL'!E32</f>
        <v>M2</v>
      </c>
      <c r="F53" s="100">
        <f>'PLAN GERAL'!F32</f>
        <v>11.85</v>
      </c>
      <c r="G53" s="101">
        <f>'PLAN GERAL'!G32</f>
        <v>85.86</v>
      </c>
      <c r="H53" s="102">
        <f t="shared" ref="H53:H66" si="40">ROUND(F53*G53,2)</f>
        <v>1017.44</v>
      </c>
      <c r="I53" s="100"/>
      <c r="J53" s="103"/>
      <c r="K53" s="104">
        <f t="shared" ref="K53:K66" si="41">J53+I53</f>
        <v>0</v>
      </c>
      <c r="L53" s="105">
        <f t="shared" ref="L53:L66" si="42">F53-K53</f>
        <v>11.85</v>
      </c>
      <c r="M53" s="106">
        <f t="shared" ref="M53:M66" si="43">ROUND(I53*G53,2)</f>
        <v>0</v>
      </c>
      <c r="N53" s="107">
        <f t="shared" ref="N53:N66" si="44">G53*J53</f>
        <v>0</v>
      </c>
      <c r="O53" s="107">
        <f t="shared" ref="O53:O66" si="45">M53+N53</f>
        <v>0</v>
      </c>
      <c r="P53" s="108">
        <f t="shared" si="15"/>
        <v>1017.44</v>
      </c>
    </row>
    <row r="54" spans="1:16" s="143" customFormat="1" ht="45">
      <c r="A54" s="95" t="str">
        <f>'PLAN GERAL'!A33</f>
        <v>4.4.2</v>
      </c>
      <c r="B54" s="109">
        <f>'PLAN GERAL'!B33</f>
        <v>3316</v>
      </c>
      <c r="C54" s="110" t="str">
        <f>'PLAN GERAL'!C33</f>
        <v>ORSE</v>
      </c>
      <c r="D54" s="111" t="str">
        <f>'PLAN GERAL'!D33</f>
        <v>REBOCO OU EMBOÇO EXTERNO, DE PAREDE, COM ARGAMASSA TRAÇO T5 - 1:2:8 (CIMENTO / CAL / AREIA), ESPESSURA 2,5 CM PARA LAJE</v>
      </c>
      <c r="E54" s="99" t="str">
        <f>'PLAN GERAL'!E33</f>
        <v>M2</v>
      </c>
      <c r="F54" s="100">
        <f>'PLAN GERAL'!F33</f>
        <v>23.7</v>
      </c>
      <c r="G54" s="101">
        <f>'PLAN GERAL'!G33</f>
        <v>34.840000000000003</v>
      </c>
      <c r="H54" s="102">
        <f t="shared" si="40"/>
        <v>825.71</v>
      </c>
      <c r="I54" s="100"/>
      <c r="J54" s="103"/>
      <c r="K54" s="104">
        <f t="shared" si="41"/>
        <v>0</v>
      </c>
      <c r="L54" s="105">
        <f t="shared" si="42"/>
        <v>23.7</v>
      </c>
      <c r="M54" s="106">
        <f t="shared" si="43"/>
        <v>0</v>
      </c>
      <c r="N54" s="107">
        <f t="shared" si="44"/>
        <v>0</v>
      </c>
      <c r="O54" s="107">
        <f t="shared" si="45"/>
        <v>0</v>
      </c>
      <c r="P54" s="108">
        <f t="shared" si="15"/>
        <v>825.71</v>
      </c>
    </row>
    <row r="55" spans="1:16" s="143" customFormat="1">
      <c r="A55" s="95" t="str">
        <f>'PLAN GERAL'!A36</f>
        <v>4.5</v>
      </c>
      <c r="B55" s="109">
        <f>'PLAN GERAL'!B36</f>
        <v>0</v>
      </c>
      <c r="C55" s="110">
        <f>'PLAN GERAL'!C36</f>
        <v>0</v>
      </c>
      <c r="D55" s="111" t="str">
        <f>'PLAN GERAL'!D36</f>
        <v>PAISAGISMO</v>
      </c>
      <c r="E55" s="99">
        <f>'PLAN GERAL'!E36</f>
        <v>0</v>
      </c>
      <c r="F55" s="100">
        <f>'PLAN GERAL'!F36</f>
        <v>0</v>
      </c>
      <c r="G55" s="101">
        <f>'PLAN GERAL'!G36</f>
        <v>0</v>
      </c>
      <c r="H55" s="102">
        <f t="shared" si="40"/>
        <v>0</v>
      </c>
      <c r="I55" s="100"/>
      <c r="J55" s="103"/>
      <c r="K55" s="104">
        <f t="shared" si="41"/>
        <v>0</v>
      </c>
      <c r="L55" s="105">
        <f t="shared" si="42"/>
        <v>0</v>
      </c>
      <c r="M55" s="106">
        <f t="shared" si="43"/>
        <v>0</v>
      </c>
      <c r="N55" s="107">
        <f t="shared" si="44"/>
        <v>0</v>
      </c>
      <c r="O55" s="107">
        <f t="shared" si="45"/>
        <v>0</v>
      </c>
      <c r="P55" s="108">
        <f t="shared" si="15"/>
        <v>0</v>
      </c>
    </row>
    <row r="56" spans="1:16" s="143" customFormat="1">
      <c r="A56" s="95" t="e">
        <f>'PLAN GERAL'!#REF!</f>
        <v>#REF!</v>
      </c>
      <c r="B56" s="109" t="e">
        <f>'PLAN GERAL'!#REF!</f>
        <v>#REF!</v>
      </c>
      <c r="C56" s="110" t="e">
        <f>'PLAN GERAL'!#REF!</f>
        <v>#REF!</v>
      </c>
      <c r="D56" s="111" t="e">
        <f>'PLAN GERAL'!#REF!</f>
        <v>#REF!</v>
      </c>
      <c r="E56" s="99" t="e">
        <f>'PLAN GERAL'!#REF!</f>
        <v>#REF!</v>
      </c>
      <c r="F56" s="100" t="e">
        <f>'PLAN GERAL'!#REF!</f>
        <v>#REF!</v>
      </c>
      <c r="G56" s="101" t="e">
        <f>'PLAN GERAL'!#REF!</f>
        <v>#REF!</v>
      </c>
      <c r="H56" s="102" t="e">
        <f t="shared" si="40"/>
        <v>#REF!</v>
      </c>
      <c r="I56" s="100"/>
      <c r="J56" s="103"/>
      <c r="K56" s="104">
        <f t="shared" si="41"/>
        <v>0</v>
      </c>
      <c r="L56" s="105" t="e">
        <f t="shared" si="42"/>
        <v>#REF!</v>
      </c>
      <c r="M56" s="106" t="e">
        <f t="shared" si="43"/>
        <v>#REF!</v>
      </c>
      <c r="N56" s="107" t="e">
        <f t="shared" si="44"/>
        <v>#REF!</v>
      </c>
      <c r="O56" s="107" t="e">
        <f t="shared" si="45"/>
        <v>#REF!</v>
      </c>
      <c r="P56" s="108" t="e">
        <f t="shared" si="15"/>
        <v>#REF!</v>
      </c>
    </row>
    <row r="57" spans="1:16" s="143" customFormat="1" ht="30">
      <c r="A57" s="95" t="str">
        <f>'PLAN GERAL'!A37</f>
        <v>4.5.1</v>
      </c>
      <c r="B57" s="109">
        <f>'PLAN GERAL'!B37</f>
        <v>2394</v>
      </c>
      <c r="C57" s="110" t="str">
        <f>'PLAN GERAL'!C37</f>
        <v>ORSE</v>
      </c>
      <c r="D57" s="111" t="str">
        <f>'PLAN GERAL'!D37</f>
        <v>FORNECIMENTO E ESPALHAMENTO DE TERRA VEGETAL PREPARADA</v>
      </c>
      <c r="E57" s="99" t="str">
        <f>'PLAN GERAL'!E37</f>
        <v>M3</v>
      </c>
      <c r="F57" s="100">
        <f>'PLAN GERAL'!F37</f>
        <v>7.2649999999999997</v>
      </c>
      <c r="G57" s="101">
        <f>'PLAN GERAL'!G37</f>
        <v>105.54</v>
      </c>
      <c r="H57" s="102">
        <f t="shared" si="40"/>
        <v>766.75</v>
      </c>
      <c r="I57" s="100"/>
      <c r="J57" s="103"/>
      <c r="K57" s="104">
        <f t="shared" si="41"/>
        <v>0</v>
      </c>
      <c r="L57" s="105">
        <f t="shared" si="42"/>
        <v>7.2649999999999997</v>
      </c>
      <c r="M57" s="106">
        <f t="shared" si="43"/>
        <v>0</v>
      </c>
      <c r="N57" s="107">
        <f t="shared" si="44"/>
        <v>0</v>
      </c>
      <c r="O57" s="107">
        <f t="shared" si="45"/>
        <v>0</v>
      </c>
      <c r="P57" s="108">
        <f t="shared" si="15"/>
        <v>766.75</v>
      </c>
    </row>
    <row r="58" spans="1:16" s="143" customFormat="1">
      <c r="A58" s="95" t="e">
        <f>'PLAN GERAL'!#REF!</f>
        <v>#REF!</v>
      </c>
      <c r="B58" s="109" t="e">
        <f>'PLAN GERAL'!#REF!</f>
        <v>#REF!</v>
      </c>
      <c r="C58" s="110" t="e">
        <f>'PLAN GERAL'!#REF!</f>
        <v>#REF!</v>
      </c>
      <c r="D58" s="111" t="e">
        <f>'PLAN GERAL'!#REF!</f>
        <v>#REF!</v>
      </c>
      <c r="E58" s="99" t="e">
        <f>'PLAN GERAL'!#REF!</f>
        <v>#REF!</v>
      </c>
      <c r="F58" s="100" t="e">
        <f>'PLAN GERAL'!#REF!</f>
        <v>#REF!</v>
      </c>
      <c r="G58" s="101" t="e">
        <f>'PLAN GERAL'!#REF!</f>
        <v>#REF!</v>
      </c>
      <c r="H58" s="102" t="e">
        <f t="shared" si="40"/>
        <v>#REF!</v>
      </c>
      <c r="I58" s="100"/>
      <c r="J58" s="103"/>
      <c r="K58" s="104">
        <f t="shared" si="41"/>
        <v>0</v>
      </c>
      <c r="L58" s="105" t="e">
        <f t="shared" si="42"/>
        <v>#REF!</v>
      </c>
      <c r="M58" s="106" t="e">
        <f t="shared" si="43"/>
        <v>#REF!</v>
      </c>
      <c r="N58" s="107" t="e">
        <f t="shared" si="44"/>
        <v>#REF!</v>
      </c>
      <c r="O58" s="107" t="e">
        <f t="shared" si="45"/>
        <v>#REF!</v>
      </c>
      <c r="P58" s="108" t="e">
        <f t="shared" si="15"/>
        <v>#REF!</v>
      </c>
    </row>
    <row r="59" spans="1:16" s="143" customFormat="1">
      <c r="A59" s="95" t="e">
        <f>'PLAN GERAL'!#REF!</f>
        <v>#REF!</v>
      </c>
      <c r="B59" s="109" t="e">
        <f>'PLAN GERAL'!#REF!</f>
        <v>#REF!</v>
      </c>
      <c r="C59" s="110" t="e">
        <f>'PLAN GERAL'!#REF!</f>
        <v>#REF!</v>
      </c>
      <c r="D59" s="111" t="e">
        <f>'PLAN GERAL'!#REF!</f>
        <v>#REF!</v>
      </c>
      <c r="E59" s="99" t="e">
        <f>'PLAN GERAL'!#REF!</f>
        <v>#REF!</v>
      </c>
      <c r="F59" s="100" t="e">
        <f>'PLAN GERAL'!#REF!</f>
        <v>#REF!</v>
      </c>
      <c r="G59" s="101" t="e">
        <f>'PLAN GERAL'!#REF!</f>
        <v>#REF!</v>
      </c>
      <c r="H59" s="102" t="e">
        <f t="shared" si="40"/>
        <v>#REF!</v>
      </c>
      <c r="I59" s="100"/>
      <c r="J59" s="103"/>
      <c r="K59" s="104">
        <f t="shared" si="41"/>
        <v>0</v>
      </c>
      <c r="L59" s="105" t="e">
        <f t="shared" si="42"/>
        <v>#REF!</v>
      </c>
      <c r="M59" s="106" t="e">
        <f t="shared" si="43"/>
        <v>#REF!</v>
      </c>
      <c r="N59" s="107" t="e">
        <f t="shared" si="44"/>
        <v>#REF!</v>
      </c>
      <c r="O59" s="107" t="e">
        <f t="shared" si="45"/>
        <v>#REF!</v>
      </c>
      <c r="P59" s="108" t="e">
        <f t="shared" si="15"/>
        <v>#REF!</v>
      </c>
    </row>
    <row r="60" spans="1:16" s="143" customFormat="1">
      <c r="A60" s="95" t="e">
        <f>'PLAN GERAL'!#REF!</f>
        <v>#REF!</v>
      </c>
      <c r="B60" s="157" t="e">
        <f>'PLAN GERAL'!#REF!</f>
        <v>#REF!</v>
      </c>
      <c r="C60" s="110" t="e">
        <f>'PLAN GERAL'!#REF!</f>
        <v>#REF!</v>
      </c>
      <c r="D60" s="111" t="e">
        <f>'PLAN GERAL'!#REF!</f>
        <v>#REF!</v>
      </c>
      <c r="E60" s="99" t="e">
        <f>'PLAN GERAL'!#REF!</f>
        <v>#REF!</v>
      </c>
      <c r="F60" s="100" t="e">
        <f>'PLAN GERAL'!#REF!</f>
        <v>#REF!</v>
      </c>
      <c r="G60" s="101" t="e">
        <f>'PLAN GERAL'!#REF!</f>
        <v>#REF!</v>
      </c>
      <c r="H60" s="102" t="e">
        <f t="shared" si="40"/>
        <v>#REF!</v>
      </c>
      <c r="I60" s="100"/>
      <c r="J60" s="103"/>
      <c r="K60" s="104">
        <f t="shared" si="41"/>
        <v>0</v>
      </c>
      <c r="L60" s="105" t="e">
        <f t="shared" si="42"/>
        <v>#REF!</v>
      </c>
      <c r="M60" s="106" t="e">
        <f t="shared" si="43"/>
        <v>#REF!</v>
      </c>
      <c r="N60" s="107" t="e">
        <f t="shared" si="44"/>
        <v>#REF!</v>
      </c>
      <c r="O60" s="107" t="e">
        <f t="shared" si="45"/>
        <v>#REF!</v>
      </c>
      <c r="P60" s="108" t="e">
        <f t="shared" si="15"/>
        <v>#REF!</v>
      </c>
    </row>
    <row r="61" spans="1:16" s="143" customFormat="1">
      <c r="A61" s="95" t="e">
        <f>'PLAN GERAL'!#REF!</f>
        <v>#REF!</v>
      </c>
      <c r="B61" s="109" t="e">
        <f>'PLAN GERAL'!#REF!</f>
        <v>#REF!</v>
      </c>
      <c r="C61" s="110" t="e">
        <f>'PLAN GERAL'!#REF!</f>
        <v>#REF!</v>
      </c>
      <c r="D61" s="111" t="e">
        <f>'PLAN GERAL'!#REF!</f>
        <v>#REF!</v>
      </c>
      <c r="E61" s="99" t="e">
        <f>'PLAN GERAL'!#REF!</f>
        <v>#REF!</v>
      </c>
      <c r="F61" s="100" t="e">
        <f>'PLAN GERAL'!#REF!</f>
        <v>#REF!</v>
      </c>
      <c r="G61" s="101" t="e">
        <f>'PLAN GERAL'!#REF!</f>
        <v>#REF!</v>
      </c>
      <c r="H61" s="102" t="e">
        <f t="shared" si="40"/>
        <v>#REF!</v>
      </c>
      <c r="I61" s="100"/>
      <c r="J61" s="103"/>
      <c r="K61" s="104">
        <f t="shared" si="41"/>
        <v>0</v>
      </c>
      <c r="L61" s="105" t="e">
        <f t="shared" si="42"/>
        <v>#REF!</v>
      </c>
      <c r="M61" s="106" t="e">
        <f t="shared" si="43"/>
        <v>#REF!</v>
      </c>
      <c r="N61" s="107" t="e">
        <f t="shared" si="44"/>
        <v>#REF!</v>
      </c>
      <c r="O61" s="107" t="e">
        <f t="shared" si="45"/>
        <v>#REF!</v>
      </c>
      <c r="P61" s="108" t="e">
        <f t="shared" si="15"/>
        <v>#REF!</v>
      </c>
    </row>
    <row r="62" spans="1:16" s="143" customFormat="1">
      <c r="A62" s="95" t="e">
        <f>'PLAN GERAL'!#REF!</f>
        <v>#REF!</v>
      </c>
      <c r="B62" s="109" t="e">
        <f>'PLAN GERAL'!#REF!</f>
        <v>#REF!</v>
      </c>
      <c r="C62" s="110" t="e">
        <f>'PLAN GERAL'!#REF!</f>
        <v>#REF!</v>
      </c>
      <c r="D62" s="111" t="e">
        <f>'PLAN GERAL'!#REF!</f>
        <v>#REF!</v>
      </c>
      <c r="E62" s="99" t="e">
        <f>'PLAN GERAL'!#REF!</f>
        <v>#REF!</v>
      </c>
      <c r="F62" s="100" t="e">
        <f>'PLAN GERAL'!#REF!</f>
        <v>#REF!</v>
      </c>
      <c r="G62" s="101" t="e">
        <f>'PLAN GERAL'!#REF!</f>
        <v>#REF!</v>
      </c>
      <c r="H62" s="102" t="e">
        <f t="shared" si="40"/>
        <v>#REF!</v>
      </c>
      <c r="I62" s="100"/>
      <c r="J62" s="103"/>
      <c r="K62" s="104">
        <f t="shared" si="41"/>
        <v>0</v>
      </c>
      <c r="L62" s="105" t="e">
        <f t="shared" si="42"/>
        <v>#REF!</v>
      </c>
      <c r="M62" s="106" t="e">
        <f t="shared" si="43"/>
        <v>#REF!</v>
      </c>
      <c r="N62" s="107" t="e">
        <f t="shared" si="44"/>
        <v>#REF!</v>
      </c>
      <c r="O62" s="107" t="e">
        <f t="shared" si="45"/>
        <v>#REF!</v>
      </c>
      <c r="P62" s="108" t="e">
        <f t="shared" si="15"/>
        <v>#REF!</v>
      </c>
    </row>
    <row r="63" spans="1:16" s="143" customFormat="1">
      <c r="A63" s="95" t="e">
        <f>'PLAN GERAL'!#REF!</f>
        <v>#REF!</v>
      </c>
      <c r="B63" s="109" t="e">
        <f>'PLAN GERAL'!#REF!</f>
        <v>#REF!</v>
      </c>
      <c r="C63" s="110" t="e">
        <f>'PLAN GERAL'!#REF!</f>
        <v>#REF!</v>
      </c>
      <c r="D63" s="111" t="e">
        <f>'PLAN GERAL'!#REF!</f>
        <v>#REF!</v>
      </c>
      <c r="E63" s="99" t="e">
        <f>'PLAN GERAL'!#REF!</f>
        <v>#REF!</v>
      </c>
      <c r="F63" s="100" t="e">
        <f>'PLAN GERAL'!#REF!</f>
        <v>#REF!</v>
      </c>
      <c r="G63" s="101" t="e">
        <f>'PLAN GERAL'!#REF!</f>
        <v>#REF!</v>
      </c>
      <c r="H63" s="102" t="e">
        <f t="shared" si="40"/>
        <v>#REF!</v>
      </c>
      <c r="I63" s="100"/>
      <c r="J63" s="103"/>
      <c r="K63" s="104">
        <f t="shared" si="41"/>
        <v>0</v>
      </c>
      <c r="L63" s="105" t="e">
        <f t="shared" si="42"/>
        <v>#REF!</v>
      </c>
      <c r="M63" s="106" t="e">
        <f t="shared" si="43"/>
        <v>#REF!</v>
      </c>
      <c r="N63" s="107" t="e">
        <f t="shared" si="44"/>
        <v>#REF!</v>
      </c>
      <c r="O63" s="107" t="e">
        <f t="shared" si="45"/>
        <v>#REF!</v>
      </c>
      <c r="P63" s="108" t="e">
        <f t="shared" si="15"/>
        <v>#REF!</v>
      </c>
    </row>
    <row r="64" spans="1:16" s="143" customFormat="1">
      <c r="A64" s="95" t="e">
        <f>'PLAN GERAL'!#REF!</f>
        <v>#REF!</v>
      </c>
      <c r="B64" s="109" t="e">
        <f>'PLAN GERAL'!#REF!</f>
        <v>#REF!</v>
      </c>
      <c r="C64" s="110" t="e">
        <f>'PLAN GERAL'!#REF!</f>
        <v>#REF!</v>
      </c>
      <c r="D64" s="111" t="e">
        <f>'PLAN GERAL'!#REF!</f>
        <v>#REF!</v>
      </c>
      <c r="E64" s="99" t="e">
        <f>'PLAN GERAL'!#REF!</f>
        <v>#REF!</v>
      </c>
      <c r="F64" s="100" t="e">
        <f>'PLAN GERAL'!#REF!</f>
        <v>#REF!</v>
      </c>
      <c r="G64" s="101" t="e">
        <f>'PLAN GERAL'!#REF!</f>
        <v>#REF!</v>
      </c>
      <c r="H64" s="102" t="e">
        <f t="shared" si="40"/>
        <v>#REF!</v>
      </c>
      <c r="I64" s="100"/>
      <c r="J64" s="103"/>
      <c r="K64" s="104">
        <f t="shared" si="41"/>
        <v>0</v>
      </c>
      <c r="L64" s="105" t="e">
        <f t="shared" si="42"/>
        <v>#REF!</v>
      </c>
      <c r="M64" s="106" t="e">
        <f t="shared" si="43"/>
        <v>#REF!</v>
      </c>
      <c r="N64" s="107" t="e">
        <f t="shared" si="44"/>
        <v>#REF!</v>
      </c>
      <c r="O64" s="107" t="e">
        <f t="shared" si="45"/>
        <v>#REF!</v>
      </c>
      <c r="P64" s="108" t="e">
        <f t="shared" si="15"/>
        <v>#REF!</v>
      </c>
    </row>
    <row r="65" spans="1:16" s="143" customFormat="1">
      <c r="A65" s="95" t="e">
        <f>'PLAN GERAL'!#REF!</f>
        <v>#REF!</v>
      </c>
      <c r="B65" s="109" t="e">
        <f>'PLAN GERAL'!#REF!</f>
        <v>#REF!</v>
      </c>
      <c r="C65" s="110" t="e">
        <f>'PLAN GERAL'!#REF!</f>
        <v>#REF!</v>
      </c>
      <c r="D65" s="111" t="e">
        <f>'PLAN GERAL'!#REF!</f>
        <v>#REF!</v>
      </c>
      <c r="E65" s="99" t="e">
        <f>'PLAN GERAL'!#REF!</f>
        <v>#REF!</v>
      </c>
      <c r="F65" s="100" t="e">
        <f>'PLAN GERAL'!#REF!</f>
        <v>#REF!</v>
      </c>
      <c r="G65" s="101" t="e">
        <f>'PLAN GERAL'!#REF!</f>
        <v>#REF!</v>
      </c>
      <c r="H65" s="102" t="e">
        <f t="shared" si="40"/>
        <v>#REF!</v>
      </c>
      <c r="I65" s="100"/>
      <c r="J65" s="103"/>
      <c r="K65" s="104">
        <f t="shared" si="41"/>
        <v>0</v>
      </c>
      <c r="L65" s="105" t="e">
        <f t="shared" si="42"/>
        <v>#REF!</v>
      </c>
      <c r="M65" s="106" t="e">
        <f t="shared" si="43"/>
        <v>#REF!</v>
      </c>
      <c r="N65" s="107" t="e">
        <f t="shared" si="44"/>
        <v>#REF!</v>
      </c>
      <c r="O65" s="107" t="e">
        <f t="shared" si="45"/>
        <v>#REF!</v>
      </c>
      <c r="P65" s="108" t="e">
        <f t="shared" si="15"/>
        <v>#REF!</v>
      </c>
    </row>
    <row r="66" spans="1:16" s="143" customFormat="1">
      <c r="A66" s="95" t="e">
        <f>'PLAN GERAL'!#REF!</f>
        <v>#REF!</v>
      </c>
      <c r="B66" s="109" t="e">
        <f>'PLAN GERAL'!#REF!</f>
        <v>#REF!</v>
      </c>
      <c r="C66" s="110" t="e">
        <f>'PLAN GERAL'!#REF!</f>
        <v>#REF!</v>
      </c>
      <c r="D66" s="111" t="e">
        <f>'PLAN GERAL'!#REF!</f>
        <v>#REF!</v>
      </c>
      <c r="E66" s="99" t="e">
        <f>'PLAN GERAL'!#REF!</f>
        <v>#REF!</v>
      </c>
      <c r="F66" s="100" t="e">
        <f>'PLAN GERAL'!#REF!</f>
        <v>#REF!</v>
      </c>
      <c r="G66" s="101" t="e">
        <f>'PLAN GERAL'!#REF!</f>
        <v>#REF!</v>
      </c>
      <c r="H66" s="102" t="e">
        <f t="shared" si="40"/>
        <v>#REF!</v>
      </c>
      <c r="I66" s="100"/>
      <c r="J66" s="103"/>
      <c r="K66" s="104">
        <f t="shared" si="41"/>
        <v>0</v>
      </c>
      <c r="L66" s="105" t="e">
        <f t="shared" si="42"/>
        <v>#REF!</v>
      </c>
      <c r="M66" s="106" t="e">
        <f t="shared" si="43"/>
        <v>#REF!</v>
      </c>
      <c r="N66" s="107" t="e">
        <f t="shared" si="44"/>
        <v>#REF!</v>
      </c>
      <c r="O66" s="107" t="e">
        <f t="shared" si="45"/>
        <v>#REF!</v>
      </c>
      <c r="P66" s="108" t="e">
        <f t="shared" si="15"/>
        <v>#REF!</v>
      </c>
    </row>
    <row r="67" spans="1:16" s="143" customFormat="1">
      <c r="A67" s="95" t="e">
        <f>'PLAN GERAL'!#REF!</f>
        <v>#REF!</v>
      </c>
      <c r="B67" s="109" t="e">
        <f>'PLAN GERAL'!#REF!</f>
        <v>#REF!</v>
      </c>
      <c r="C67" s="110" t="e">
        <f>'PLAN GERAL'!#REF!</f>
        <v>#REF!</v>
      </c>
      <c r="D67" s="111" t="e">
        <f>'PLAN GERAL'!#REF!</f>
        <v>#REF!</v>
      </c>
      <c r="E67" s="99" t="e">
        <f>'PLAN GERAL'!#REF!</f>
        <v>#REF!</v>
      </c>
      <c r="F67" s="100" t="e">
        <f>'PLAN GERAL'!#REF!</f>
        <v>#REF!</v>
      </c>
      <c r="G67" s="101" t="e">
        <f>'PLAN GERAL'!#REF!</f>
        <v>#REF!</v>
      </c>
      <c r="H67" s="102" t="e">
        <f t="shared" ref="H67" si="46">ROUND(F67*G67,2)</f>
        <v>#REF!</v>
      </c>
      <c r="I67" s="247"/>
      <c r="J67" s="103"/>
      <c r="K67" s="104"/>
      <c r="L67" s="248"/>
      <c r="M67" s="106"/>
      <c r="N67" s="249"/>
      <c r="O67" s="107"/>
      <c r="P67" s="108"/>
    </row>
    <row r="68" spans="1:16" s="143" customFormat="1">
      <c r="A68" s="86" t="e">
        <f>'PLAN GERAL'!#REF!</f>
        <v>#REF!</v>
      </c>
      <c r="B68" s="87"/>
      <c r="C68" s="87"/>
      <c r="D68" s="88" t="e">
        <f>'PLAN GERAL'!#REF!</f>
        <v>#REF!</v>
      </c>
      <c r="E68" s="87"/>
      <c r="F68" s="87"/>
      <c r="G68" s="87"/>
      <c r="H68" s="89" t="e">
        <f>(SUM(H69:H97))</f>
        <v>#REF!</v>
      </c>
      <c r="I68" s="90"/>
      <c r="J68" s="91"/>
      <c r="K68" s="91"/>
      <c r="L68" s="92"/>
      <c r="M68" s="156" t="e">
        <f>SUM(M69:M97)</f>
        <v>#REF!</v>
      </c>
      <c r="N68" s="154" t="e">
        <f>SUM(N69:N97)</f>
        <v>#REF!</v>
      </c>
      <c r="O68" s="94" t="e">
        <f>SUM(O69:O97)</f>
        <v>#REF!</v>
      </c>
      <c r="P68" s="155" t="e">
        <f>SUM(P69:P97)</f>
        <v>#REF!</v>
      </c>
    </row>
    <row r="69" spans="1:16" s="143" customFormat="1">
      <c r="A69" s="95" t="e">
        <f>'PLAN GERAL'!#REF!</f>
        <v>#REF!</v>
      </c>
      <c r="B69" s="109" t="e">
        <f>'PLAN GERAL'!#REF!</f>
        <v>#REF!</v>
      </c>
      <c r="C69" s="110" t="e">
        <f>'PLAN GERAL'!#REF!</f>
        <v>#REF!</v>
      </c>
      <c r="D69" s="111" t="e">
        <f>'PLAN GERAL'!#REF!</f>
        <v>#REF!</v>
      </c>
      <c r="E69" s="99" t="e">
        <f>'PLAN GERAL'!#REF!</f>
        <v>#REF!</v>
      </c>
      <c r="F69" s="100" t="e">
        <f>'PLAN GERAL'!#REF!</f>
        <v>#REF!</v>
      </c>
      <c r="G69" s="101" t="e">
        <f>'PLAN GERAL'!#REF!</f>
        <v>#REF!</v>
      </c>
      <c r="H69" s="102" t="e">
        <f t="shared" ref="H69" si="47">ROUND(F69*G69,2)</f>
        <v>#REF!</v>
      </c>
      <c r="I69" s="100">
        <f>'MC.BM 01'!F578</f>
        <v>15</v>
      </c>
      <c r="J69" s="103"/>
      <c r="K69" s="104">
        <f t="shared" ref="K69" si="48">J69+I69</f>
        <v>15</v>
      </c>
      <c r="L69" s="105" t="e">
        <f t="shared" ref="L69" si="49">F69-K69</f>
        <v>#REF!</v>
      </c>
      <c r="M69" s="106" t="e">
        <f t="shared" ref="M69" si="50">ROUND(I69*G69,2)</f>
        <v>#REF!</v>
      </c>
      <c r="N69" s="107" t="e">
        <f t="shared" ref="N69" si="51">G69*J69</f>
        <v>#REF!</v>
      </c>
      <c r="O69" s="107" t="e">
        <f t="shared" ref="O69" si="52">M69+N69</f>
        <v>#REF!</v>
      </c>
      <c r="P69" s="108" t="e">
        <f t="shared" si="15"/>
        <v>#REF!</v>
      </c>
    </row>
    <row r="70" spans="1:16" s="143" customFormat="1">
      <c r="A70" s="95" t="e">
        <f>'PLAN GERAL'!#REF!</f>
        <v>#REF!</v>
      </c>
      <c r="B70" s="109" t="e">
        <f>'PLAN GERAL'!#REF!</f>
        <v>#REF!</v>
      </c>
      <c r="C70" s="110" t="e">
        <f>'PLAN GERAL'!#REF!</f>
        <v>#REF!</v>
      </c>
      <c r="D70" s="111" t="e">
        <f>'PLAN GERAL'!#REF!</f>
        <v>#REF!</v>
      </c>
      <c r="E70" s="99" t="e">
        <f>'PLAN GERAL'!#REF!</f>
        <v>#REF!</v>
      </c>
      <c r="F70" s="100" t="e">
        <f>'PLAN GERAL'!#REF!</f>
        <v>#REF!</v>
      </c>
      <c r="G70" s="101" t="e">
        <f>'PLAN GERAL'!#REF!</f>
        <v>#REF!</v>
      </c>
      <c r="H70" s="102" t="e">
        <f t="shared" ref="H70:H97" si="53">ROUND(F70*G70,2)</f>
        <v>#REF!</v>
      </c>
      <c r="I70" s="100">
        <f>'MC.BM 01'!F589</f>
        <v>6</v>
      </c>
      <c r="J70" s="103"/>
      <c r="K70" s="104">
        <f t="shared" ref="K70:K97" si="54">J70+I70</f>
        <v>6</v>
      </c>
      <c r="L70" s="105" t="e">
        <f t="shared" ref="L70:L97" si="55">F70-K70</f>
        <v>#REF!</v>
      </c>
      <c r="M70" s="106" t="e">
        <f t="shared" ref="M70:M97" si="56">ROUND(I70*G70,2)</f>
        <v>#REF!</v>
      </c>
      <c r="N70" s="107" t="e">
        <f t="shared" ref="N70:N97" si="57">G70*J70</f>
        <v>#REF!</v>
      </c>
      <c r="O70" s="107" t="e">
        <f t="shared" ref="O70:O97" si="58">M70+N70</f>
        <v>#REF!</v>
      </c>
      <c r="P70" s="108" t="e">
        <f t="shared" si="15"/>
        <v>#REF!</v>
      </c>
    </row>
    <row r="71" spans="1:16" s="143" customFormat="1">
      <c r="A71" s="95" t="e">
        <f>'PLAN GERAL'!#REF!</f>
        <v>#REF!</v>
      </c>
      <c r="B71" s="109" t="e">
        <f>'PLAN GERAL'!#REF!</f>
        <v>#REF!</v>
      </c>
      <c r="C71" s="110" t="e">
        <f>'PLAN GERAL'!#REF!</f>
        <v>#REF!</v>
      </c>
      <c r="D71" s="111" t="e">
        <f>'PLAN GERAL'!#REF!</f>
        <v>#REF!</v>
      </c>
      <c r="E71" s="99" t="e">
        <f>'PLAN GERAL'!#REF!</f>
        <v>#REF!</v>
      </c>
      <c r="F71" s="100" t="e">
        <f>'PLAN GERAL'!#REF!</f>
        <v>#REF!</v>
      </c>
      <c r="G71" s="101" t="e">
        <f>'PLAN GERAL'!#REF!</f>
        <v>#REF!</v>
      </c>
      <c r="H71" s="102" t="e">
        <f t="shared" si="53"/>
        <v>#REF!</v>
      </c>
      <c r="I71" s="100">
        <f>'MC.BM 01'!F600</f>
        <v>4</v>
      </c>
      <c r="J71" s="103"/>
      <c r="K71" s="104">
        <f t="shared" si="54"/>
        <v>4</v>
      </c>
      <c r="L71" s="105" t="e">
        <f t="shared" si="55"/>
        <v>#REF!</v>
      </c>
      <c r="M71" s="106" t="e">
        <f t="shared" si="56"/>
        <v>#REF!</v>
      </c>
      <c r="N71" s="107" t="e">
        <f t="shared" si="57"/>
        <v>#REF!</v>
      </c>
      <c r="O71" s="107" t="e">
        <f t="shared" si="58"/>
        <v>#REF!</v>
      </c>
      <c r="P71" s="108" t="e">
        <f t="shared" si="15"/>
        <v>#REF!</v>
      </c>
    </row>
    <row r="72" spans="1:16" s="143" customFormat="1">
      <c r="A72" s="95" t="e">
        <f>'PLAN GERAL'!#REF!</f>
        <v>#REF!</v>
      </c>
      <c r="B72" s="109" t="e">
        <f>'PLAN GERAL'!#REF!</f>
        <v>#REF!</v>
      </c>
      <c r="C72" s="110" t="e">
        <f>'PLAN GERAL'!#REF!</f>
        <v>#REF!</v>
      </c>
      <c r="D72" s="111" t="e">
        <f>'PLAN GERAL'!#REF!</f>
        <v>#REF!</v>
      </c>
      <c r="E72" s="99" t="e">
        <f>'PLAN GERAL'!#REF!</f>
        <v>#REF!</v>
      </c>
      <c r="F72" s="100" t="e">
        <f>'PLAN GERAL'!#REF!</f>
        <v>#REF!</v>
      </c>
      <c r="G72" s="101" t="e">
        <f>'PLAN GERAL'!#REF!</f>
        <v>#REF!</v>
      </c>
      <c r="H72" s="102" t="e">
        <f t="shared" si="53"/>
        <v>#REF!</v>
      </c>
      <c r="I72" s="100"/>
      <c r="J72" s="103"/>
      <c r="K72" s="104">
        <f t="shared" si="54"/>
        <v>0</v>
      </c>
      <c r="L72" s="105" t="e">
        <f t="shared" si="55"/>
        <v>#REF!</v>
      </c>
      <c r="M72" s="106" t="e">
        <f t="shared" si="56"/>
        <v>#REF!</v>
      </c>
      <c r="N72" s="107" t="e">
        <f t="shared" si="57"/>
        <v>#REF!</v>
      </c>
      <c r="O72" s="107" t="e">
        <f t="shared" si="58"/>
        <v>#REF!</v>
      </c>
      <c r="P72" s="108" t="e">
        <f t="shared" si="15"/>
        <v>#REF!</v>
      </c>
    </row>
    <row r="73" spans="1:16" s="143" customFormat="1">
      <c r="A73" s="95" t="e">
        <f>'PLAN GERAL'!#REF!</f>
        <v>#REF!</v>
      </c>
      <c r="B73" s="109" t="e">
        <f>'PLAN GERAL'!#REF!</f>
        <v>#REF!</v>
      </c>
      <c r="C73" s="110" t="e">
        <f>'PLAN GERAL'!#REF!</f>
        <v>#REF!</v>
      </c>
      <c r="D73" s="111" t="e">
        <f>'PLAN GERAL'!#REF!</f>
        <v>#REF!</v>
      </c>
      <c r="E73" s="99" t="e">
        <f>'PLAN GERAL'!#REF!</f>
        <v>#REF!</v>
      </c>
      <c r="F73" s="100" t="e">
        <f>'PLAN GERAL'!#REF!</f>
        <v>#REF!</v>
      </c>
      <c r="G73" s="101" t="e">
        <f>'PLAN GERAL'!#REF!</f>
        <v>#REF!</v>
      </c>
      <c r="H73" s="102" t="e">
        <f t="shared" si="53"/>
        <v>#REF!</v>
      </c>
      <c r="I73" s="100"/>
      <c r="J73" s="103"/>
      <c r="K73" s="104">
        <f t="shared" si="54"/>
        <v>0</v>
      </c>
      <c r="L73" s="105" t="e">
        <f t="shared" si="55"/>
        <v>#REF!</v>
      </c>
      <c r="M73" s="106" t="e">
        <f t="shared" si="56"/>
        <v>#REF!</v>
      </c>
      <c r="N73" s="107" t="e">
        <f t="shared" si="57"/>
        <v>#REF!</v>
      </c>
      <c r="O73" s="107" t="e">
        <f t="shared" si="58"/>
        <v>#REF!</v>
      </c>
      <c r="P73" s="108" t="e">
        <f t="shared" si="15"/>
        <v>#REF!</v>
      </c>
    </row>
    <row r="74" spans="1:16" s="143" customFormat="1">
      <c r="A74" s="95" t="e">
        <f>'PLAN GERAL'!#REF!</f>
        <v>#REF!</v>
      </c>
      <c r="B74" s="109" t="e">
        <f>'PLAN GERAL'!#REF!</f>
        <v>#REF!</v>
      </c>
      <c r="C74" s="110" t="e">
        <f>'PLAN GERAL'!#REF!</f>
        <v>#REF!</v>
      </c>
      <c r="D74" s="111" t="e">
        <f>'PLAN GERAL'!#REF!</f>
        <v>#REF!</v>
      </c>
      <c r="E74" s="99" t="e">
        <f>'PLAN GERAL'!#REF!</f>
        <v>#REF!</v>
      </c>
      <c r="F74" s="100" t="e">
        <f>'PLAN GERAL'!#REF!</f>
        <v>#REF!</v>
      </c>
      <c r="G74" s="101" t="e">
        <f>'PLAN GERAL'!#REF!</f>
        <v>#REF!</v>
      </c>
      <c r="H74" s="102" t="e">
        <f t="shared" si="53"/>
        <v>#REF!</v>
      </c>
      <c r="I74" s="100"/>
      <c r="J74" s="103"/>
      <c r="K74" s="104">
        <f t="shared" si="54"/>
        <v>0</v>
      </c>
      <c r="L74" s="105" t="e">
        <f t="shared" si="55"/>
        <v>#REF!</v>
      </c>
      <c r="M74" s="106" t="e">
        <f t="shared" si="56"/>
        <v>#REF!</v>
      </c>
      <c r="N74" s="107" t="e">
        <f t="shared" si="57"/>
        <v>#REF!</v>
      </c>
      <c r="O74" s="107" t="e">
        <f t="shared" si="58"/>
        <v>#REF!</v>
      </c>
      <c r="P74" s="108" t="e">
        <f t="shared" si="15"/>
        <v>#REF!</v>
      </c>
    </row>
    <row r="75" spans="1:16" s="143" customFormat="1">
      <c r="A75" s="95" t="e">
        <f>'PLAN GERAL'!#REF!</f>
        <v>#REF!</v>
      </c>
      <c r="B75" s="109" t="e">
        <f>'PLAN GERAL'!#REF!</f>
        <v>#REF!</v>
      </c>
      <c r="C75" s="110" t="e">
        <f>'PLAN GERAL'!#REF!</f>
        <v>#REF!</v>
      </c>
      <c r="D75" s="111" t="e">
        <f>'PLAN GERAL'!#REF!</f>
        <v>#REF!</v>
      </c>
      <c r="E75" s="99" t="e">
        <f>'PLAN GERAL'!#REF!</f>
        <v>#REF!</v>
      </c>
      <c r="F75" s="100" t="e">
        <f>'PLAN GERAL'!#REF!</f>
        <v>#REF!</v>
      </c>
      <c r="G75" s="101" t="e">
        <f>'PLAN GERAL'!#REF!</f>
        <v>#REF!</v>
      </c>
      <c r="H75" s="102" t="e">
        <f t="shared" si="53"/>
        <v>#REF!</v>
      </c>
      <c r="I75" s="100"/>
      <c r="J75" s="103"/>
      <c r="K75" s="104">
        <f t="shared" si="54"/>
        <v>0</v>
      </c>
      <c r="L75" s="105" t="e">
        <f t="shared" si="55"/>
        <v>#REF!</v>
      </c>
      <c r="M75" s="106" t="e">
        <f t="shared" si="56"/>
        <v>#REF!</v>
      </c>
      <c r="N75" s="107" t="e">
        <f t="shared" si="57"/>
        <v>#REF!</v>
      </c>
      <c r="O75" s="107" t="e">
        <f t="shared" si="58"/>
        <v>#REF!</v>
      </c>
      <c r="P75" s="108" t="e">
        <f t="shared" si="15"/>
        <v>#REF!</v>
      </c>
    </row>
    <row r="76" spans="1:16" s="143" customFormat="1">
      <c r="A76" s="95" t="e">
        <f>'PLAN GERAL'!#REF!</f>
        <v>#REF!</v>
      </c>
      <c r="B76" s="109" t="e">
        <f>'PLAN GERAL'!#REF!</f>
        <v>#REF!</v>
      </c>
      <c r="C76" s="110" t="e">
        <f>'PLAN GERAL'!#REF!</f>
        <v>#REF!</v>
      </c>
      <c r="D76" s="111" t="e">
        <f>'PLAN GERAL'!#REF!</f>
        <v>#REF!</v>
      </c>
      <c r="E76" s="99" t="e">
        <f>'PLAN GERAL'!#REF!</f>
        <v>#REF!</v>
      </c>
      <c r="F76" s="100" t="e">
        <f>'PLAN GERAL'!#REF!</f>
        <v>#REF!</v>
      </c>
      <c r="G76" s="101" t="e">
        <f>'PLAN GERAL'!#REF!</f>
        <v>#REF!</v>
      </c>
      <c r="H76" s="102" t="e">
        <f t="shared" si="53"/>
        <v>#REF!</v>
      </c>
      <c r="I76" s="100">
        <f>'MC.BM 01'!F655</f>
        <v>2</v>
      </c>
      <c r="J76" s="103"/>
      <c r="K76" s="104">
        <f t="shared" si="54"/>
        <v>2</v>
      </c>
      <c r="L76" s="105" t="e">
        <f t="shared" si="55"/>
        <v>#REF!</v>
      </c>
      <c r="M76" s="106" t="e">
        <f t="shared" si="56"/>
        <v>#REF!</v>
      </c>
      <c r="N76" s="107" t="e">
        <f t="shared" si="57"/>
        <v>#REF!</v>
      </c>
      <c r="O76" s="107" t="e">
        <f t="shared" si="58"/>
        <v>#REF!</v>
      </c>
      <c r="P76" s="108" t="e">
        <f t="shared" si="15"/>
        <v>#REF!</v>
      </c>
    </row>
    <row r="77" spans="1:16" s="143" customFormat="1">
      <c r="A77" s="95" t="e">
        <f>'PLAN GERAL'!#REF!</f>
        <v>#REF!</v>
      </c>
      <c r="B77" s="109" t="e">
        <f>'PLAN GERAL'!#REF!</f>
        <v>#REF!</v>
      </c>
      <c r="C77" s="110" t="e">
        <f>'PLAN GERAL'!#REF!</f>
        <v>#REF!</v>
      </c>
      <c r="D77" s="111" t="e">
        <f>'PLAN GERAL'!#REF!</f>
        <v>#REF!</v>
      </c>
      <c r="E77" s="99" t="e">
        <f>'PLAN GERAL'!#REF!</f>
        <v>#REF!</v>
      </c>
      <c r="F77" s="100" t="e">
        <f>'PLAN GERAL'!#REF!</f>
        <v>#REF!</v>
      </c>
      <c r="G77" s="101" t="e">
        <f>'PLAN GERAL'!#REF!</f>
        <v>#REF!</v>
      </c>
      <c r="H77" s="102" t="e">
        <f t="shared" si="53"/>
        <v>#REF!</v>
      </c>
      <c r="I77" s="100"/>
      <c r="J77" s="103"/>
      <c r="K77" s="104">
        <f t="shared" si="54"/>
        <v>0</v>
      </c>
      <c r="L77" s="105" t="e">
        <f t="shared" si="55"/>
        <v>#REF!</v>
      </c>
      <c r="M77" s="106" t="e">
        <f t="shared" si="56"/>
        <v>#REF!</v>
      </c>
      <c r="N77" s="107" t="e">
        <f t="shared" si="57"/>
        <v>#REF!</v>
      </c>
      <c r="O77" s="107" t="e">
        <f t="shared" si="58"/>
        <v>#REF!</v>
      </c>
      <c r="P77" s="108" t="e">
        <f t="shared" si="15"/>
        <v>#REF!</v>
      </c>
    </row>
    <row r="78" spans="1:16" s="143" customFormat="1">
      <c r="A78" s="95" t="e">
        <f>'PLAN GERAL'!#REF!</f>
        <v>#REF!</v>
      </c>
      <c r="B78" s="109" t="e">
        <f>'PLAN GERAL'!#REF!</f>
        <v>#REF!</v>
      </c>
      <c r="C78" s="110" t="e">
        <f>'PLAN GERAL'!#REF!</f>
        <v>#REF!</v>
      </c>
      <c r="D78" s="111" t="e">
        <f>'PLAN GERAL'!#REF!</f>
        <v>#REF!</v>
      </c>
      <c r="E78" s="99" t="e">
        <f>'PLAN GERAL'!#REF!</f>
        <v>#REF!</v>
      </c>
      <c r="F78" s="100" t="e">
        <f>'PLAN GERAL'!#REF!</f>
        <v>#REF!</v>
      </c>
      <c r="G78" s="101" t="e">
        <f>'PLAN GERAL'!#REF!</f>
        <v>#REF!</v>
      </c>
      <c r="H78" s="102" t="e">
        <f t="shared" si="53"/>
        <v>#REF!</v>
      </c>
      <c r="I78" s="100"/>
      <c r="J78" s="103"/>
      <c r="K78" s="104">
        <f t="shared" si="54"/>
        <v>0</v>
      </c>
      <c r="L78" s="105" t="e">
        <f t="shared" si="55"/>
        <v>#REF!</v>
      </c>
      <c r="M78" s="106" t="e">
        <f t="shared" si="56"/>
        <v>#REF!</v>
      </c>
      <c r="N78" s="107" t="e">
        <f t="shared" si="57"/>
        <v>#REF!</v>
      </c>
      <c r="O78" s="107" t="e">
        <f t="shared" si="58"/>
        <v>#REF!</v>
      </c>
      <c r="P78" s="108" t="e">
        <f t="shared" si="15"/>
        <v>#REF!</v>
      </c>
    </row>
    <row r="79" spans="1:16" s="143" customFormat="1">
      <c r="A79" s="95" t="e">
        <f>'PLAN GERAL'!#REF!</f>
        <v>#REF!</v>
      </c>
      <c r="B79" s="109" t="e">
        <f>'PLAN GERAL'!#REF!</f>
        <v>#REF!</v>
      </c>
      <c r="C79" s="110" t="e">
        <f>'PLAN GERAL'!#REF!</f>
        <v>#REF!</v>
      </c>
      <c r="D79" s="111" t="e">
        <f>'PLAN GERAL'!#REF!</f>
        <v>#REF!</v>
      </c>
      <c r="E79" s="99" t="e">
        <f>'PLAN GERAL'!#REF!</f>
        <v>#REF!</v>
      </c>
      <c r="F79" s="100" t="e">
        <f>'PLAN GERAL'!#REF!</f>
        <v>#REF!</v>
      </c>
      <c r="G79" s="101" t="e">
        <f>'PLAN GERAL'!#REF!</f>
        <v>#REF!</v>
      </c>
      <c r="H79" s="102" t="e">
        <f t="shared" si="53"/>
        <v>#REF!</v>
      </c>
      <c r="I79" s="100"/>
      <c r="J79" s="103"/>
      <c r="K79" s="104">
        <f t="shared" si="54"/>
        <v>0</v>
      </c>
      <c r="L79" s="105" t="e">
        <f t="shared" si="55"/>
        <v>#REF!</v>
      </c>
      <c r="M79" s="106" t="e">
        <f t="shared" si="56"/>
        <v>#REF!</v>
      </c>
      <c r="N79" s="107" t="e">
        <f t="shared" si="57"/>
        <v>#REF!</v>
      </c>
      <c r="O79" s="107" t="e">
        <f t="shared" si="58"/>
        <v>#REF!</v>
      </c>
      <c r="P79" s="108" t="e">
        <f t="shared" si="15"/>
        <v>#REF!</v>
      </c>
    </row>
    <row r="80" spans="1:16" s="143" customFormat="1">
      <c r="A80" s="95" t="e">
        <f>'PLAN GERAL'!#REF!</f>
        <v>#REF!</v>
      </c>
      <c r="B80" s="109" t="e">
        <f>'PLAN GERAL'!#REF!</f>
        <v>#REF!</v>
      </c>
      <c r="C80" s="110" t="e">
        <f>'PLAN GERAL'!#REF!</f>
        <v>#REF!</v>
      </c>
      <c r="D80" s="111" t="e">
        <f>'PLAN GERAL'!#REF!</f>
        <v>#REF!</v>
      </c>
      <c r="E80" s="99" t="e">
        <f>'PLAN GERAL'!#REF!</f>
        <v>#REF!</v>
      </c>
      <c r="F80" s="100" t="e">
        <f>'PLAN GERAL'!#REF!</f>
        <v>#REF!</v>
      </c>
      <c r="G80" s="101" t="e">
        <f>'PLAN GERAL'!#REF!</f>
        <v>#REF!</v>
      </c>
      <c r="H80" s="102" t="e">
        <f t="shared" si="53"/>
        <v>#REF!</v>
      </c>
      <c r="I80" s="100"/>
      <c r="J80" s="103"/>
      <c r="K80" s="104">
        <f t="shared" si="54"/>
        <v>0</v>
      </c>
      <c r="L80" s="105" t="e">
        <f t="shared" si="55"/>
        <v>#REF!</v>
      </c>
      <c r="M80" s="106" t="e">
        <f t="shared" si="56"/>
        <v>#REF!</v>
      </c>
      <c r="N80" s="107" t="e">
        <f t="shared" si="57"/>
        <v>#REF!</v>
      </c>
      <c r="O80" s="107" t="e">
        <f t="shared" si="58"/>
        <v>#REF!</v>
      </c>
      <c r="P80" s="108" t="e">
        <f t="shared" si="15"/>
        <v>#REF!</v>
      </c>
    </row>
    <row r="81" spans="1:16" s="143" customFormat="1">
      <c r="A81" s="95" t="e">
        <f>'PLAN GERAL'!#REF!</f>
        <v>#REF!</v>
      </c>
      <c r="B81" s="109" t="e">
        <f>'PLAN GERAL'!#REF!</f>
        <v>#REF!</v>
      </c>
      <c r="C81" s="110" t="e">
        <f>'PLAN GERAL'!#REF!</f>
        <v>#REF!</v>
      </c>
      <c r="D81" s="111" t="e">
        <f>'PLAN GERAL'!#REF!</f>
        <v>#REF!</v>
      </c>
      <c r="E81" s="99" t="e">
        <f>'PLAN GERAL'!#REF!</f>
        <v>#REF!</v>
      </c>
      <c r="F81" s="100" t="e">
        <f>'PLAN GERAL'!#REF!</f>
        <v>#REF!</v>
      </c>
      <c r="G81" s="101" t="e">
        <f>'PLAN GERAL'!#REF!</f>
        <v>#REF!</v>
      </c>
      <c r="H81" s="102" t="e">
        <f t="shared" si="53"/>
        <v>#REF!</v>
      </c>
      <c r="I81" s="100"/>
      <c r="J81" s="103"/>
      <c r="K81" s="104">
        <f t="shared" si="54"/>
        <v>0</v>
      </c>
      <c r="L81" s="105" t="e">
        <f t="shared" si="55"/>
        <v>#REF!</v>
      </c>
      <c r="M81" s="106" t="e">
        <f t="shared" si="56"/>
        <v>#REF!</v>
      </c>
      <c r="N81" s="107" t="e">
        <f t="shared" si="57"/>
        <v>#REF!</v>
      </c>
      <c r="O81" s="107" t="e">
        <f t="shared" si="58"/>
        <v>#REF!</v>
      </c>
      <c r="P81" s="108" t="e">
        <f t="shared" si="15"/>
        <v>#REF!</v>
      </c>
    </row>
    <row r="82" spans="1:16" s="143" customFormat="1">
      <c r="A82" s="95" t="e">
        <f>'PLAN GERAL'!#REF!</f>
        <v>#REF!</v>
      </c>
      <c r="B82" s="109" t="e">
        <f>'PLAN GERAL'!#REF!</f>
        <v>#REF!</v>
      </c>
      <c r="C82" s="110" t="e">
        <f>'PLAN GERAL'!#REF!</f>
        <v>#REF!</v>
      </c>
      <c r="D82" s="111" t="e">
        <f>'PLAN GERAL'!#REF!</f>
        <v>#REF!</v>
      </c>
      <c r="E82" s="99" t="e">
        <f>'PLAN GERAL'!#REF!</f>
        <v>#REF!</v>
      </c>
      <c r="F82" s="100" t="e">
        <f>'PLAN GERAL'!#REF!</f>
        <v>#REF!</v>
      </c>
      <c r="G82" s="101" t="e">
        <f>'PLAN GERAL'!#REF!</f>
        <v>#REF!</v>
      </c>
      <c r="H82" s="102" t="e">
        <f t="shared" si="53"/>
        <v>#REF!</v>
      </c>
      <c r="I82" s="100"/>
      <c r="J82" s="103"/>
      <c r="K82" s="104">
        <f t="shared" si="54"/>
        <v>0</v>
      </c>
      <c r="L82" s="105" t="e">
        <f t="shared" si="55"/>
        <v>#REF!</v>
      </c>
      <c r="M82" s="106" t="e">
        <f t="shared" si="56"/>
        <v>#REF!</v>
      </c>
      <c r="N82" s="107" t="e">
        <f t="shared" si="57"/>
        <v>#REF!</v>
      </c>
      <c r="O82" s="107" t="e">
        <f t="shared" si="58"/>
        <v>#REF!</v>
      </c>
      <c r="P82" s="108" t="e">
        <f t="shared" si="15"/>
        <v>#REF!</v>
      </c>
    </row>
    <row r="83" spans="1:16" s="143" customFormat="1">
      <c r="A83" s="95" t="e">
        <f>'PLAN GERAL'!#REF!</f>
        <v>#REF!</v>
      </c>
      <c r="B83" s="109" t="e">
        <f>'PLAN GERAL'!#REF!</f>
        <v>#REF!</v>
      </c>
      <c r="C83" s="110" t="e">
        <f>'PLAN GERAL'!#REF!</f>
        <v>#REF!</v>
      </c>
      <c r="D83" s="111" t="e">
        <f>'PLAN GERAL'!#REF!</f>
        <v>#REF!</v>
      </c>
      <c r="E83" s="99" t="e">
        <f>'PLAN GERAL'!#REF!</f>
        <v>#REF!</v>
      </c>
      <c r="F83" s="100" t="e">
        <f>'PLAN GERAL'!#REF!</f>
        <v>#REF!</v>
      </c>
      <c r="G83" s="101" t="e">
        <f>'PLAN GERAL'!#REF!</f>
        <v>#REF!</v>
      </c>
      <c r="H83" s="102" t="e">
        <f t="shared" si="53"/>
        <v>#REF!</v>
      </c>
      <c r="I83" s="100"/>
      <c r="J83" s="103"/>
      <c r="K83" s="104">
        <f t="shared" si="54"/>
        <v>0</v>
      </c>
      <c r="L83" s="105" t="e">
        <f t="shared" si="55"/>
        <v>#REF!</v>
      </c>
      <c r="M83" s="106" t="e">
        <f t="shared" si="56"/>
        <v>#REF!</v>
      </c>
      <c r="N83" s="107" t="e">
        <f t="shared" si="57"/>
        <v>#REF!</v>
      </c>
      <c r="O83" s="107" t="e">
        <f t="shared" si="58"/>
        <v>#REF!</v>
      </c>
      <c r="P83" s="108" t="e">
        <f t="shared" si="15"/>
        <v>#REF!</v>
      </c>
    </row>
    <row r="84" spans="1:16" s="143" customFormat="1">
      <c r="A84" s="95" t="e">
        <f>'PLAN GERAL'!#REF!</f>
        <v>#REF!</v>
      </c>
      <c r="B84" s="109" t="e">
        <f>'PLAN GERAL'!#REF!</f>
        <v>#REF!</v>
      </c>
      <c r="C84" s="110" t="e">
        <f>'PLAN GERAL'!#REF!</f>
        <v>#REF!</v>
      </c>
      <c r="D84" s="111" t="e">
        <f>'PLAN GERAL'!#REF!</f>
        <v>#REF!</v>
      </c>
      <c r="E84" s="99" t="e">
        <f>'PLAN GERAL'!#REF!</f>
        <v>#REF!</v>
      </c>
      <c r="F84" s="100" t="e">
        <f>'PLAN GERAL'!#REF!</f>
        <v>#REF!</v>
      </c>
      <c r="G84" s="101" t="e">
        <f>'PLAN GERAL'!#REF!</f>
        <v>#REF!</v>
      </c>
      <c r="H84" s="102" t="e">
        <f t="shared" si="53"/>
        <v>#REF!</v>
      </c>
      <c r="I84" s="100"/>
      <c r="J84" s="103"/>
      <c r="K84" s="104">
        <f t="shared" si="54"/>
        <v>0</v>
      </c>
      <c r="L84" s="105" t="e">
        <f t="shared" si="55"/>
        <v>#REF!</v>
      </c>
      <c r="M84" s="106" t="e">
        <f t="shared" si="56"/>
        <v>#REF!</v>
      </c>
      <c r="N84" s="107" t="e">
        <f t="shared" si="57"/>
        <v>#REF!</v>
      </c>
      <c r="O84" s="107" t="e">
        <f t="shared" si="58"/>
        <v>#REF!</v>
      </c>
      <c r="P84" s="108" t="e">
        <f t="shared" si="15"/>
        <v>#REF!</v>
      </c>
    </row>
    <row r="85" spans="1:16" s="143" customFormat="1">
      <c r="A85" s="95" t="e">
        <f>'PLAN GERAL'!#REF!</f>
        <v>#REF!</v>
      </c>
      <c r="B85" s="109" t="e">
        <f>'PLAN GERAL'!#REF!</f>
        <v>#REF!</v>
      </c>
      <c r="C85" s="110" t="e">
        <f>'PLAN GERAL'!#REF!</f>
        <v>#REF!</v>
      </c>
      <c r="D85" s="111" t="e">
        <f>'PLAN GERAL'!#REF!</f>
        <v>#REF!</v>
      </c>
      <c r="E85" s="99" t="e">
        <f>'PLAN GERAL'!#REF!</f>
        <v>#REF!</v>
      </c>
      <c r="F85" s="100" t="e">
        <f>'PLAN GERAL'!#REF!</f>
        <v>#REF!</v>
      </c>
      <c r="G85" s="101" t="e">
        <f>'PLAN GERAL'!#REF!</f>
        <v>#REF!</v>
      </c>
      <c r="H85" s="102" t="e">
        <f t="shared" si="53"/>
        <v>#REF!</v>
      </c>
      <c r="I85" s="100"/>
      <c r="J85" s="103"/>
      <c r="K85" s="104">
        <f t="shared" si="54"/>
        <v>0</v>
      </c>
      <c r="L85" s="105" t="e">
        <f t="shared" si="55"/>
        <v>#REF!</v>
      </c>
      <c r="M85" s="106" t="e">
        <f t="shared" si="56"/>
        <v>#REF!</v>
      </c>
      <c r="N85" s="107" t="e">
        <f t="shared" si="57"/>
        <v>#REF!</v>
      </c>
      <c r="O85" s="107" t="e">
        <f t="shared" si="58"/>
        <v>#REF!</v>
      </c>
      <c r="P85" s="108" t="e">
        <f t="shared" si="15"/>
        <v>#REF!</v>
      </c>
    </row>
    <row r="86" spans="1:16" s="143" customFormat="1">
      <c r="A86" s="95" t="e">
        <f>'PLAN GERAL'!#REF!</f>
        <v>#REF!</v>
      </c>
      <c r="B86" s="109" t="e">
        <f>'PLAN GERAL'!#REF!</f>
        <v>#REF!</v>
      </c>
      <c r="C86" s="110" t="e">
        <f>'PLAN GERAL'!#REF!</f>
        <v>#REF!</v>
      </c>
      <c r="D86" s="111" t="e">
        <f>'PLAN GERAL'!#REF!</f>
        <v>#REF!</v>
      </c>
      <c r="E86" s="99" t="e">
        <f>'PLAN GERAL'!#REF!</f>
        <v>#REF!</v>
      </c>
      <c r="F86" s="100" t="e">
        <f>'PLAN GERAL'!#REF!</f>
        <v>#REF!</v>
      </c>
      <c r="G86" s="101" t="e">
        <f>'PLAN GERAL'!#REF!</f>
        <v>#REF!</v>
      </c>
      <c r="H86" s="102" t="e">
        <f t="shared" si="53"/>
        <v>#REF!</v>
      </c>
      <c r="I86" s="100"/>
      <c r="J86" s="103"/>
      <c r="K86" s="104">
        <f t="shared" si="54"/>
        <v>0</v>
      </c>
      <c r="L86" s="105" t="e">
        <f t="shared" si="55"/>
        <v>#REF!</v>
      </c>
      <c r="M86" s="106" t="e">
        <f t="shared" si="56"/>
        <v>#REF!</v>
      </c>
      <c r="N86" s="107" t="e">
        <f t="shared" si="57"/>
        <v>#REF!</v>
      </c>
      <c r="O86" s="107" t="e">
        <f t="shared" si="58"/>
        <v>#REF!</v>
      </c>
      <c r="P86" s="108" t="e">
        <f t="shared" si="15"/>
        <v>#REF!</v>
      </c>
    </row>
    <row r="87" spans="1:16" s="143" customFormat="1">
      <c r="A87" s="95" t="e">
        <f>'PLAN GERAL'!#REF!</f>
        <v>#REF!</v>
      </c>
      <c r="B87" s="109" t="e">
        <f>'PLAN GERAL'!#REF!</f>
        <v>#REF!</v>
      </c>
      <c r="C87" s="110" t="e">
        <f>'PLAN GERAL'!#REF!</f>
        <v>#REF!</v>
      </c>
      <c r="D87" s="111" t="e">
        <f>'PLAN GERAL'!#REF!</f>
        <v>#REF!</v>
      </c>
      <c r="E87" s="99" t="e">
        <f>'PLAN GERAL'!#REF!</f>
        <v>#REF!</v>
      </c>
      <c r="F87" s="100" t="e">
        <f>'PLAN GERAL'!#REF!</f>
        <v>#REF!</v>
      </c>
      <c r="G87" s="101" t="e">
        <f>'PLAN GERAL'!#REF!</f>
        <v>#REF!</v>
      </c>
      <c r="H87" s="102" t="e">
        <f t="shared" si="53"/>
        <v>#REF!</v>
      </c>
      <c r="I87" s="100"/>
      <c r="J87" s="103"/>
      <c r="K87" s="104">
        <f t="shared" si="54"/>
        <v>0</v>
      </c>
      <c r="L87" s="105" t="e">
        <f t="shared" si="55"/>
        <v>#REF!</v>
      </c>
      <c r="M87" s="106" t="e">
        <f t="shared" si="56"/>
        <v>#REF!</v>
      </c>
      <c r="N87" s="107" t="e">
        <f t="shared" si="57"/>
        <v>#REF!</v>
      </c>
      <c r="O87" s="107" t="e">
        <f t="shared" si="58"/>
        <v>#REF!</v>
      </c>
      <c r="P87" s="108" t="e">
        <f t="shared" si="15"/>
        <v>#REF!</v>
      </c>
    </row>
    <row r="88" spans="1:16" s="143" customFormat="1">
      <c r="A88" s="95" t="e">
        <f>'PLAN GERAL'!#REF!</f>
        <v>#REF!</v>
      </c>
      <c r="B88" s="109" t="e">
        <f>'PLAN GERAL'!#REF!</f>
        <v>#REF!</v>
      </c>
      <c r="C88" s="110" t="e">
        <f>'PLAN GERAL'!#REF!</f>
        <v>#REF!</v>
      </c>
      <c r="D88" s="111" t="e">
        <f>'PLAN GERAL'!#REF!</f>
        <v>#REF!</v>
      </c>
      <c r="E88" s="99" t="e">
        <f>'PLAN GERAL'!#REF!</f>
        <v>#REF!</v>
      </c>
      <c r="F88" s="100" t="e">
        <f>'PLAN GERAL'!#REF!</f>
        <v>#REF!</v>
      </c>
      <c r="G88" s="101" t="e">
        <f>'PLAN GERAL'!#REF!</f>
        <v>#REF!</v>
      </c>
      <c r="H88" s="102" t="e">
        <f t="shared" si="53"/>
        <v>#REF!</v>
      </c>
      <c r="I88" s="100"/>
      <c r="J88" s="103"/>
      <c r="K88" s="104">
        <f t="shared" si="54"/>
        <v>0</v>
      </c>
      <c r="L88" s="105" t="e">
        <f t="shared" si="55"/>
        <v>#REF!</v>
      </c>
      <c r="M88" s="106" t="e">
        <f t="shared" si="56"/>
        <v>#REF!</v>
      </c>
      <c r="N88" s="107" t="e">
        <f t="shared" si="57"/>
        <v>#REF!</v>
      </c>
      <c r="O88" s="107" t="e">
        <f t="shared" si="58"/>
        <v>#REF!</v>
      </c>
      <c r="P88" s="108" t="e">
        <f t="shared" si="15"/>
        <v>#REF!</v>
      </c>
    </row>
    <row r="89" spans="1:16" s="143" customFormat="1">
      <c r="A89" s="95" t="e">
        <f>'PLAN GERAL'!#REF!</f>
        <v>#REF!</v>
      </c>
      <c r="B89" s="109" t="e">
        <f>'PLAN GERAL'!#REF!</f>
        <v>#REF!</v>
      </c>
      <c r="C89" s="110" t="e">
        <f>'PLAN GERAL'!#REF!</f>
        <v>#REF!</v>
      </c>
      <c r="D89" s="111" t="e">
        <f>'PLAN GERAL'!#REF!</f>
        <v>#REF!</v>
      </c>
      <c r="E89" s="99" t="e">
        <f>'PLAN GERAL'!#REF!</f>
        <v>#REF!</v>
      </c>
      <c r="F89" s="100" t="e">
        <f>'PLAN GERAL'!#REF!</f>
        <v>#REF!</v>
      </c>
      <c r="G89" s="101" t="e">
        <f>'PLAN GERAL'!#REF!</f>
        <v>#REF!</v>
      </c>
      <c r="H89" s="102" t="e">
        <f t="shared" si="53"/>
        <v>#REF!</v>
      </c>
      <c r="I89" s="100"/>
      <c r="J89" s="103"/>
      <c r="K89" s="104">
        <f t="shared" si="54"/>
        <v>0</v>
      </c>
      <c r="L89" s="105" t="e">
        <f t="shared" si="55"/>
        <v>#REF!</v>
      </c>
      <c r="M89" s="106" t="e">
        <f t="shared" si="56"/>
        <v>#REF!</v>
      </c>
      <c r="N89" s="107" t="e">
        <f t="shared" si="57"/>
        <v>#REF!</v>
      </c>
      <c r="O89" s="107" t="e">
        <f t="shared" si="58"/>
        <v>#REF!</v>
      </c>
      <c r="P89" s="108" t="e">
        <f t="shared" si="15"/>
        <v>#REF!</v>
      </c>
    </row>
    <row r="90" spans="1:16" s="143" customFormat="1">
      <c r="A90" s="95" t="e">
        <f>'PLAN GERAL'!#REF!</f>
        <v>#REF!</v>
      </c>
      <c r="B90" s="109" t="e">
        <f>'PLAN GERAL'!#REF!</f>
        <v>#REF!</v>
      </c>
      <c r="C90" s="110" t="e">
        <f>'PLAN GERAL'!#REF!</f>
        <v>#REF!</v>
      </c>
      <c r="D90" s="111" t="e">
        <f>'PLAN GERAL'!#REF!</f>
        <v>#REF!</v>
      </c>
      <c r="E90" s="99" t="e">
        <f>'PLAN GERAL'!#REF!</f>
        <v>#REF!</v>
      </c>
      <c r="F90" s="100" t="e">
        <f>'PLAN GERAL'!#REF!</f>
        <v>#REF!</v>
      </c>
      <c r="G90" s="101" t="e">
        <f>'PLAN GERAL'!#REF!</f>
        <v>#REF!</v>
      </c>
      <c r="H90" s="102" t="e">
        <f t="shared" si="53"/>
        <v>#REF!</v>
      </c>
      <c r="I90" s="100"/>
      <c r="J90" s="103"/>
      <c r="K90" s="104">
        <f t="shared" si="54"/>
        <v>0</v>
      </c>
      <c r="L90" s="105" t="e">
        <f t="shared" si="55"/>
        <v>#REF!</v>
      </c>
      <c r="M90" s="106" t="e">
        <f t="shared" si="56"/>
        <v>#REF!</v>
      </c>
      <c r="N90" s="107" t="e">
        <f t="shared" si="57"/>
        <v>#REF!</v>
      </c>
      <c r="O90" s="107" t="e">
        <f t="shared" si="58"/>
        <v>#REF!</v>
      </c>
      <c r="P90" s="108" t="e">
        <f t="shared" si="15"/>
        <v>#REF!</v>
      </c>
    </row>
    <row r="91" spans="1:16" s="143" customFormat="1">
      <c r="A91" s="95" t="e">
        <f>'PLAN GERAL'!#REF!</f>
        <v>#REF!</v>
      </c>
      <c r="B91" s="109" t="e">
        <f>'PLAN GERAL'!#REF!</f>
        <v>#REF!</v>
      </c>
      <c r="C91" s="110" t="e">
        <f>'PLAN GERAL'!#REF!</f>
        <v>#REF!</v>
      </c>
      <c r="D91" s="111" t="e">
        <f>'PLAN GERAL'!#REF!</f>
        <v>#REF!</v>
      </c>
      <c r="E91" s="99" t="e">
        <f>'PLAN GERAL'!#REF!</f>
        <v>#REF!</v>
      </c>
      <c r="F91" s="100" t="e">
        <f>'PLAN GERAL'!#REF!</f>
        <v>#REF!</v>
      </c>
      <c r="G91" s="101" t="e">
        <f>'PLAN GERAL'!#REF!</f>
        <v>#REF!</v>
      </c>
      <c r="H91" s="102" t="e">
        <f t="shared" si="53"/>
        <v>#REF!</v>
      </c>
      <c r="I91" s="100"/>
      <c r="J91" s="103"/>
      <c r="K91" s="104">
        <f t="shared" si="54"/>
        <v>0</v>
      </c>
      <c r="L91" s="105" t="e">
        <f t="shared" si="55"/>
        <v>#REF!</v>
      </c>
      <c r="M91" s="106" t="e">
        <f t="shared" si="56"/>
        <v>#REF!</v>
      </c>
      <c r="N91" s="107" t="e">
        <f t="shared" si="57"/>
        <v>#REF!</v>
      </c>
      <c r="O91" s="107" t="e">
        <f t="shared" si="58"/>
        <v>#REF!</v>
      </c>
      <c r="P91" s="108" t="e">
        <f t="shared" si="15"/>
        <v>#REF!</v>
      </c>
    </row>
    <row r="92" spans="1:16" s="143" customFormat="1">
      <c r="A92" s="95" t="e">
        <f>'PLAN GERAL'!#REF!</f>
        <v>#REF!</v>
      </c>
      <c r="B92" s="109" t="e">
        <f>'PLAN GERAL'!#REF!</f>
        <v>#REF!</v>
      </c>
      <c r="C92" s="110" t="e">
        <f>'PLAN GERAL'!#REF!</f>
        <v>#REF!</v>
      </c>
      <c r="D92" s="111" t="e">
        <f>'PLAN GERAL'!#REF!</f>
        <v>#REF!</v>
      </c>
      <c r="E92" s="99" t="e">
        <f>'PLAN GERAL'!#REF!</f>
        <v>#REF!</v>
      </c>
      <c r="F92" s="100" t="e">
        <f>'PLAN GERAL'!#REF!</f>
        <v>#REF!</v>
      </c>
      <c r="G92" s="101" t="e">
        <f>'PLAN GERAL'!#REF!</f>
        <v>#REF!</v>
      </c>
      <c r="H92" s="102" t="e">
        <f t="shared" si="53"/>
        <v>#REF!</v>
      </c>
      <c r="I92" s="100"/>
      <c r="J92" s="103"/>
      <c r="K92" s="104">
        <f t="shared" si="54"/>
        <v>0</v>
      </c>
      <c r="L92" s="105" t="e">
        <f t="shared" si="55"/>
        <v>#REF!</v>
      </c>
      <c r="M92" s="106" t="e">
        <f t="shared" si="56"/>
        <v>#REF!</v>
      </c>
      <c r="N92" s="107" t="e">
        <f t="shared" si="57"/>
        <v>#REF!</v>
      </c>
      <c r="O92" s="107" t="e">
        <f t="shared" si="58"/>
        <v>#REF!</v>
      </c>
      <c r="P92" s="108" t="e">
        <f t="shared" si="15"/>
        <v>#REF!</v>
      </c>
    </row>
    <row r="93" spans="1:16" s="143" customFormat="1">
      <c r="A93" s="95" t="e">
        <f>'PLAN GERAL'!#REF!</f>
        <v>#REF!</v>
      </c>
      <c r="B93" s="109" t="e">
        <f>'PLAN GERAL'!#REF!</f>
        <v>#REF!</v>
      </c>
      <c r="C93" s="110" t="e">
        <f>'PLAN GERAL'!#REF!</f>
        <v>#REF!</v>
      </c>
      <c r="D93" s="111" t="e">
        <f>'PLAN GERAL'!#REF!</f>
        <v>#REF!</v>
      </c>
      <c r="E93" s="99" t="e">
        <f>'PLAN GERAL'!#REF!</f>
        <v>#REF!</v>
      </c>
      <c r="F93" s="100" t="e">
        <f>'PLAN GERAL'!#REF!</f>
        <v>#REF!</v>
      </c>
      <c r="G93" s="101" t="e">
        <f>'PLAN GERAL'!#REF!</f>
        <v>#REF!</v>
      </c>
      <c r="H93" s="102" t="e">
        <f t="shared" si="53"/>
        <v>#REF!</v>
      </c>
      <c r="I93" s="100"/>
      <c r="J93" s="103"/>
      <c r="K93" s="104">
        <f t="shared" si="54"/>
        <v>0</v>
      </c>
      <c r="L93" s="105" t="e">
        <f t="shared" si="55"/>
        <v>#REF!</v>
      </c>
      <c r="M93" s="106" t="e">
        <f t="shared" si="56"/>
        <v>#REF!</v>
      </c>
      <c r="N93" s="107" t="e">
        <f t="shared" si="57"/>
        <v>#REF!</v>
      </c>
      <c r="O93" s="107" t="e">
        <f t="shared" si="58"/>
        <v>#REF!</v>
      </c>
      <c r="P93" s="108" t="e">
        <f t="shared" si="15"/>
        <v>#REF!</v>
      </c>
    </row>
    <row r="94" spans="1:16" s="143" customFormat="1">
      <c r="A94" s="95" t="e">
        <f>'PLAN GERAL'!#REF!</f>
        <v>#REF!</v>
      </c>
      <c r="B94" s="109" t="e">
        <f>'PLAN GERAL'!#REF!</f>
        <v>#REF!</v>
      </c>
      <c r="C94" s="110" t="e">
        <f>'PLAN GERAL'!#REF!</f>
        <v>#REF!</v>
      </c>
      <c r="D94" s="111" t="e">
        <f>'PLAN GERAL'!#REF!</f>
        <v>#REF!</v>
      </c>
      <c r="E94" s="99" t="e">
        <f>'PLAN GERAL'!#REF!</f>
        <v>#REF!</v>
      </c>
      <c r="F94" s="100" t="e">
        <f>'PLAN GERAL'!#REF!</f>
        <v>#REF!</v>
      </c>
      <c r="G94" s="101" t="e">
        <f>'PLAN GERAL'!#REF!</f>
        <v>#REF!</v>
      </c>
      <c r="H94" s="102" t="e">
        <f t="shared" si="53"/>
        <v>#REF!</v>
      </c>
      <c r="I94" s="100"/>
      <c r="J94" s="103"/>
      <c r="K94" s="104">
        <f t="shared" si="54"/>
        <v>0</v>
      </c>
      <c r="L94" s="105" t="e">
        <f t="shared" si="55"/>
        <v>#REF!</v>
      </c>
      <c r="M94" s="106" t="e">
        <f t="shared" si="56"/>
        <v>#REF!</v>
      </c>
      <c r="N94" s="107" t="e">
        <f t="shared" si="57"/>
        <v>#REF!</v>
      </c>
      <c r="O94" s="107" t="e">
        <f t="shared" si="58"/>
        <v>#REF!</v>
      </c>
      <c r="P94" s="108" t="e">
        <f t="shared" si="15"/>
        <v>#REF!</v>
      </c>
    </row>
    <row r="95" spans="1:16" s="143" customFormat="1">
      <c r="A95" s="95" t="e">
        <f>'PLAN GERAL'!#REF!</f>
        <v>#REF!</v>
      </c>
      <c r="B95" s="109" t="e">
        <f>'PLAN GERAL'!#REF!</f>
        <v>#REF!</v>
      </c>
      <c r="C95" s="110" t="e">
        <f>'PLAN GERAL'!#REF!</f>
        <v>#REF!</v>
      </c>
      <c r="D95" s="111" t="e">
        <f>'PLAN GERAL'!#REF!</f>
        <v>#REF!</v>
      </c>
      <c r="E95" s="99" t="e">
        <f>'PLAN GERAL'!#REF!</f>
        <v>#REF!</v>
      </c>
      <c r="F95" s="100" t="e">
        <f>'PLAN GERAL'!#REF!</f>
        <v>#REF!</v>
      </c>
      <c r="G95" s="101" t="e">
        <f>'PLAN GERAL'!#REF!</f>
        <v>#REF!</v>
      </c>
      <c r="H95" s="102" t="e">
        <f t="shared" si="53"/>
        <v>#REF!</v>
      </c>
      <c r="I95" s="100"/>
      <c r="J95" s="103"/>
      <c r="K95" s="104">
        <f t="shared" si="54"/>
        <v>0</v>
      </c>
      <c r="L95" s="105" t="e">
        <f t="shared" si="55"/>
        <v>#REF!</v>
      </c>
      <c r="M95" s="106" t="e">
        <f t="shared" si="56"/>
        <v>#REF!</v>
      </c>
      <c r="N95" s="107" t="e">
        <f t="shared" si="57"/>
        <v>#REF!</v>
      </c>
      <c r="O95" s="107" t="e">
        <f t="shared" si="58"/>
        <v>#REF!</v>
      </c>
      <c r="P95" s="108" t="e">
        <f t="shared" si="15"/>
        <v>#REF!</v>
      </c>
    </row>
    <row r="96" spans="1:16" s="143" customFormat="1">
      <c r="A96" s="95" t="e">
        <f>'PLAN GERAL'!#REF!</f>
        <v>#REF!</v>
      </c>
      <c r="B96" s="109" t="e">
        <f>'PLAN GERAL'!#REF!</f>
        <v>#REF!</v>
      </c>
      <c r="C96" s="110" t="e">
        <f>'PLAN GERAL'!#REF!</f>
        <v>#REF!</v>
      </c>
      <c r="D96" s="111" t="e">
        <f>'PLAN GERAL'!#REF!</f>
        <v>#REF!</v>
      </c>
      <c r="E96" s="99" t="e">
        <f>'PLAN GERAL'!#REF!</f>
        <v>#REF!</v>
      </c>
      <c r="F96" s="100" t="e">
        <f>'PLAN GERAL'!#REF!</f>
        <v>#REF!</v>
      </c>
      <c r="G96" s="101" t="e">
        <f>'PLAN GERAL'!#REF!</f>
        <v>#REF!</v>
      </c>
      <c r="H96" s="102" t="e">
        <f t="shared" si="53"/>
        <v>#REF!</v>
      </c>
      <c r="I96" s="100"/>
      <c r="J96" s="103"/>
      <c r="K96" s="104">
        <f t="shared" si="54"/>
        <v>0</v>
      </c>
      <c r="L96" s="105" t="e">
        <f t="shared" si="55"/>
        <v>#REF!</v>
      </c>
      <c r="M96" s="106" t="e">
        <f t="shared" si="56"/>
        <v>#REF!</v>
      </c>
      <c r="N96" s="107" t="e">
        <f t="shared" si="57"/>
        <v>#REF!</v>
      </c>
      <c r="O96" s="107" t="e">
        <f t="shared" si="58"/>
        <v>#REF!</v>
      </c>
      <c r="P96" s="108" t="e">
        <f t="shared" si="15"/>
        <v>#REF!</v>
      </c>
    </row>
    <row r="97" spans="1:16" s="143" customFormat="1">
      <c r="A97" s="95" t="e">
        <f>'PLAN GERAL'!#REF!</f>
        <v>#REF!</v>
      </c>
      <c r="B97" s="109" t="e">
        <f>'PLAN GERAL'!#REF!</f>
        <v>#REF!</v>
      </c>
      <c r="C97" s="110" t="e">
        <f>'PLAN GERAL'!#REF!</f>
        <v>#REF!</v>
      </c>
      <c r="D97" s="111" t="e">
        <f>'PLAN GERAL'!#REF!</f>
        <v>#REF!</v>
      </c>
      <c r="E97" s="99" t="e">
        <f>'PLAN GERAL'!#REF!</f>
        <v>#REF!</v>
      </c>
      <c r="F97" s="100" t="e">
        <f>'PLAN GERAL'!#REF!</f>
        <v>#REF!</v>
      </c>
      <c r="G97" s="101" t="e">
        <f>'PLAN GERAL'!#REF!</f>
        <v>#REF!</v>
      </c>
      <c r="H97" s="102" t="e">
        <f t="shared" si="53"/>
        <v>#REF!</v>
      </c>
      <c r="I97" s="100"/>
      <c r="J97" s="103"/>
      <c r="K97" s="104">
        <f t="shared" si="54"/>
        <v>0</v>
      </c>
      <c r="L97" s="105" t="e">
        <f t="shared" si="55"/>
        <v>#REF!</v>
      </c>
      <c r="M97" s="106" t="e">
        <f t="shared" si="56"/>
        <v>#REF!</v>
      </c>
      <c r="N97" s="107" t="e">
        <f t="shared" si="57"/>
        <v>#REF!</v>
      </c>
      <c r="O97" s="107" t="e">
        <f t="shared" si="58"/>
        <v>#REF!</v>
      </c>
      <c r="P97" s="108" t="e">
        <f t="shared" si="15"/>
        <v>#REF!</v>
      </c>
    </row>
    <row r="98" spans="1:16" s="143" customFormat="1">
      <c r="A98" s="86" t="e">
        <f>'PLAN GERAL'!#REF!</f>
        <v>#REF!</v>
      </c>
      <c r="B98" s="87"/>
      <c r="C98" s="87"/>
      <c r="D98" s="88" t="e">
        <f>'PLAN GERAL'!#REF!</f>
        <v>#REF!</v>
      </c>
      <c r="E98" s="87"/>
      <c r="F98" s="87"/>
      <c r="G98" s="87"/>
      <c r="H98" s="89" t="e">
        <f>(SUM(H99:H101))</f>
        <v>#REF!</v>
      </c>
      <c r="I98" s="90"/>
      <c r="J98" s="91"/>
      <c r="K98" s="91"/>
      <c r="L98" s="92"/>
      <c r="M98" s="156" t="e">
        <f>SUM(M99:M100)</f>
        <v>#REF!</v>
      </c>
      <c r="N98" s="154" t="e">
        <f>SUM(N99:N100)</f>
        <v>#REF!</v>
      </c>
      <c r="O98" s="94" t="e">
        <f>SUM(O99:O100)</f>
        <v>#REF!</v>
      </c>
      <c r="P98" s="94" t="e">
        <f>SUM(P99:P101)</f>
        <v>#REF!</v>
      </c>
    </row>
    <row r="99" spans="1:16" s="143" customFormat="1">
      <c r="A99" s="95" t="e">
        <f>'PLAN GERAL'!#REF!</f>
        <v>#REF!</v>
      </c>
      <c r="B99" s="109" t="e">
        <f>'PLAN GERAL'!#REF!</f>
        <v>#REF!</v>
      </c>
      <c r="C99" s="110" t="e">
        <f>'PLAN GERAL'!#REF!</f>
        <v>#REF!</v>
      </c>
      <c r="D99" s="111" t="e">
        <f>'PLAN GERAL'!#REF!</f>
        <v>#REF!</v>
      </c>
      <c r="E99" s="99" t="e">
        <f>'PLAN GERAL'!#REF!</f>
        <v>#REF!</v>
      </c>
      <c r="F99" s="100" t="e">
        <f>'PLAN GERAL'!#REF!</f>
        <v>#REF!</v>
      </c>
      <c r="G99" s="101" t="e">
        <f>'PLAN GERAL'!#REF!</f>
        <v>#REF!</v>
      </c>
      <c r="H99" s="102" t="e">
        <f t="shared" ref="H99:H101" si="59">ROUND(F99*G99,2)</f>
        <v>#REF!</v>
      </c>
      <c r="I99" s="100">
        <f>'MC.BM 01'!F894</f>
        <v>4</v>
      </c>
      <c r="J99" s="103"/>
      <c r="K99" s="104">
        <f t="shared" ref="K99:K101" si="60">J99+I99</f>
        <v>4</v>
      </c>
      <c r="L99" s="105" t="e">
        <f t="shared" ref="L99:L101" si="61">F99-K99</f>
        <v>#REF!</v>
      </c>
      <c r="M99" s="106" t="e">
        <f t="shared" ref="M99:M101" si="62">ROUND(I99*G99,2)</f>
        <v>#REF!</v>
      </c>
      <c r="N99" s="107" t="e">
        <f t="shared" ref="N99:N101" si="63">G99*J99</f>
        <v>#REF!</v>
      </c>
      <c r="O99" s="107" t="e">
        <f t="shared" ref="O99:O101" si="64">M99+N99</f>
        <v>#REF!</v>
      </c>
      <c r="P99" s="108" t="e">
        <f t="shared" si="15"/>
        <v>#REF!</v>
      </c>
    </row>
    <row r="100" spans="1:16" s="143" customFormat="1">
      <c r="A100" s="250" t="e">
        <f>'PLAN GERAL'!#REF!</f>
        <v>#REF!</v>
      </c>
      <c r="B100" s="246" t="e">
        <f>'PLAN GERAL'!#REF!</f>
        <v>#REF!</v>
      </c>
      <c r="C100" s="251" t="e">
        <f>'PLAN GERAL'!#REF!</f>
        <v>#REF!</v>
      </c>
      <c r="D100" s="252" t="e">
        <f>'PLAN GERAL'!#REF!</f>
        <v>#REF!</v>
      </c>
      <c r="E100" s="253" t="e">
        <f>'PLAN GERAL'!#REF!</f>
        <v>#REF!</v>
      </c>
      <c r="F100" s="254" t="e">
        <f>'PLAN GERAL'!#REF!</f>
        <v>#REF!</v>
      </c>
      <c r="G100" s="255" t="e">
        <f>'PLAN GERAL'!#REF!</f>
        <v>#REF!</v>
      </c>
      <c r="H100" s="102" t="e">
        <f t="shared" si="59"/>
        <v>#REF!</v>
      </c>
      <c r="I100" s="100">
        <f>'MC.BM 01'!F906</f>
        <v>3</v>
      </c>
      <c r="J100" s="103"/>
      <c r="K100" s="104">
        <f t="shared" si="60"/>
        <v>3</v>
      </c>
      <c r="L100" s="105" t="e">
        <f t="shared" si="61"/>
        <v>#REF!</v>
      </c>
      <c r="M100" s="106" t="e">
        <f t="shared" si="62"/>
        <v>#REF!</v>
      </c>
      <c r="N100" s="107" t="e">
        <f t="shared" si="63"/>
        <v>#REF!</v>
      </c>
      <c r="O100" s="107" t="e">
        <f t="shared" si="64"/>
        <v>#REF!</v>
      </c>
      <c r="P100" s="108" t="e">
        <f t="shared" si="15"/>
        <v>#REF!</v>
      </c>
    </row>
    <row r="101" spans="1:16" s="143" customFormat="1">
      <c r="A101" s="257" t="e">
        <f>'PLAN GERAL'!#REF!</f>
        <v>#REF!</v>
      </c>
      <c r="B101" s="110" t="e">
        <f>'PLAN GERAL'!#REF!</f>
        <v>#REF!</v>
      </c>
      <c r="C101" s="110" t="e">
        <f>'PLAN GERAL'!#REF!</f>
        <v>#REF!</v>
      </c>
      <c r="D101" s="258" t="e">
        <f>'PLAN GERAL'!#REF!</f>
        <v>#REF!</v>
      </c>
      <c r="E101" s="259" t="e">
        <f>'PLAN GERAL'!#REF!</f>
        <v>#REF!</v>
      </c>
      <c r="F101" s="260">
        <v>18</v>
      </c>
      <c r="G101" s="261" t="e">
        <f>'PLAN GERAL'!#REF!</f>
        <v>#REF!</v>
      </c>
      <c r="H101" s="102" t="e">
        <f t="shared" si="59"/>
        <v>#REF!</v>
      </c>
      <c r="I101" s="247">
        <f>'MC.BM 01'!F917</f>
        <v>5</v>
      </c>
      <c r="J101" s="103"/>
      <c r="K101" s="104">
        <f t="shared" si="60"/>
        <v>5</v>
      </c>
      <c r="L101" s="105">
        <f t="shared" si="61"/>
        <v>13</v>
      </c>
      <c r="M101" s="106" t="e">
        <f t="shared" si="62"/>
        <v>#REF!</v>
      </c>
      <c r="N101" s="107" t="e">
        <f t="shared" si="63"/>
        <v>#REF!</v>
      </c>
      <c r="O101" s="107" t="e">
        <f t="shared" si="64"/>
        <v>#REF!</v>
      </c>
      <c r="P101" s="108" t="e">
        <f t="shared" si="15"/>
        <v>#REF!</v>
      </c>
    </row>
    <row r="102" spans="1:16" s="143" customFormat="1">
      <c r="A102" s="86" t="e">
        <f>'PLAN GERAL'!#REF!</f>
        <v>#REF!</v>
      </c>
      <c r="B102" s="87"/>
      <c r="C102" s="87"/>
      <c r="D102" s="88" t="e">
        <f>'PLAN GERAL'!#REF!</f>
        <v>#REF!</v>
      </c>
      <c r="E102" s="87"/>
      <c r="F102" s="87"/>
      <c r="G102" s="87"/>
      <c r="H102" s="89" t="e">
        <f>(SUM(H103:H124))</f>
        <v>#REF!</v>
      </c>
      <c r="I102" s="90"/>
      <c r="J102" s="91"/>
      <c r="K102" s="91"/>
      <c r="L102" s="92"/>
      <c r="M102" s="156" t="e">
        <f>SUM(M103:M124)</f>
        <v>#REF!</v>
      </c>
      <c r="N102" s="154" t="e">
        <f>SUM(N103:N124)</f>
        <v>#REF!</v>
      </c>
      <c r="O102" s="94" t="e">
        <f>SUM(O103:O124)</f>
        <v>#REF!</v>
      </c>
      <c r="P102" s="94" t="e">
        <f>SUM(P103:P124)</f>
        <v>#REF!</v>
      </c>
    </row>
    <row r="103" spans="1:16" s="143" customFormat="1">
      <c r="A103" s="95" t="e">
        <f>'PLAN GERAL'!#REF!</f>
        <v>#REF!</v>
      </c>
      <c r="B103" s="109" t="e">
        <f>'PLAN GERAL'!#REF!</f>
        <v>#REF!</v>
      </c>
      <c r="C103" s="110" t="e">
        <f>'PLAN GERAL'!#REF!</f>
        <v>#REF!</v>
      </c>
      <c r="D103" s="111" t="e">
        <f>'PLAN GERAL'!#REF!</f>
        <v>#REF!</v>
      </c>
      <c r="E103" s="99" t="e">
        <f>'PLAN GERAL'!#REF!</f>
        <v>#REF!</v>
      </c>
      <c r="F103" s="100" t="e">
        <f>'PLAN GERAL'!#REF!</f>
        <v>#REF!</v>
      </c>
      <c r="G103" s="101" t="e">
        <f>'PLAN GERAL'!#REF!</f>
        <v>#REF!</v>
      </c>
      <c r="H103" s="102" t="e">
        <f t="shared" ref="H103" si="65">ROUND(F103*G103,2)</f>
        <v>#REF!</v>
      </c>
      <c r="I103" s="100">
        <f>'MC.BM 01'!F931</f>
        <v>25</v>
      </c>
      <c r="J103" s="103"/>
      <c r="K103" s="104">
        <f t="shared" ref="K103" si="66">J103+I103</f>
        <v>25</v>
      </c>
      <c r="L103" s="105" t="e">
        <f t="shared" ref="L103" si="67">F103-K103</f>
        <v>#REF!</v>
      </c>
      <c r="M103" s="106" t="e">
        <f t="shared" ref="M103" si="68">ROUND(I103*G103,2)</f>
        <v>#REF!</v>
      </c>
      <c r="N103" s="107" t="e">
        <f t="shared" ref="N103" si="69">G103*J103</f>
        <v>#REF!</v>
      </c>
      <c r="O103" s="107" t="e">
        <f t="shared" ref="O103" si="70">M103+N103</f>
        <v>#REF!</v>
      </c>
      <c r="P103" s="108" t="e">
        <f t="shared" si="15"/>
        <v>#REF!</v>
      </c>
    </row>
    <row r="104" spans="1:16" s="143" customFormat="1">
      <c r="A104" s="95" t="e">
        <f>'PLAN GERAL'!#REF!</f>
        <v>#REF!</v>
      </c>
      <c r="B104" s="109" t="e">
        <f>'PLAN GERAL'!#REF!</f>
        <v>#REF!</v>
      </c>
      <c r="C104" s="110" t="e">
        <f>'PLAN GERAL'!#REF!</f>
        <v>#REF!</v>
      </c>
      <c r="D104" s="111" t="e">
        <f>'PLAN GERAL'!#REF!</f>
        <v>#REF!</v>
      </c>
      <c r="E104" s="99" t="e">
        <f>'PLAN GERAL'!#REF!</f>
        <v>#REF!</v>
      </c>
      <c r="F104" s="100" t="e">
        <f>'PLAN GERAL'!#REF!</f>
        <v>#REF!</v>
      </c>
      <c r="G104" s="101" t="e">
        <f>'PLAN GERAL'!#REF!</f>
        <v>#REF!</v>
      </c>
      <c r="H104" s="102" t="e">
        <f t="shared" ref="H104:H124" si="71">ROUND(F104*G104,2)</f>
        <v>#REF!</v>
      </c>
      <c r="I104" s="100">
        <f>'MC.BM 01'!F941</f>
        <v>15</v>
      </c>
      <c r="J104" s="103"/>
      <c r="K104" s="104">
        <f t="shared" ref="K104:K124" si="72">J104+I104</f>
        <v>15</v>
      </c>
      <c r="L104" s="105" t="e">
        <f t="shared" ref="L104:L124" si="73">F104-K104</f>
        <v>#REF!</v>
      </c>
      <c r="M104" s="106" t="e">
        <f t="shared" ref="M104:M124" si="74">ROUND(I104*G104,2)</f>
        <v>#REF!</v>
      </c>
      <c r="N104" s="107" t="e">
        <f t="shared" ref="N104:N124" si="75">G104*J104</f>
        <v>#REF!</v>
      </c>
      <c r="O104" s="107" t="e">
        <f t="shared" ref="O104:O124" si="76">M104+N104</f>
        <v>#REF!</v>
      </c>
      <c r="P104" s="108" t="e">
        <f t="shared" si="15"/>
        <v>#REF!</v>
      </c>
    </row>
    <row r="105" spans="1:16" s="143" customFormat="1">
      <c r="A105" s="95" t="e">
        <f>'PLAN GERAL'!#REF!</f>
        <v>#REF!</v>
      </c>
      <c r="B105" s="109" t="e">
        <f>'PLAN GERAL'!#REF!</f>
        <v>#REF!</v>
      </c>
      <c r="C105" s="110" t="e">
        <f>'PLAN GERAL'!#REF!</f>
        <v>#REF!</v>
      </c>
      <c r="D105" s="111" t="e">
        <f>'PLAN GERAL'!#REF!</f>
        <v>#REF!</v>
      </c>
      <c r="E105" s="99" t="e">
        <f>'PLAN GERAL'!#REF!</f>
        <v>#REF!</v>
      </c>
      <c r="F105" s="100" t="e">
        <f>'PLAN GERAL'!#REF!</f>
        <v>#REF!</v>
      </c>
      <c r="G105" s="101" t="e">
        <f>'PLAN GERAL'!#REF!</f>
        <v>#REF!</v>
      </c>
      <c r="H105" s="102" t="e">
        <f t="shared" si="71"/>
        <v>#REF!</v>
      </c>
      <c r="I105" s="100">
        <f>'MC.BM 01'!F951</f>
        <v>10</v>
      </c>
      <c r="J105" s="103"/>
      <c r="K105" s="104">
        <f t="shared" si="72"/>
        <v>10</v>
      </c>
      <c r="L105" s="105" t="e">
        <f t="shared" si="73"/>
        <v>#REF!</v>
      </c>
      <c r="M105" s="106" t="e">
        <f t="shared" si="74"/>
        <v>#REF!</v>
      </c>
      <c r="N105" s="107" t="e">
        <f t="shared" si="75"/>
        <v>#REF!</v>
      </c>
      <c r="O105" s="107" t="e">
        <f t="shared" si="76"/>
        <v>#REF!</v>
      </c>
      <c r="P105" s="108" t="e">
        <f t="shared" si="15"/>
        <v>#REF!</v>
      </c>
    </row>
    <row r="106" spans="1:16" s="143" customFormat="1">
      <c r="A106" s="95" t="e">
        <f>'PLAN GERAL'!#REF!</f>
        <v>#REF!</v>
      </c>
      <c r="B106" s="109" t="e">
        <f>'PLAN GERAL'!#REF!</f>
        <v>#REF!</v>
      </c>
      <c r="C106" s="110" t="e">
        <f>'PLAN GERAL'!#REF!</f>
        <v>#REF!</v>
      </c>
      <c r="D106" s="111" t="e">
        <f>'PLAN GERAL'!#REF!</f>
        <v>#REF!</v>
      </c>
      <c r="E106" s="99" t="e">
        <f>'PLAN GERAL'!#REF!</f>
        <v>#REF!</v>
      </c>
      <c r="F106" s="100" t="e">
        <f>'PLAN GERAL'!#REF!</f>
        <v>#REF!</v>
      </c>
      <c r="G106" s="101" t="e">
        <f>'PLAN GERAL'!#REF!</f>
        <v>#REF!</v>
      </c>
      <c r="H106" s="102" t="e">
        <f t="shared" si="71"/>
        <v>#REF!</v>
      </c>
      <c r="I106" s="100" t="e">
        <f>#REF!</f>
        <v>#REF!</v>
      </c>
      <c r="J106" s="103"/>
      <c r="K106" s="104" t="e">
        <f t="shared" si="72"/>
        <v>#REF!</v>
      </c>
      <c r="L106" s="105" t="e">
        <f t="shared" si="73"/>
        <v>#REF!</v>
      </c>
      <c r="M106" s="106" t="e">
        <f t="shared" si="74"/>
        <v>#REF!</v>
      </c>
      <c r="N106" s="107" t="e">
        <f t="shared" si="75"/>
        <v>#REF!</v>
      </c>
      <c r="O106" s="107" t="e">
        <f t="shared" si="76"/>
        <v>#REF!</v>
      </c>
      <c r="P106" s="108" t="e">
        <f t="shared" ref="P106:P171" si="77">ROUND(G106*L106,2)</f>
        <v>#REF!</v>
      </c>
    </row>
    <row r="107" spans="1:16" s="143" customFormat="1">
      <c r="A107" s="95" t="e">
        <f>'PLAN GERAL'!#REF!</f>
        <v>#REF!</v>
      </c>
      <c r="B107" s="109" t="e">
        <f>'PLAN GERAL'!#REF!</f>
        <v>#REF!</v>
      </c>
      <c r="C107" s="110" t="e">
        <f>'PLAN GERAL'!#REF!</f>
        <v>#REF!</v>
      </c>
      <c r="D107" s="111" t="e">
        <f>'PLAN GERAL'!#REF!</f>
        <v>#REF!</v>
      </c>
      <c r="E107" s="99" t="e">
        <f>'PLAN GERAL'!#REF!</f>
        <v>#REF!</v>
      </c>
      <c r="F107" s="100" t="e">
        <f>'PLAN GERAL'!#REF!</f>
        <v>#REF!</v>
      </c>
      <c r="G107" s="101" t="e">
        <f>'PLAN GERAL'!#REF!</f>
        <v>#REF!</v>
      </c>
      <c r="H107" s="102" t="e">
        <f t="shared" si="71"/>
        <v>#REF!</v>
      </c>
      <c r="I107" s="100"/>
      <c r="J107" s="103"/>
      <c r="K107" s="104">
        <f t="shared" si="72"/>
        <v>0</v>
      </c>
      <c r="L107" s="105" t="e">
        <f t="shared" si="73"/>
        <v>#REF!</v>
      </c>
      <c r="M107" s="106" t="e">
        <f t="shared" si="74"/>
        <v>#REF!</v>
      </c>
      <c r="N107" s="107" t="e">
        <f t="shared" si="75"/>
        <v>#REF!</v>
      </c>
      <c r="O107" s="107" t="e">
        <f t="shared" si="76"/>
        <v>#REF!</v>
      </c>
      <c r="P107" s="108" t="e">
        <f t="shared" si="77"/>
        <v>#REF!</v>
      </c>
    </row>
    <row r="108" spans="1:16" s="143" customFormat="1">
      <c r="A108" s="95" t="e">
        <f>'PLAN GERAL'!#REF!</f>
        <v>#REF!</v>
      </c>
      <c r="B108" s="109" t="e">
        <f>'PLAN GERAL'!#REF!</f>
        <v>#REF!</v>
      </c>
      <c r="C108" s="110" t="e">
        <f>'PLAN GERAL'!#REF!</f>
        <v>#REF!</v>
      </c>
      <c r="D108" s="111" t="e">
        <f>'PLAN GERAL'!#REF!</f>
        <v>#REF!</v>
      </c>
      <c r="E108" s="99" t="e">
        <f>'PLAN GERAL'!#REF!</f>
        <v>#REF!</v>
      </c>
      <c r="F108" s="100" t="e">
        <f>'PLAN GERAL'!#REF!</f>
        <v>#REF!</v>
      </c>
      <c r="G108" s="101" t="e">
        <f>'PLAN GERAL'!#REF!</f>
        <v>#REF!</v>
      </c>
      <c r="H108" s="102" t="e">
        <f t="shared" si="71"/>
        <v>#REF!</v>
      </c>
      <c r="I108" s="100">
        <f>'MC.BM 01'!F970</f>
        <v>11</v>
      </c>
      <c r="J108" s="103"/>
      <c r="K108" s="104">
        <f t="shared" si="72"/>
        <v>11</v>
      </c>
      <c r="L108" s="105" t="e">
        <f t="shared" si="73"/>
        <v>#REF!</v>
      </c>
      <c r="M108" s="106" t="e">
        <f t="shared" si="74"/>
        <v>#REF!</v>
      </c>
      <c r="N108" s="107" t="e">
        <f t="shared" si="75"/>
        <v>#REF!</v>
      </c>
      <c r="O108" s="107" t="e">
        <f t="shared" si="76"/>
        <v>#REF!</v>
      </c>
      <c r="P108" s="108" t="e">
        <f t="shared" si="77"/>
        <v>#REF!</v>
      </c>
    </row>
    <row r="109" spans="1:16" s="143" customFormat="1">
      <c r="A109" s="95" t="e">
        <f>'PLAN GERAL'!#REF!</f>
        <v>#REF!</v>
      </c>
      <c r="B109" s="109" t="e">
        <f>'PLAN GERAL'!#REF!</f>
        <v>#REF!</v>
      </c>
      <c r="C109" s="110" t="e">
        <f>'PLAN GERAL'!#REF!</f>
        <v>#REF!</v>
      </c>
      <c r="D109" s="111" t="e">
        <f>'PLAN GERAL'!#REF!</f>
        <v>#REF!</v>
      </c>
      <c r="E109" s="99" t="e">
        <f>'PLAN GERAL'!#REF!</f>
        <v>#REF!</v>
      </c>
      <c r="F109" s="100" t="e">
        <f>'PLAN GERAL'!#REF!</f>
        <v>#REF!</v>
      </c>
      <c r="G109" s="101" t="e">
        <f>'PLAN GERAL'!#REF!</f>
        <v>#REF!</v>
      </c>
      <c r="H109" s="102" t="e">
        <f t="shared" si="71"/>
        <v>#REF!</v>
      </c>
      <c r="I109" s="100">
        <f>'MC.BM 01'!F981</f>
        <v>4</v>
      </c>
      <c r="J109" s="103"/>
      <c r="K109" s="104">
        <f t="shared" si="72"/>
        <v>4</v>
      </c>
      <c r="L109" s="105" t="e">
        <f t="shared" si="73"/>
        <v>#REF!</v>
      </c>
      <c r="M109" s="106" t="e">
        <f t="shared" si="74"/>
        <v>#REF!</v>
      </c>
      <c r="N109" s="107" t="e">
        <f t="shared" si="75"/>
        <v>#REF!</v>
      </c>
      <c r="O109" s="107" t="e">
        <f t="shared" si="76"/>
        <v>#REF!</v>
      </c>
      <c r="P109" s="108" t="e">
        <f>ROUND(G109*L109,2)</f>
        <v>#REF!</v>
      </c>
    </row>
    <row r="110" spans="1:16" s="143" customFormat="1">
      <c r="A110" s="95" t="e">
        <f>'PLAN GERAL'!#REF!</f>
        <v>#REF!</v>
      </c>
      <c r="B110" s="109" t="e">
        <f>'PLAN GERAL'!#REF!</f>
        <v>#REF!</v>
      </c>
      <c r="C110" s="110" t="e">
        <f>'PLAN GERAL'!#REF!</f>
        <v>#REF!</v>
      </c>
      <c r="D110" s="111" t="e">
        <f>'PLAN GERAL'!#REF!</f>
        <v>#REF!</v>
      </c>
      <c r="E110" s="99" t="e">
        <f>'PLAN GERAL'!#REF!</f>
        <v>#REF!</v>
      </c>
      <c r="F110" s="100" t="e">
        <f>'PLAN GERAL'!#REF!</f>
        <v>#REF!</v>
      </c>
      <c r="G110" s="101" t="e">
        <f>'PLAN GERAL'!#REF!</f>
        <v>#REF!</v>
      </c>
      <c r="H110" s="102" t="e">
        <f t="shared" si="71"/>
        <v>#REF!</v>
      </c>
      <c r="I110" s="100"/>
      <c r="J110" s="103"/>
      <c r="K110" s="104">
        <f t="shared" si="72"/>
        <v>0</v>
      </c>
      <c r="L110" s="105" t="e">
        <f t="shared" si="73"/>
        <v>#REF!</v>
      </c>
      <c r="M110" s="106" t="e">
        <f t="shared" si="74"/>
        <v>#REF!</v>
      </c>
      <c r="N110" s="107" t="e">
        <f t="shared" si="75"/>
        <v>#REF!</v>
      </c>
      <c r="O110" s="107" t="e">
        <f t="shared" si="76"/>
        <v>#REF!</v>
      </c>
      <c r="P110" s="108" t="e">
        <f t="shared" si="77"/>
        <v>#REF!</v>
      </c>
    </row>
    <row r="111" spans="1:16" s="143" customFormat="1">
      <c r="A111" s="95" t="e">
        <f>'PLAN GERAL'!#REF!</f>
        <v>#REF!</v>
      </c>
      <c r="B111" s="109" t="e">
        <f>'PLAN GERAL'!#REF!</f>
        <v>#REF!</v>
      </c>
      <c r="C111" s="110" t="e">
        <f>'PLAN GERAL'!#REF!</f>
        <v>#REF!</v>
      </c>
      <c r="D111" s="111" t="e">
        <f>'PLAN GERAL'!#REF!</f>
        <v>#REF!</v>
      </c>
      <c r="E111" s="99" t="e">
        <f>'PLAN GERAL'!#REF!</f>
        <v>#REF!</v>
      </c>
      <c r="F111" s="100" t="e">
        <f>'PLAN GERAL'!#REF!</f>
        <v>#REF!</v>
      </c>
      <c r="G111" s="101" t="e">
        <f>'PLAN GERAL'!#REF!</f>
        <v>#REF!</v>
      </c>
      <c r="H111" s="102" t="e">
        <f t="shared" si="71"/>
        <v>#REF!</v>
      </c>
      <c r="I111" s="100"/>
      <c r="J111" s="103"/>
      <c r="K111" s="104">
        <f t="shared" si="72"/>
        <v>0</v>
      </c>
      <c r="L111" s="105" t="e">
        <f t="shared" si="73"/>
        <v>#REF!</v>
      </c>
      <c r="M111" s="106" t="e">
        <f t="shared" si="74"/>
        <v>#REF!</v>
      </c>
      <c r="N111" s="107" t="e">
        <f t="shared" si="75"/>
        <v>#REF!</v>
      </c>
      <c r="O111" s="107" t="e">
        <f t="shared" si="76"/>
        <v>#REF!</v>
      </c>
      <c r="P111" s="108" t="e">
        <f t="shared" si="77"/>
        <v>#REF!</v>
      </c>
    </row>
    <row r="112" spans="1:16" s="143" customFormat="1">
      <c r="A112" s="95" t="e">
        <f>'PLAN GERAL'!#REF!</f>
        <v>#REF!</v>
      </c>
      <c r="B112" s="109" t="e">
        <f>'PLAN GERAL'!#REF!</f>
        <v>#REF!</v>
      </c>
      <c r="C112" s="110" t="e">
        <f>'PLAN GERAL'!#REF!</f>
        <v>#REF!</v>
      </c>
      <c r="D112" s="111" t="e">
        <f>'PLAN GERAL'!#REF!</f>
        <v>#REF!</v>
      </c>
      <c r="E112" s="99" t="e">
        <f>'PLAN GERAL'!#REF!</f>
        <v>#REF!</v>
      </c>
      <c r="F112" s="100" t="e">
        <f>'PLAN GERAL'!#REF!</f>
        <v>#REF!</v>
      </c>
      <c r="G112" s="101" t="e">
        <f>'PLAN GERAL'!#REF!</f>
        <v>#REF!</v>
      </c>
      <c r="H112" s="102" t="e">
        <f t="shared" si="71"/>
        <v>#REF!</v>
      </c>
      <c r="I112" s="100"/>
      <c r="J112" s="103"/>
      <c r="K112" s="104">
        <f t="shared" si="72"/>
        <v>0</v>
      </c>
      <c r="L112" s="105" t="e">
        <f t="shared" si="73"/>
        <v>#REF!</v>
      </c>
      <c r="M112" s="106" t="e">
        <f t="shared" si="74"/>
        <v>#REF!</v>
      </c>
      <c r="N112" s="107" t="e">
        <f t="shared" si="75"/>
        <v>#REF!</v>
      </c>
      <c r="O112" s="107" t="e">
        <f t="shared" si="76"/>
        <v>#REF!</v>
      </c>
      <c r="P112" s="108" t="e">
        <f t="shared" si="77"/>
        <v>#REF!</v>
      </c>
    </row>
    <row r="113" spans="1:16" s="143" customFormat="1">
      <c r="A113" s="95" t="e">
        <f>'PLAN GERAL'!#REF!</f>
        <v>#REF!</v>
      </c>
      <c r="B113" s="109" t="e">
        <f>'PLAN GERAL'!#REF!</f>
        <v>#REF!</v>
      </c>
      <c r="C113" s="110" t="e">
        <f>'PLAN GERAL'!#REF!</f>
        <v>#REF!</v>
      </c>
      <c r="D113" s="111" t="e">
        <f>'PLAN GERAL'!#REF!</f>
        <v>#REF!</v>
      </c>
      <c r="E113" s="99" t="e">
        <f>'PLAN GERAL'!#REF!</f>
        <v>#REF!</v>
      </c>
      <c r="F113" s="100" t="e">
        <f>'PLAN GERAL'!#REF!</f>
        <v>#REF!</v>
      </c>
      <c r="G113" s="101" t="e">
        <f>'PLAN GERAL'!#REF!</f>
        <v>#REF!</v>
      </c>
      <c r="H113" s="102" t="e">
        <f t="shared" si="71"/>
        <v>#REF!</v>
      </c>
      <c r="I113" s="100"/>
      <c r="J113" s="103"/>
      <c r="K113" s="104">
        <f t="shared" si="72"/>
        <v>0</v>
      </c>
      <c r="L113" s="105" t="e">
        <f t="shared" si="73"/>
        <v>#REF!</v>
      </c>
      <c r="M113" s="106" t="e">
        <f t="shared" si="74"/>
        <v>#REF!</v>
      </c>
      <c r="N113" s="107" t="e">
        <f t="shared" si="75"/>
        <v>#REF!</v>
      </c>
      <c r="O113" s="107" t="e">
        <f t="shared" si="76"/>
        <v>#REF!</v>
      </c>
      <c r="P113" s="108" t="e">
        <f t="shared" si="77"/>
        <v>#REF!</v>
      </c>
    </row>
    <row r="114" spans="1:16" s="143" customFormat="1">
      <c r="A114" s="95" t="e">
        <f>'PLAN GERAL'!#REF!</f>
        <v>#REF!</v>
      </c>
      <c r="B114" s="109" t="e">
        <f>'PLAN GERAL'!#REF!</f>
        <v>#REF!</v>
      </c>
      <c r="C114" s="110" t="e">
        <f>'PLAN GERAL'!#REF!</f>
        <v>#REF!</v>
      </c>
      <c r="D114" s="111" t="e">
        <f>'PLAN GERAL'!#REF!</f>
        <v>#REF!</v>
      </c>
      <c r="E114" s="99" t="e">
        <f>'PLAN GERAL'!#REF!</f>
        <v>#REF!</v>
      </c>
      <c r="F114" s="100" t="e">
        <f>'PLAN GERAL'!#REF!</f>
        <v>#REF!</v>
      </c>
      <c r="G114" s="101" t="e">
        <f>'PLAN GERAL'!#REF!</f>
        <v>#REF!</v>
      </c>
      <c r="H114" s="102" t="e">
        <f t="shared" si="71"/>
        <v>#REF!</v>
      </c>
      <c r="I114" s="100"/>
      <c r="J114" s="103"/>
      <c r="K114" s="104">
        <f t="shared" si="72"/>
        <v>0</v>
      </c>
      <c r="L114" s="105" t="e">
        <f t="shared" si="73"/>
        <v>#REF!</v>
      </c>
      <c r="M114" s="106" t="e">
        <f t="shared" si="74"/>
        <v>#REF!</v>
      </c>
      <c r="N114" s="107" t="e">
        <f t="shared" si="75"/>
        <v>#REF!</v>
      </c>
      <c r="O114" s="107" t="e">
        <f t="shared" si="76"/>
        <v>#REF!</v>
      </c>
      <c r="P114" s="108" t="e">
        <f t="shared" si="77"/>
        <v>#REF!</v>
      </c>
    </row>
    <row r="115" spans="1:16" s="143" customFormat="1">
      <c r="A115" s="95" t="e">
        <f>'PLAN GERAL'!#REF!</f>
        <v>#REF!</v>
      </c>
      <c r="B115" s="109" t="e">
        <f>'PLAN GERAL'!#REF!</f>
        <v>#REF!</v>
      </c>
      <c r="C115" s="110" t="e">
        <f>'PLAN GERAL'!#REF!</f>
        <v>#REF!</v>
      </c>
      <c r="D115" s="111" t="e">
        <f>'PLAN GERAL'!#REF!</f>
        <v>#REF!</v>
      </c>
      <c r="E115" s="99" t="e">
        <f>'PLAN GERAL'!#REF!</f>
        <v>#REF!</v>
      </c>
      <c r="F115" s="100" t="e">
        <f>'PLAN GERAL'!#REF!</f>
        <v>#REF!</v>
      </c>
      <c r="G115" s="101" t="e">
        <f>'PLAN GERAL'!#REF!</f>
        <v>#REF!</v>
      </c>
      <c r="H115" s="102" t="e">
        <f t="shared" si="71"/>
        <v>#REF!</v>
      </c>
      <c r="I115" s="100"/>
      <c r="J115" s="103"/>
      <c r="K115" s="104">
        <f t="shared" si="72"/>
        <v>0</v>
      </c>
      <c r="L115" s="105" t="e">
        <f t="shared" si="73"/>
        <v>#REF!</v>
      </c>
      <c r="M115" s="106" t="e">
        <f t="shared" si="74"/>
        <v>#REF!</v>
      </c>
      <c r="N115" s="107" t="e">
        <f t="shared" si="75"/>
        <v>#REF!</v>
      </c>
      <c r="O115" s="107" t="e">
        <f t="shared" si="76"/>
        <v>#REF!</v>
      </c>
      <c r="P115" s="108" t="e">
        <f t="shared" si="77"/>
        <v>#REF!</v>
      </c>
    </row>
    <row r="116" spans="1:16" s="143" customFormat="1">
      <c r="A116" s="95" t="e">
        <f>'PLAN GERAL'!#REF!</f>
        <v>#REF!</v>
      </c>
      <c r="B116" s="109" t="e">
        <f>'PLAN GERAL'!#REF!</f>
        <v>#REF!</v>
      </c>
      <c r="C116" s="110" t="e">
        <f>'PLAN GERAL'!#REF!</f>
        <v>#REF!</v>
      </c>
      <c r="D116" s="111" t="e">
        <f>'PLAN GERAL'!#REF!</f>
        <v>#REF!</v>
      </c>
      <c r="E116" s="99" t="e">
        <f>'PLAN GERAL'!#REF!</f>
        <v>#REF!</v>
      </c>
      <c r="F116" s="100" t="e">
        <f>'PLAN GERAL'!#REF!</f>
        <v>#REF!</v>
      </c>
      <c r="G116" s="101" t="e">
        <f>'PLAN GERAL'!#REF!</f>
        <v>#REF!</v>
      </c>
      <c r="H116" s="102" t="e">
        <f t="shared" si="71"/>
        <v>#REF!</v>
      </c>
      <c r="I116" s="100"/>
      <c r="J116" s="103"/>
      <c r="K116" s="104">
        <f t="shared" si="72"/>
        <v>0</v>
      </c>
      <c r="L116" s="105" t="e">
        <f t="shared" si="73"/>
        <v>#REF!</v>
      </c>
      <c r="M116" s="106" t="e">
        <f t="shared" si="74"/>
        <v>#REF!</v>
      </c>
      <c r="N116" s="107" t="e">
        <f t="shared" si="75"/>
        <v>#REF!</v>
      </c>
      <c r="O116" s="107" t="e">
        <f t="shared" si="76"/>
        <v>#REF!</v>
      </c>
      <c r="P116" s="108" t="e">
        <f t="shared" si="77"/>
        <v>#REF!</v>
      </c>
    </row>
    <row r="117" spans="1:16" s="143" customFormat="1">
      <c r="A117" s="95" t="e">
        <f>'PLAN GERAL'!#REF!</f>
        <v>#REF!</v>
      </c>
      <c r="B117" s="109" t="e">
        <f>'PLAN GERAL'!#REF!</f>
        <v>#REF!</v>
      </c>
      <c r="C117" s="110" t="e">
        <f>'PLAN GERAL'!#REF!</f>
        <v>#REF!</v>
      </c>
      <c r="D117" s="111" t="e">
        <f>'PLAN GERAL'!#REF!</f>
        <v>#REF!</v>
      </c>
      <c r="E117" s="99" t="e">
        <f>'PLAN GERAL'!#REF!</f>
        <v>#REF!</v>
      </c>
      <c r="F117" s="100" t="e">
        <f>'PLAN GERAL'!#REF!</f>
        <v>#REF!</v>
      </c>
      <c r="G117" s="101" t="e">
        <f>'PLAN GERAL'!#REF!</f>
        <v>#REF!</v>
      </c>
      <c r="H117" s="102" t="e">
        <f t="shared" si="71"/>
        <v>#REF!</v>
      </c>
      <c r="I117" s="100"/>
      <c r="J117" s="103"/>
      <c r="K117" s="104">
        <f t="shared" si="72"/>
        <v>0</v>
      </c>
      <c r="L117" s="105" t="e">
        <f t="shared" si="73"/>
        <v>#REF!</v>
      </c>
      <c r="M117" s="106" t="e">
        <f t="shared" si="74"/>
        <v>#REF!</v>
      </c>
      <c r="N117" s="107" t="e">
        <f t="shared" si="75"/>
        <v>#REF!</v>
      </c>
      <c r="O117" s="107" t="e">
        <f t="shared" si="76"/>
        <v>#REF!</v>
      </c>
      <c r="P117" s="108" t="e">
        <f t="shared" si="77"/>
        <v>#REF!</v>
      </c>
    </row>
    <row r="118" spans="1:16" s="143" customFormat="1">
      <c r="A118" s="95" t="e">
        <f>'PLAN GERAL'!#REF!</f>
        <v>#REF!</v>
      </c>
      <c r="B118" s="109" t="e">
        <f>'PLAN GERAL'!#REF!</f>
        <v>#REF!</v>
      </c>
      <c r="C118" s="110" t="e">
        <f>'PLAN GERAL'!#REF!</f>
        <v>#REF!</v>
      </c>
      <c r="D118" s="111" t="e">
        <f>'PLAN GERAL'!#REF!</f>
        <v>#REF!</v>
      </c>
      <c r="E118" s="99" t="e">
        <f>'PLAN GERAL'!#REF!</f>
        <v>#REF!</v>
      </c>
      <c r="F118" s="100" t="e">
        <f>'PLAN GERAL'!#REF!</f>
        <v>#REF!</v>
      </c>
      <c r="G118" s="101" t="e">
        <f>'PLAN GERAL'!#REF!</f>
        <v>#REF!</v>
      </c>
      <c r="H118" s="102" t="e">
        <f t="shared" si="71"/>
        <v>#REF!</v>
      </c>
      <c r="I118" s="100"/>
      <c r="J118" s="103"/>
      <c r="K118" s="104">
        <f t="shared" si="72"/>
        <v>0</v>
      </c>
      <c r="L118" s="105" t="e">
        <f t="shared" si="73"/>
        <v>#REF!</v>
      </c>
      <c r="M118" s="106" t="e">
        <f t="shared" si="74"/>
        <v>#REF!</v>
      </c>
      <c r="N118" s="107" t="e">
        <f t="shared" si="75"/>
        <v>#REF!</v>
      </c>
      <c r="O118" s="107" t="e">
        <f t="shared" si="76"/>
        <v>#REF!</v>
      </c>
      <c r="P118" s="108" t="e">
        <f t="shared" si="77"/>
        <v>#REF!</v>
      </c>
    </row>
    <row r="119" spans="1:16" s="143" customFormat="1">
      <c r="A119" s="95" t="e">
        <f>'PLAN GERAL'!#REF!</f>
        <v>#REF!</v>
      </c>
      <c r="B119" s="109" t="e">
        <f>'PLAN GERAL'!#REF!</f>
        <v>#REF!</v>
      </c>
      <c r="C119" s="110" t="e">
        <f>'PLAN GERAL'!#REF!</f>
        <v>#REF!</v>
      </c>
      <c r="D119" s="111" t="e">
        <f>'PLAN GERAL'!#REF!</f>
        <v>#REF!</v>
      </c>
      <c r="E119" s="99" t="e">
        <f>'PLAN GERAL'!#REF!</f>
        <v>#REF!</v>
      </c>
      <c r="F119" s="100" t="e">
        <f>'PLAN GERAL'!#REF!</f>
        <v>#REF!</v>
      </c>
      <c r="G119" s="101" t="e">
        <f>'PLAN GERAL'!#REF!</f>
        <v>#REF!</v>
      </c>
      <c r="H119" s="102" t="e">
        <f t="shared" si="71"/>
        <v>#REF!</v>
      </c>
      <c r="I119" s="100"/>
      <c r="J119" s="103"/>
      <c r="K119" s="104">
        <f t="shared" si="72"/>
        <v>0</v>
      </c>
      <c r="L119" s="105" t="e">
        <f t="shared" si="73"/>
        <v>#REF!</v>
      </c>
      <c r="M119" s="106" t="e">
        <f t="shared" si="74"/>
        <v>#REF!</v>
      </c>
      <c r="N119" s="107" t="e">
        <f t="shared" si="75"/>
        <v>#REF!</v>
      </c>
      <c r="O119" s="107" t="e">
        <f t="shared" si="76"/>
        <v>#REF!</v>
      </c>
      <c r="P119" s="108" t="e">
        <f t="shared" si="77"/>
        <v>#REF!</v>
      </c>
    </row>
    <row r="120" spans="1:16" s="143" customFormat="1">
      <c r="A120" s="95" t="e">
        <f>'PLAN GERAL'!#REF!</f>
        <v>#REF!</v>
      </c>
      <c r="B120" s="109" t="e">
        <f>'PLAN GERAL'!#REF!</f>
        <v>#REF!</v>
      </c>
      <c r="C120" s="110" t="e">
        <f>'PLAN GERAL'!#REF!</f>
        <v>#REF!</v>
      </c>
      <c r="D120" s="111" t="e">
        <f>'PLAN GERAL'!#REF!</f>
        <v>#REF!</v>
      </c>
      <c r="E120" s="99" t="e">
        <f>'PLAN GERAL'!#REF!</f>
        <v>#REF!</v>
      </c>
      <c r="F120" s="100" t="e">
        <f>'PLAN GERAL'!#REF!</f>
        <v>#REF!</v>
      </c>
      <c r="G120" s="101" t="e">
        <f>'PLAN GERAL'!#REF!</f>
        <v>#REF!</v>
      </c>
      <c r="H120" s="102" t="e">
        <f t="shared" si="71"/>
        <v>#REF!</v>
      </c>
      <c r="I120" s="100"/>
      <c r="J120" s="103"/>
      <c r="K120" s="104">
        <f t="shared" si="72"/>
        <v>0</v>
      </c>
      <c r="L120" s="105" t="e">
        <f t="shared" si="73"/>
        <v>#REF!</v>
      </c>
      <c r="M120" s="106" t="e">
        <f t="shared" si="74"/>
        <v>#REF!</v>
      </c>
      <c r="N120" s="107" t="e">
        <f t="shared" si="75"/>
        <v>#REF!</v>
      </c>
      <c r="O120" s="107" t="e">
        <f t="shared" si="76"/>
        <v>#REF!</v>
      </c>
      <c r="P120" s="108" t="e">
        <f t="shared" si="77"/>
        <v>#REF!</v>
      </c>
    </row>
    <row r="121" spans="1:16" s="143" customFormat="1">
      <c r="A121" s="95" t="e">
        <f>'PLAN GERAL'!#REF!</f>
        <v>#REF!</v>
      </c>
      <c r="B121" s="109" t="e">
        <f>'PLAN GERAL'!#REF!</f>
        <v>#REF!</v>
      </c>
      <c r="C121" s="110" t="e">
        <f>'PLAN GERAL'!#REF!</f>
        <v>#REF!</v>
      </c>
      <c r="D121" s="111" t="e">
        <f>'PLAN GERAL'!#REF!</f>
        <v>#REF!</v>
      </c>
      <c r="E121" s="99" t="e">
        <f>'PLAN GERAL'!#REF!</f>
        <v>#REF!</v>
      </c>
      <c r="F121" s="100" t="e">
        <f>'PLAN GERAL'!#REF!</f>
        <v>#REF!</v>
      </c>
      <c r="G121" s="101" t="e">
        <f>'PLAN GERAL'!#REF!</f>
        <v>#REF!</v>
      </c>
      <c r="H121" s="102" t="e">
        <f t="shared" si="71"/>
        <v>#REF!</v>
      </c>
      <c r="I121" s="100"/>
      <c r="J121" s="103"/>
      <c r="K121" s="104">
        <f t="shared" si="72"/>
        <v>0</v>
      </c>
      <c r="L121" s="105" t="e">
        <f t="shared" si="73"/>
        <v>#REF!</v>
      </c>
      <c r="M121" s="106" t="e">
        <f t="shared" si="74"/>
        <v>#REF!</v>
      </c>
      <c r="N121" s="107" t="e">
        <f t="shared" si="75"/>
        <v>#REF!</v>
      </c>
      <c r="O121" s="107" t="e">
        <f t="shared" si="76"/>
        <v>#REF!</v>
      </c>
      <c r="P121" s="108" t="e">
        <f t="shared" si="77"/>
        <v>#REF!</v>
      </c>
    </row>
    <row r="122" spans="1:16" s="143" customFormat="1">
      <c r="A122" s="95" t="e">
        <f>'PLAN GERAL'!#REF!</f>
        <v>#REF!</v>
      </c>
      <c r="B122" s="109" t="e">
        <f>'PLAN GERAL'!#REF!</f>
        <v>#REF!</v>
      </c>
      <c r="C122" s="110" t="e">
        <f>'PLAN GERAL'!#REF!</f>
        <v>#REF!</v>
      </c>
      <c r="D122" s="111" t="e">
        <f>'PLAN GERAL'!#REF!</f>
        <v>#REF!</v>
      </c>
      <c r="E122" s="99" t="e">
        <f>'PLAN GERAL'!#REF!</f>
        <v>#REF!</v>
      </c>
      <c r="F122" s="100" t="e">
        <f>'PLAN GERAL'!#REF!</f>
        <v>#REF!</v>
      </c>
      <c r="G122" s="101" t="e">
        <f>'PLAN GERAL'!#REF!</f>
        <v>#REF!</v>
      </c>
      <c r="H122" s="102" t="e">
        <f t="shared" si="71"/>
        <v>#REF!</v>
      </c>
      <c r="I122" s="100">
        <f>'MC.BM 01'!F1132</f>
        <v>112.5</v>
      </c>
      <c r="J122" s="103"/>
      <c r="K122" s="104">
        <f t="shared" si="72"/>
        <v>112.5</v>
      </c>
      <c r="L122" s="105" t="e">
        <f t="shared" si="73"/>
        <v>#REF!</v>
      </c>
      <c r="M122" s="106" t="e">
        <f t="shared" si="74"/>
        <v>#REF!</v>
      </c>
      <c r="N122" s="107" t="e">
        <f t="shared" si="75"/>
        <v>#REF!</v>
      </c>
      <c r="O122" s="107" t="e">
        <f t="shared" si="76"/>
        <v>#REF!</v>
      </c>
      <c r="P122" s="108" t="e">
        <f t="shared" si="77"/>
        <v>#REF!</v>
      </c>
    </row>
    <row r="123" spans="1:16" s="143" customFormat="1">
      <c r="A123" s="95" t="e">
        <f>'PLAN GERAL'!#REF!</f>
        <v>#REF!</v>
      </c>
      <c r="B123" s="109" t="e">
        <f>'PLAN GERAL'!#REF!</f>
        <v>#REF!</v>
      </c>
      <c r="C123" s="110" t="e">
        <f>'PLAN GERAL'!#REF!</f>
        <v>#REF!</v>
      </c>
      <c r="D123" s="111" t="e">
        <f>'PLAN GERAL'!#REF!</f>
        <v>#REF!</v>
      </c>
      <c r="E123" s="99" t="e">
        <f>'PLAN GERAL'!#REF!</f>
        <v>#REF!</v>
      </c>
      <c r="F123" s="100" t="e">
        <f>'PLAN GERAL'!#REF!</f>
        <v>#REF!</v>
      </c>
      <c r="G123" s="101" t="e">
        <f>'PLAN GERAL'!#REF!</f>
        <v>#REF!</v>
      </c>
      <c r="H123" s="102" t="e">
        <f t="shared" si="71"/>
        <v>#REF!</v>
      </c>
      <c r="I123" s="100">
        <f>'MC.BM 01'!F1139</f>
        <v>121.24</v>
      </c>
      <c r="J123" s="103"/>
      <c r="K123" s="104">
        <f t="shared" si="72"/>
        <v>121.24</v>
      </c>
      <c r="L123" s="105" t="e">
        <f t="shared" si="73"/>
        <v>#REF!</v>
      </c>
      <c r="M123" s="106" t="e">
        <f t="shared" si="74"/>
        <v>#REF!</v>
      </c>
      <c r="N123" s="107" t="e">
        <f t="shared" si="75"/>
        <v>#REF!</v>
      </c>
      <c r="O123" s="107" t="e">
        <f t="shared" si="76"/>
        <v>#REF!</v>
      </c>
      <c r="P123" s="108" t="e">
        <f t="shared" si="77"/>
        <v>#REF!</v>
      </c>
    </row>
    <row r="124" spans="1:16" s="143" customFormat="1">
      <c r="A124" s="95" t="e">
        <f>'PLAN GERAL'!#REF!</f>
        <v>#REF!</v>
      </c>
      <c r="B124" s="109" t="e">
        <f>'PLAN GERAL'!#REF!</f>
        <v>#REF!</v>
      </c>
      <c r="C124" s="110" t="e">
        <f>'PLAN GERAL'!#REF!</f>
        <v>#REF!</v>
      </c>
      <c r="D124" s="111" t="e">
        <f>'PLAN GERAL'!#REF!</f>
        <v>#REF!</v>
      </c>
      <c r="E124" s="99" t="e">
        <f>'PLAN GERAL'!#REF!</f>
        <v>#REF!</v>
      </c>
      <c r="F124" s="100" t="e">
        <f>'PLAN GERAL'!#REF!</f>
        <v>#REF!</v>
      </c>
      <c r="G124" s="101" t="e">
        <f>'PLAN GERAL'!#REF!</f>
        <v>#REF!</v>
      </c>
      <c r="H124" s="102" t="e">
        <f t="shared" si="71"/>
        <v>#REF!</v>
      </c>
      <c r="I124" s="100"/>
      <c r="J124" s="103"/>
      <c r="K124" s="104">
        <f t="shared" si="72"/>
        <v>0</v>
      </c>
      <c r="L124" s="105" t="e">
        <f t="shared" si="73"/>
        <v>#REF!</v>
      </c>
      <c r="M124" s="106" t="e">
        <f t="shared" si="74"/>
        <v>#REF!</v>
      </c>
      <c r="N124" s="107" t="e">
        <f t="shared" si="75"/>
        <v>#REF!</v>
      </c>
      <c r="O124" s="107" t="e">
        <f t="shared" si="76"/>
        <v>#REF!</v>
      </c>
      <c r="P124" s="108" t="e">
        <f t="shared" si="77"/>
        <v>#REF!</v>
      </c>
    </row>
    <row r="125" spans="1:16" s="143" customFormat="1">
      <c r="A125" s="86" t="e">
        <f>'PLAN GERAL'!#REF!</f>
        <v>#REF!</v>
      </c>
      <c r="B125" s="87"/>
      <c r="C125" s="87"/>
      <c r="D125" s="88" t="e">
        <f>'PLAN GERAL'!#REF!</f>
        <v>#REF!</v>
      </c>
      <c r="E125" s="87"/>
      <c r="F125" s="87"/>
      <c r="G125" s="87"/>
      <c r="H125" s="89" t="e">
        <f>(SUM(H126:H135))</f>
        <v>#REF!</v>
      </c>
      <c r="I125" s="90"/>
      <c r="J125" s="91"/>
      <c r="K125" s="91"/>
      <c r="L125" s="92"/>
      <c r="M125" s="156" t="e">
        <f>SUM(M126:M135)</f>
        <v>#REF!</v>
      </c>
      <c r="N125" s="154" t="e">
        <f>SUM(N126:N135)</f>
        <v>#REF!</v>
      </c>
      <c r="O125" s="94" t="e">
        <f>SUM(O126:O135)</f>
        <v>#REF!</v>
      </c>
      <c r="P125" s="155" t="e">
        <f>SUM(P126:P135)</f>
        <v>#REF!</v>
      </c>
    </row>
    <row r="126" spans="1:16" s="143" customFormat="1">
      <c r="A126" s="95" t="e">
        <f>'PLAN GERAL'!#REF!</f>
        <v>#REF!</v>
      </c>
      <c r="B126" s="109" t="e">
        <f>'PLAN GERAL'!#REF!</f>
        <v>#REF!</v>
      </c>
      <c r="C126" s="110" t="e">
        <f>'PLAN GERAL'!#REF!</f>
        <v>#REF!</v>
      </c>
      <c r="D126" s="111" t="e">
        <f>'PLAN GERAL'!#REF!</f>
        <v>#REF!</v>
      </c>
      <c r="E126" s="99" t="e">
        <f>'PLAN GERAL'!#REF!</f>
        <v>#REF!</v>
      </c>
      <c r="F126" s="100" t="e">
        <f>'PLAN GERAL'!#REF!</f>
        <v>#REF!</v>
      </c>
      <c r="G126" s="101" t="e">
        <f>'PLAN GERAL'!#REF!</f>
        <v>#REF!</v>
      </c>
      <c r="H126" s="102" t="e">
        <f t="shared" ref="H126" si="78">ROUND(F126*G126,2)</f>
        <v>#REF!</v>
      </c>
      <c r="I126" s="100"/>
      <c r="J126" s="103"/>
      <c r="K126" s="104">
        <f t="shared" ref="K126" si="79">J126+I126</f>
        <v>0</v>
      </c>
      <c r="L126" s="105" t="e">
        <f t="shared" ref="L126" si="80">F126-K126</f>
        <v>#REF!</v>
      </c>
      <c r="M126" s="106" t="e">
        <f t="shared" ref="M126" si="81">ROUND(I126*G126,2)</f>
        <v>#REF!</v>
      </c>
      <c r="N126" s="107" t="e">
        <f t="shared" ref="N126" si="82">G126*J126</f>
        <v>#REF!</v>
      </c>
      <c r="O126" s="107" t="e">
        <f t="shared" ref="O126" si="83">M126+N126</f>
        <v>#REF!</v>
      </c>
      <c r="P126" s="108" t="e">
        <f t="shared" si="77"/>
        <v>#REF!</v>
      </c>
    </row>
    <row r="127" spans="1:16" s="143" customFormat="1">
      <c r="A127" s="95" t="e">
        <f>'PLAN GERAL'!#REF!</f>
        <v>#REF!</v>
      </c>
      <c r="B127" s="157" t="e">
        <f>'PLAN GERAL'!#REF!</f>
        <v>#REF!</v>
      </c>
      <c r="C127" s="110" t="e">
        <f>'PLAN GERAL'!#REF!</f>
        <v>#REF!</v>
      </c>
      <c r="D127" s="111" t="e">
        <f>'PLAN GERAL'!#REF!</f>
        <v>#REF!</v>
      </c>
      <c r="E127" s="99" t="e">
        <f>'PLAN GERAL'!#REF!</f>
        <v>#REF!</v>
      </c>
      <c r="F127" s="100" t="e">
        <f>'PLAN GERAL'!#REF!</f>
        <v>#REF!</v>
      </c>
      <c r="G127" s="101" t="e">
        <f>'PLAN GERAL'!#REF!</f>
        <v>#REF!</v>
      </c>
      <c r="H127" s="102" t="e">
        <f t="shared" ref="H127:H135" si="84">ROUND(F127*G127,2)</f>
        <v>#REF!</v>
      </c>
      <c r="I127" s="100"/>
      <c r="J127" s="103"/>
      <c r="K127" s="104">
        <f t="shared" ref="K127:K135" si="85">J127+I127</f>
        <v>0</v>
      </c>
      <c r="L127" s="105" t="e">
        <f t="shared" ref="L127:L135" si="86">F127-K127</f>
        <v>#REF!</v>
      </c>
      <c r="M127" s="106" t="e">
        <f t="shared" ref="M127:M135" si="87">ROUND(I127*G127,2)</f>
        <v>#REF!</v>
      </c>
      <c r="N127" s="107" t="e">
        <f t="shared" ref="N127:N135" si="88">G127*J127</f>
        <v>#REF!</v>
      </c>
      <c r="O127" s="107" t="e">
        <f t="shared" ref="O127:O135" si="89">M127+N127</f>
        <v>#REF!</v>
      </c>
      <c r="P127" s="108" t="e">
        <f t="shared" si="77"/>
        <v>#REF!</v>
      </c>
    </row>
    <row r="128" spans="1:16" s="143" customFormat="1">
      <c r="A128" s="95" t="e">
        <f>'PLAN GERAL'!#REF!</f>
        <v>#REF!</v>
      </c>
      <c r="B128" s="109" t="e">
        <f>'PLAN GERAL'!#REF!</f>
        <v>#REF!</v>
      </c>
      <c r="C128" s="110" t="e">
        <f>'PLAN GERAL'!#REF!</f>
        <v>#REF!</v>
      </c>
      <c r="D128" s="111" t="e">
        <f>'PLAN GERAL'!#REF!</f>
        <v>#REF!</v>
      </c>
      <c r="E128" s="99" t="e">
        <f>'PLAN GERAL'!#REF!</f>
        <v>#REF!</v>
      </c>
      <c r="F128" s="100" t="e">
        <f>'PLAN GERAL'!#REF!</f>
        <v>#REF!</v>
      </c>
      <c r="G128" s="101" t="e">
        <f>'PLAN GERAL'!#REF!</f>
        <v>#REF!</v>
      </c>
      <c r="H128" s="102" t="e">
        <f t="shared" si="84"/>
        <v>#REF!</v>
      </c>
      <c r="I128" s="100"/>
      <c r="J128" s="103"/>
      <c r="K128" s="104">
        <f t="shared" si="85"/>
        <v>0</v>
      </c>
      <c r="L128" s="105" t="e">
        <f t="shared" si="86"/>
        <v>#REF!</v>
      </c>
      <c r="M128" s="106" t="e">
        <f t="shared" si="87"/>
        <v>#REF!</v>
      </c>
      <c r="N128" s="107" t="e">
        <f t="shared" si="88"/>
        <v>#REF!</v>
      </c>
      <c r="O128" s="107" t="e">
        <f t="shared" si="89"/>
        <v>#REF!</v>
      </c>
      <c r="P128" s="108" t="e">
        <f t="shared" si="77"/>
        <v>#REF!</v>
      </c>
    </row>
    <row r="129" spans="1:16" s="143" customFormat="1">
      <c r="A129" s="95" t="e">
        <f>'PLAN GERAL'!#REF!</f>
        <v>#REF!</v>
      </c>
      <c r="B129" s="109" t="e">
        <f>'PLAN GERAL'!#REF!</f>
        <v>#REF!</v>
      </c>
      <c r="C129" s="110" t="e">
        <f>'PLAN GERAL'!#REF!</f>
        <v>#REF!</v>
      </c>
      <c r="D129" s="111" t="e">
        <f>'PLAN GERAL'!#REF!</f>
        <v>#REF!</v>
      </c>
      <c r="E129" s="99" t="e">
        <f>'PLAN GERAL'!#REF!</f>
        <v>#REF!</v>
      </c>
      <c r="F129" s="100" t="e">
        <f>'PLAN GERAL'!#REF!</f>
        <v>#REF!</v>
      </c>
      <c r="G129" s="101" t="e">
        <f>'PLAN GERAL'!#REF!</f>
        <v>#REF!</v>
      </c>
      <c r="H129" s="102" t="e">
        <f t="shared" si="84"/>
        <v>#REF!</v>
      </c>
      <c r="I129" s="100"/>
      <c r="J129" s="103"/>
      <c r="K129" s="104">
        <f t="shared" si="85"/>
        <v>0</v>
      </c>
      <c r="L129" s="105" t="e">
        <f t="shared" si="86"/>
        <v>#REF!</v>
      </c>
      <c r="M129" s="106" t="e">
        <f t="shared" si="87"/>
        <v>#REF!</v>
      </c>
      <c r="N129" s="107" t="e">
        <f t="shared" si="88"/>
        <v>#REF!</v>
      </c>
      <c r="O129" s="107" t="e">
        <f t="shared" si="89"/>
        <v>#REF!</v>
      </c>
      <c r="P129" s="108" t="e">
        <f t="shared" si="77"/>
        <v>#REF!</v>
      </c>
    </row>
    <row r="130" spans="1:16" s="143" customFormat="1">
      <c r="A130" s="95" t="e">
        <f>'PLAN GERAL'!#REF!</f>
        <v>#REF!</v>
      </c>
      <c r="B130" s="109" t="e">
        <f>'PLAN GERAL'!#REF!</f>
        <v>#REF!</v>
      </c>
      <c r="C130" s="110" t="e">
        <f>'PLAN GERAL'!#REF!</f>
        <v>#REF!</v>
      </c>
      <c r="D130" s="111" t="e">
        <f>'PLAN GERAL'!#REF!</f>
        <v>#REF!</v>
      </c>
      <c r="E130" s="99" t="e">
        <f>'PLAN GERAL'!#REF!</f>
        <v>#REF!</v>
      </c>
      <c r="F130" s="100" t="e">
        <f>'PLAN GERAL'!#REF!</f>
        <v>#REF!</v>
      </c>
      <c r="G130" s="101" t="e">
        <f>'PLAN GERAL'!#REF!</f>
        <v>#REF!</v>
      </c>
      <c r="H130" s="102" t="e">
        <f t="shared" si="84"/>
        <v>#REF!</v>
      </c>
      <c r="I130" s="100"/>
      <c r="J130" s="103"/>
      <c r="K130" s="104">
        <f t="shared" si="85"/>
        <v>0</v>
      </c>
      <c r="L130" s="105" t="e">
        <f t="shared" si="86"/>
        <v>#REF!</v>
      </c>
      <c r="M130" s="106" t="e">
        <f t="shared" si="87"/>
        <v>#REF!</v>
      </c>
      <c r="N130" s="107" t="e">
        <f t="shared" si="88"/>
        <v>#REF!</v>
      </c>
      <c r="O130" s="107" t="e">
        <f t="shared" si="89"/>
        <v>#REF!</v>
      </c>
      <c r="P130" s="108" t="e">
        <f t="shared" si="77"/>
        <v>#REF!</v>
      </c>
    </row>
    <row r="131" spans="1:16" s="143" customFormat="1">
      <c r="A131" s="95" t="e">
        <f>'PLAN GERAL'!#REF!</f>
        <v>#REF!</v>
      </c>
      <c r="B131" s="109" t="e">
        <f>'PLAN GERAL'!#REF!</f>
        <v>#REF!</v>
      </c>
      <c r="C131" s="110" t="e">
        <f>'PLAN GERAL'!#REF!</f>
        <v>#REF!</v>
      </c>
      <c r="D131" s="111" t="e">
        <f>'PLAN GERAL'!#REF!</f>
        <v>#REF!</v>
      </c>
      <c r="E131" s="99" t="e">
        <f>'PLAN GERAL'!#REF!</f>
        <v>#REF!</v>
      </c>
      <c r="F131" s="100" t="e">
        <f>'PLAN GERAL'!#REF!</f>
        <v>#REF!</v>
      </c>
      <c r="G131" s="101" t="e">
        <f>'PLAN GERAL'!#REF!</f>
        <v>#REF!</v>
      </c>
      <c r="H131" s="102" t="e">
        <f t="shared" si="84"/>
        <v>#REF!</v>
      </c>
      <c r="I131" s="100"/>
      <c r="J131" s="103"/>
      <c r="K131" s="104">
        <f t="shared" si="85"/>
        <v>0</v>
      </c>
      <c r="L131" s="105" t="e">
        <f t="shared" si="86"/>
        <v>#REF!</v>
      </c>
      <c r="M131" s="106" t="e">
        <f t="shared" si="87"/>
        <v>#REF!</v>
      </c>
      <c r="N131" s="107" t="e">
        <f t="shared" si="88"/>
        <v>#REF!</v>
      </c>
      <c r="O131" s="107" t="e">
        <f t="shared" si="89"/>
        <v>#REF!</v>
      </c>
      <c r="P131" s="108" t="e">
        <f t="shared" si="77"/>
        <v>#REF!</v>
      </c>
    </row>
    <row r="132" spans="1:16" s="143" customFormat="1">
      <c r="A132" s="95" t="e">
        <f>'PLAN GERAL'!#REF!</f>
        <v>#REF!</v>
      </c>
      <c r="B132" s="109" t="e">
        <f>'PLAN GERAL'!#REF!</f>
        <v>#REF!</v>
      </c>
      <c r="C132" s="110" t="e">
        <f>'PLAN GERAL'!#REF!</f>
        <v>#REF!</v>
      </c>
      <c r="D132" s="111" t="e">
        <f>'PLAN GERAL'!#REF!</f>
        <v>#REF!</v>
      </c>
      <c r="E132" s="99" t="e">
        <f>'PLAN GERAL'!#REF!</f>
        <v>#REF!</v>
      </c>
      <c r="F132" s="100" t="e">
        <f>'PLAN GERAL'!#REF!</f>
        <v>#REF!</v>
      </c>
      <c r="G132" s="101" t="e">
        <f>'PLAN GERAL'!#REF!</f>
        <v>#REF!</v>
      </c>
      <c r="H132" s="102" t="e">
        <f t="shared" si="84"/>
        <v>#REF!</v>
      </c>
      <c r="I132" s="100"/>
      <c r="J132" s="103"/>
      <c r="K132" s="104">
        <f t="shared" si="85"/>
        <v>0</v>
      </c>
      <c r="L132" s="105" t="e">
        <f t="shared" si="86"/>
        <v>#REF!</v>
      </c>
      <c r="M132" s="106" t="e">
        <f t="shared" si="87"/>
        <v>#REF!</v>
      </c>
      <c r="N132" s="107" t="e">
        <f t="shared" si="88"/>
        <v>#REF!</v>
      </c>
      <c r="O132" s="107" t="e">
        <f t="shared" si="89"/>
        <v>#REF!</v>
      </c>
      <c r="P132" s="108" t="e">
        <f t="shared" si="77"/>
        <v>#REF!</v>
      </c>
    </row>
    <row r="133" spans="1:16" s="143" customFormat="1">
      <c r="A133" s="95" t="e">
        <f>'PLAN GERAL'!#REF!</f>
        <v>#REF!</v>
      </c>
      <c r="B133" s="109" t="e">
        <f>'PLAN GERAL'!#REF!</f>
        <v>#REF!</v>
      </c>
      <c r="C133" s="110" t="e">
        <f>'PLAN GERAL'!#REF!</f>
        <v>#REF!</v>
      </c>
      <c r="D133" s="111" t="e">
        <f>'PLAN GERAL'!#REF!</f>
        <v>#REF!</v>
      </c>
      <c r="E133" s="99" t="e">
        <f>'PLAN GERAL'!#REF!</f>
        <v>#REF!</v>
      </c>
      <c r="F133" s="100" t="e">
        <f>'PLAN GERAL'!#REF!</f>
        <v>#REF!</v>
      </c>
      <c r="G133" s="101" t="e">
        <f>'PLAN GERAL'!#REF!</f>
        <v>#REF!</v>
      </c>
      <c r="H133" s="102" t="e">
        <f t="shared" si="84"/>
        <v>#REF!</v>
      </c>
      <c r="I133" s="100"/>
      <c r="J133" s="103"/>
      <c r="K133" s="104">
        <f t="shared" si="85"/>
        <v>0</v>
      </c>
      <c r="L133" s="105" t="e">
        <f t="shared" si="86"/>
        <v>#REF!</v>
      </c>
      <c r="M133" s="106" t="e">
        <f t="shared" si="87"/>
        <v>#REF!</v>
      </c>
      <c r="N133" s="107" t="e">
        <f t="shared" si="88"/>
        <v>#REF!</v>
      </c>
      <c r="O133" s="107" t="e">
        <f t="shared" si="89"/>
        <v>#REF!</v>
      </c>
      <c r="P133" s="108" t="e">
        <f t="shared" si="77"/>
        <v>#REF!</v>
      </c>
    </row>
    <row r="134" spans="1:16" s="143" customFormat="1">
      <c r="A134" s="95" t="e">
        <f>'PLAN GERAL'!#REF!</f>
        <v>#REF!</v>
      </c>
      <c r="B134" s="109" t="e">
        <f>'PLAN GERAL'!#REF!</f>
        <v>#REF!</v>
      </c>
      <c r="C134" s="110" t="e">
        <f>'PLAN GERAL'!#REF!</f>
        <v>#REF!</v>
      </c>
      <c r="D134" s="111" t="e">
        <f>'PLAN GERAL'!#REF!</f>
        <v>#REF!</v>
      </c>
      <c r="E134" s="99" t="e">
        <f>'PLAN GERAL'!#REF!</f>
        <v>#REF!</v>
      </c>
      <c r="F134" s="100" t="e">
        <f>'PLAN GERAL'!#REF!</f>
        <v>#REF!</v>
      </c>
      <c r="G134" s="101" t="e">
        <f>'PLAN GERAL'!#REF!</f>
        <v>#REF!</v>
      </c>
      <c r="H134" s="102" t="e">
        <f t="shared" si="84"/>
        <v>#REF!</v>
      </c>
      <c r="I134" s="100"/>
      <c r="J134" s="103"/>
      <c r="K134" s="104">
        <f t="shared" si="85"/>
        <v>0</v>
      </c>
      <c r="L134" s="105" t="e">
        <f t="shared" si="86"/>
        <v>#REF!</v>
      </c>
      <c r="M134" s="106" t="e">
        <f t="shared" si="87"/>
        <v>#REF!</v>
      </c>
      <c r="N134" s="107" t="e">
        <f t="shared" si="88"/>
        <v>#REF!</v>
      </c>
      <c r="O134" s="107" t="e">
        <f t="shared" si="89"/>
        <v>#REF!</v>
      </c>
      <c r="P134" s="108" t="e">
        <f t="shared" si="77"/>
        <v>#REF!</v>
      </c>
    </row>
    <row r="135" spans="1:16" s="143" customFormat="1">
      <c r="A135" s="95" t="e">
        <f>'PLAN GERAL'!#REF!</f>
        <v>#REF!</v>
      </c>
      <c r="B135" s="109" t="e">
        <f>'PLAN GERAL'!#REF!</f>
        <v>#REF!</v>
      </c>
      <c r="C135" s="110" t="e">
        <f>'PLAN GERAL'!#REF!</f>
        <v>#REF!</v>
      </c>
      <c r="D135" s="111" t="e">
        <f>'PLAN GERAL'!#REF!</f>
        <v>#REF!</v>
      </c>
      <c r="E135" s="99" t="e">
        <f>'PLAN GERAL'!#REF!</f>
        <v>#REF!</v>
      </c>
      <c r="F135" s="100" t="e">
        <f>'PLAN GERAL'!#REF!</f>
        <v>#REF!</v>
      </c>
      <c r="G135" s="101" t="e">
        <f>'PLAN GERAL'!#REF!</f>
        <v>#REF!</v>
      </c>
      <c r="H135" s="102" t="e">
        <f t="shared" si="84"/>
        <v>#REF!</v>
      </c>
      <c r="I135" s="100"/>
      <c r="J135" s="103"/>
      <c r="K135" s="104">
        <f t="shared" si="85"/>
        <v>0</v>
      </c>
      <c r="L135" s="105" t="e">
        <f t="shared" si="86"/>
        <v>#REF!</v>
      </c>
      <c r="M135" s="106" t="e">
        <f t="shared" si="87"/>
        <v>#REF!</v>
      </c>
      <c r="N135" s="107" t="e">
        <f t="shared" si="88"/>
        <v>#REF!</v>
      </c>
      <c r="O135" s="107" t="e">
        <f t="shared" si="89"/>
        <v>#REF!</v>
      </c>
      <c r="P135" s="108" t="e">
        <f t="shared" si="77"/>
        <v>#REF!</v>
      </c>
    </row>
    <row r="136" spans="1:16" s="143" customFormat="1">
      <c r="A136" s="86" t="e">
        <f>'PLAN GERAL'!#REF!</f>
        <v>#REF!</v>
      </c>
      <c r="B136" s="87"/>
      <c r="C136" s="87"/>
      <c r="D136" s="88" t="e">
        <f>'PLAN GERAL'!#REF!</f>
        <v>#REF!</v>
      </c>
      <c r="E136" s="87"/>
      <c r="F136" s="87"/>
      <c r="G136" s="87"/>
      <c r="H136" s="89" t="e">
        <f>(SUM(H137:H139))</f>
        <v>#REF!</v>
      </c>
      <c r="I136" s="90"/>
      <c r="J136" s="91"/>
      <c r="K136" s="91"/>
      <c r="L136" s="92"/>
      <c r="M136" s="156" t="e">
        <f>SUM(M137:M139)</f>
        <v>#REF!</v>
      </c>
      <c r="N136" s="154" t="e">
        <f>SUM(N137:N139)</f>
        <v>#REF!</v>
      </c>
      <c r="O136" s="94" t="e">
        <f>SUM(O137:O139)</f>
        <v>#REF!</v>
      </c>
      <c r="P136" s="155" t="e">
        <f>SUM(P137:P139)</f>
        <v>#REF!</v>
      </c>
    </row>
    <row r="137" spans="1:16" s="143" customFormat="1">
      <c r="A137" s="95" t="e">
        <f>'PLAN GERAL'!#REF!</f>
        <v>#REF!</v>
      </c>
      <c r="B137" s="109" t="e">
        <f>'PLAN GERAL'!#REF!</f>
        <v>#REF!</v>
      </c>
      <c r="C137" s="110" t="e">
        <f>'PLAN GERAL'!#REF!</f>
        <v>#REF!</v>
      </c>
      <c r="D137" s="111" t="e">
        <f>'PLAN GERAL'!#REF!</f>
        <v>#REF!</v>
      </c>
      <c r="E137" s="99" t="e">
        <f>'PLAN GERAL'!#REF!</f>
        <v>#REF!</v>
      </c>
      <c r="F137" s="100" t="e">
        <f>'PLAN GERAL'!#REF!</f>
        <v>#REF!</v>
      </c>
      <c r="G137" s="101" t="e">
        <f>'PLAN GERAL'!#REF!</f>
        <v>#REF!</v>
      </c>
      <c r="H137" s="102" t="e">
        <f t="shared" ref="H137" si="90">ROUND(F137*G137,2)</f>
        <v>#REF!</v>
      </c>
      <c r="I137" s="100"/>
      <c r="J137" s="103"/>
      <c r="K137" s="104">
        <f t="shared" ref="K137" si="91">J137+I137</f>
        <v>0</v>
      </c>
      <c r="L137" s="105" t="e">
        <f t="shared" ref="L137" si="92">F137-K137</f>
        <v>#REF!</v>
      </c>
      <c r="M137" s="106" t="e">
        <f t="shared" ref="M137" si="93">ROUND(I137*G137,2)</f>
        <v>#REF!</v>
      </c>
      <c r="N137" s="107" t="e">
        <f t="shared" ref="N137" si="94">G137*J137</f>
        <v>#REF!</v>
      </c>
      <c r="O137" s="107" t="e">
        <f t="shared" ref="O137" si="95">M137+N137</f>
        <v>#REF!</v>
      </c>
      <c r="P137" s="108" t="e">
        <f t="shared" si="77"/>
        <v>#REF!</v>
      </c>
    </row>
    <row r="138" spans="1:16" s="143" customFormat="1">
      <c r="A138" s="95" t="e">
        <f>'PLAN GERAL'!#REF!</f>
        <v>#REF!</v>
      </c>
      <c r="B138" s="109" t="e">
        <f>'PLAN GERAL'!#REF!</f>
        <v>#REF!</v>
      </c>
      <c r="C138" s="110" t="e">
        <f>'PLAN GERAL'!#REF!</f>
        <v>#REF!</v>
      </c>
      <c r="D138" s="111" t="e">
        <f>'PLAN GERAL'!#REF!</f>
        <v>#REF!</v>
      </c>
      <c r="E138" s="99" t="e">
        <f>'PLAN GERAL'!#REF!</f>
        <v>#REF!</v>
      </c>
      <c r="F138" s="100" t="e">
        <f>'PLAN GERAL'!#REF!</f>
        <v>#REF!</v>
      </c>
      <c r="G138" s="101" t="e">
        <f>'PLAN GERAL'!#REF!</f>
        <v>#REF!</v>
      </c>
      <c r="H138" s="102" t="e">
        <f t="shared" ref="H138:H139" si="96">ROUND(F138*G138,2)</f>
        <v>#REF!</v>
      </c>
      <c r="I138" s="100"/>
      <c r="J138" s="103"/>
      <c r="K138" s="104">
        <f t="shared" ref="K138:K139" si="97">J138+I138</f>
        <v>0</v>
      </c>
      <c r="L138" s="105" t="e">
        <f t="shared" ref="L138:L139" si="98">F138-K138</f>
        <v>#REF!</v>
      </c>
      <c r="M138" s="106" t="e">
        <f t="shared" ref="M138:M139" si="99">ROUND(I138*G138,2)</f>
        <v>#REF!</v>
      </c>
      <c r="N138" s="107" t="e">
        <f t="shared" ref="N138:N139" si="100">G138*J138</f>
        <v>#REF!</v>
      </c>
      <c r="O138" s="107" t="e">
        <f t="shared" ref="O138:O139" si="101">M138+N138</f>
        <v>#REF!</v>
      </c>
      <c r="P138" s="108" t="e">
        <f t="shared" si="77"/>
        <v>#REF!</v>
      </c>
    </row>
    <row r="139" spans="1:16" s="143" customFormat="1">
      <c r="A139" s="95" t="e">
        <f>'PLAN GERAL'!#REF!</f>
        <v>#REF!</v>
      </c>
      <c r="B139" s="109" t="e">
        <f>'PLAN GERAL'!#REF!</f>
        <v>#REF!</v>
      </c>
      <c r="C139" s="110" t="e">
        <f>'PLAN GERAL'!#REF!</f>
        <v>#REF!</v>
      </c>
      <c r="D139" s="111" t="e">
        <f>'PLAN GERAL'!#REF!</f>
        <v>#REF!</v>
      </c>
      <c r="E139" s="99" t="e">
        <f>'PLAN GERAL'!#REF!</f>
        <v>#REF!</v>
      </c>
      <c r="F139" s="100" t="e">
        <f>'PLAN GERAL'!#REF!</f>
        <v>#REF!</v>
      </c>
      <c r="G139" s="101" t="e">
        <f>'PLAN GERAL'!#REF!</f>
        <v>#REF!</v>
      </c>
      <c r="H139" s="102" t="e">
        <f t="shared" si="96"/>
        <v>#REF!</v>
      </c>
      <c r="I139" s="100"/>
      <c r="J139" s="103"/>
      <c r="K139" s="104">
        <f t="shared" si="97"/>
        <v>0</v>
      </c>
      <c r="L139" s="105" t="e">
        <f t="shared" si="98"/>
        <v>#REF!</v>
      </c>
      <c r="M139" s="106" t="e">
        <f t="shared" si="99"/>
        <v>#REF!</v>
      </c>
      <c r="N139" s="107" t="e">
        <f t="shared" si="100"/>
        <v>#REF!</v>
      </c>
      <c r="O139" s="107" t="e">
        <f t="shared" si="101"/>
        <v>#REF!</v>
      </c>
      <c r="P139" s="108" t="e">
        <f t="shared" si="77"/>
        <v>#REF!</v>
      </c>
    </row>
    <row r="140" spans="1:16" s="143" customFormat="1">
      <c r="A140" s="86" t="e">
        <f>'PLAN GERAL'!#REF!</f>
        <v>#REF!</v>
      </c>
      <c r="B140" s="87"/>
      <c r="C140" s="87"/>
      <c r="D140" s="88" t="e">
        <f>'PLAN GERAL'!#REF!</f>
        <v>#REF!</v>
      </c>
      <c r="E140" s="87"/>
      <c r="F140" s="87"/>
      <c r="G140" s="87"/>
      <c r="H140" s="89" t="e">
        <f>(SUM(H141:H147))</f>
        <v>#REF!</v>
      </c>
      <c r="I140" s="90"/>
      <c r="J140" s="91"/>
      <c r="K140" s="91"/>
      <c r="L140" s="92"/>
      <c r="M140" s="156" t="e">
        <f>SUM(M141:M145)</f>
        <v>#REF!</v>
      </c>
      <c r="N140" s="154" t="e">
        <f>SUM(N141:N145)</f>
        <v>#REF!</v>
      </c>
      <c r="O140" s="94" t="e">
        <f>SUM(O141:O145)</f>
        <v>#REF!</v>
      </c>
      <c r="P140" s="155" t="e">
        <f>SUM(P141:P145)</f>
        <v>#REF!</v>
      </c>
    </row>
    <row r="141" spans="1:16" s="143" customFormat="1">
      <c r="A141" s="263" t="s">
        <v>85</v>
      </c>
      <c r="B141" s="109" t="e">
        <f>'PLAN GERAL'!#REF!</f>
        <v>#REF!</v>
      </c>
      <c r="C141" s="110" t="e">
        <f>'PLAN GERAL'!#REF!</f>
        <v>#REF!</v>
      </c>
      <c r="D141" s="111" t="e">
        <f>'PLAN GERAL'!#REF!</f>
        <v>#REF!</v>
      </c>
      <c r="E141" s="99" t="e">
        <f>'PLAN GERAL'!#REF!</f>
        <v>#REF!</v>
      </c>
      <c r="F141" s="100" t="e">
        <f>'PLAN GERAL'!#REF!</f>
        <v>#REF!</v>
      </c>
      <c r="G141" s="101" t="e">
        <f>'PLAN GERAL'!#REF!</f>
        <v>#REF!</v>
      </c>
      <c r="H141" s="102" t="e">
        <f>F141*G141</f>
        <v>#REF!</v>
      </c>
      <c r="I141" s="100"/>
      <c r="J141" s="103"/>
      <c r="K141" s="104">
        <f t="shared" ref="K141:K142" si="102">J141+I141</f>
        <v>0</v>
      </c>
      <c r="L141" s="105" t="e">
        <f t="shared" ref="L141:L142" si="103">F141-K141</f>
        <v>#REF!</v>
      </c>
      <c r="M141" s="106" t="e">
        <f t="shared" ref="M141:M142" si="104">ROUND(I141*G141,2)</f>
        <v>#REF!</v>
      </c>
      <c r="N141" s="107" t="e">
        <f t="shared" ref="N141:N142" si="105">G141*J141</f>
        <v>#REF!</v>
      </c>
      <c r="O141" s="107" t="e">
        <f t="shared" ref="O141:O142" si="106">M141+N141</f>
        <v>#REF!</v>
      </c>
      <c r="P141" s="108" t="e">
        <f t="shared" si="77"/>
        <v>#REF!</v>
      </c>
    </row>
    <row r="142" spans="1:16" s="143" customFormat="1">
      <c r="A142" s="263" t="e">
        <f>'PLAN GERAL'!#REF!</f>
        <v>#REF!</v>
      </c>
      <c r="B142" s="109" t="e">
        <f>'PLAN GERAL'!#REF!</f>
        <v>#REF!</v>
      </c>
      <c r="C142" s="110" t="e">
        <f>'PLAN GERAL'!#REF!</f>
        <v>#REF!</v>
      </c>
      <c r="D142" s="111" t="e">
        <f>'PLAN GERAL'!#REF!</f>
        <v>#REF!</v>
      </c>
      <c r="E142" s="99" t="e">
        <f>'PLAN GERAL'!#REF!</f>
        <v>#REF!</v>
      </c>
      <c r="F142" s="100" t="e">
        <f>'PLAN GERAL'!#REF!</f>
        <v>#REF!</v>
      </c>
      <c r="G142" s="101" t="e">
        <f>'PLAN GERAL'!#REF!</f>
        <v>#REF!</v>
      </c>
      <c r="H142" s="102" t="e">
        <f t="shared" ref="H142" si="107">ROUND(F142*G142,2)</f>
        <v>#REF!</v>
      </c>
      <c r="I142" s="100">
        <f>'MC.BM 01'!F1307</f>
        <v>19</v>
      </c>
      <c r="J142" s="103"/>
      <c r="K142" s="104">
        <f t="shared" si="102"/>
        <v>19</v>
      </c>
      <c r="L142" s="105" t="e">
        <f t="shared" si="103"/>
        <v>#REF!</v>
      </c>
      <c r="M142" s="106" t="e">
        <f t="shared" si="104"/>
        <v>#REF!</v>
      </c>
      <c r="N142" s="107" t="e">
        <f t="shared" si="105"/>
        <v>#REF!</v>
      </c>
      <c r="O142" s="107" t="e">
        <f t="shared" si="106"/>
        <v>#REF!</v>
      </c>
      <c r="P142" s="108" t="e">
        <f t="shared" si="77"/>
        <v>#REF!</v>
      </c>
    </row>
    <row r="143" spans="1:16" s="143" customFormat="1">
      <c r="A143" s="263" t="e">
        <f>'PLAN GERAL'!#REF!</f>
        <v>#REF!</v>
      </c>
      <c r="B143" s="109" t="e">
        <f>'PLAN GERAL'!#REF!</f>
        <v>#REF!</v>
      </c>
      <c r="C143" s="110" t="e">
        <f>'PLAN GERAL'!#REF!</f>
        <v>#REF!</v>
      </c>
      <c r="D143" s="111" t="e">
        <f>'PLAN GERAL'!#REF!</f>
        <v>#REF!</v>
      </c>
      <c r="E143" s="99" t="e">
        <f>'PLAN GERAL'!#REF!</f>
        <v>#REF!</v>
      </c>
      <c r="F143" s="100" t="e">
        <f>'PLAN GERAL'!#REF!</f>
        <v>#REF!</v>
      </c>
      <c r="G143" s="101" t="e">
        <f>'PLAN GERAL'!#REF!</f>
        <v>#REF!</v>
      </c>
      <c r="H143" s="102" t="e">
        <f t="shared" ref="H143:H147" si="108">ROUND(F143*G143,2)</f>
        <v>#REF!</v>
      </c>
      <c r="I143" s="100"/>
      <c r="J143" s="103"/>
      <c r="K143" s="104">
        <f t="shared" ref="K143:K145" si="109">J143+I143</f>
        <v>0</v>
      </c>
      <c r="L143" s="105" t="e">
        <f t="shared" ref="L143:L145" si="110">F143-K143</f>
        <v>#REF!</v>
      </c>
      <c r="M143" s="106" t="e">
        <f t="shared" ref="M143:M145" si="111">ROUND(I143*G143,2)</f>
        <v>#REF!</v>
      </c>
      <c r="N143" s="107" t="e">
        <f t="shared" ref="N143:N145" si="112">G143*J143</f>
        <v>#REF!</v>
      </c>
      <c r="O143" s="107" t="e">
        <f t="shared" ref="O143:O145" si="113">M143+N143</f>
        <v>#REF!</v>
      </c>
      <c r="P143" s="108" t="e">
        <f t="shared" si="77"/>
        <v>#REF!</v>
      </c>
    </row>
    <row r="144" spans="1:16" s="143" customFormat="1">
      <c r="A144" s="263" t="e">
        <f>'PLAN GERAL'!#REF!</f>
        <v>#REF!</v>
      </c>
      <c r="B144" s="109" t="e">
        <f>'PLAN GERAL'!#REF!</f>
        <v>#REF!</v>
      </c>
      <c r="C144" s="110" t="e">
        <f>'PLAN GERAL'!#REF!</f>
        <v>#REF!</v>
      </c>
      <c r="D144" s="111" t="e">
        <f>'PLAN GERAL'!#REF!</f>
        <v>#REF!</v>
      </c>
      <c r="E144" s="99" t="e">
        <f>'PLAN GERAL'!#REF!</f>
        <v>#REF!</v>
      </c>
      <c r="F144" s="100" t="e">
        <f>'PLAN GERAL'!#REF!</f>
        <v>#REF!</v>
      </c>
      <c r="G144" s="101" t="e">
        <f>'PLAN GERAL'!#REF!</f>
        <v>#REF!</v>
      </c>
      <c r="H144" s="102" t="e">
        <f t="shared" si="108"/>
        <v>#REF!</v>
      </c>
      <c r="I144" s="100"/>
      <c r="J144" s="103"/>
      <c r="K144" s="104">
        <f t="shared" si="109"/>
        <v>0</v>
      </c>
      <c r="L144" s="105" t="e">
        <f t="shared" si="110"/>
        <v>#REF!</v>
      </c>
      <c r="M144" s="106" t="e">
        <f t="shared" si="111"/>
        <v>#REF!</v>
      </c>
      <c r="N144" s="107" t="e">
        <f t="shared" si="112"/>
        <v>#REF!</v>
      </c>
      <c r="O144" s="107" t="e">
        <f t="shared" si="113"/>
        <v>#REF!</v>
      </c>
      <c r="P144" s="108" t="e">
        <f t="shared" si="77"/>
        <v>#REF!</v>
      </c>
    </row>
    <row r="145" spans="1:16" s="143" customFormat="1">
      <c r="A145" s="263" t="e">
        <f>'PLAN GERAL'!#REF!</f>
        <v>#REF!</v>
      </c>
      <c r="B145" s="109" t="e">
        <f>'PLAN GERAL'!#REF!</f>
        <v>#REF!</v>
      </c>
      <c r="C145" s="110" t="e">
        <f>'PLAN GERAL'!#REF!</f>
        <v>#REF!</v>
      </c>
      <c r="D145" s="111" t="e">
        <f>'PLAN GERAL'!#REF!</f>
        <v>#REF!</v>
      </c>
      <c r="E145" s="99" t="e">
        <f>'PLAN GERAL'!#REF!</f>
        <v>#REF!</v>
      </c>
      <c r="F145" s="100" t="e">
        <f>'PLAN GERAL'!#REF!</f>
        <v>#REF!</v>
      </c>
      <c r="G145" s="101" t="e">
        <f>'PLAN GERAL'!#REF!</f>
        <v>#REF!</v>
      </c>
      <c r="H145" s="102" t="e">
        <f t="shared" si="108"/>
        <v>#REF!</v>
      </c>
      <c r="I145" s="254"/>
      <c r="J145" s="282"/>
      <c r="K145" s="313">
        <f t="shared" si="109"/>
        <v>0</v>
      </c>
      <c r="L145" s="269" t="e">
        <f t="shared" si="110"/>
        <v>#REF!</v>
      </c>
      <c r="M145" s="106" t="e">
        <f t="shared" si="111"/>
        <v>#REF!</v>
      </c>
      <c r="N145" s="107" t="e">
        <f t="shared" si="112"/>
        <v>#REF!</v>
      </c>
      <c r="O145" s="107" t="e">
        <f t="shared" si="113"/>
        <v>#REF!</v>
      </c>
      <c r="P145" s="108" t="e">
        <f t="shared" si="77"/>
        <v>#REF!</v>
      </c>
    </row>
    <row r="146" spans="1:16" s="143" customFormat="1">
      <c r="A146" s="263" t="e">
        <f>'PLAN GERAL'!#REF!</f>
        <v>#REF!</v>
      </c>
      <c r="B146" s="109" t="e">
        <f>'PLAN GERAL'!#REF!</f>
        <v>#REF!</v>
      </c>
      <c r="C146" s="110" t="e">
        <f>'PLAN GERAL'!#REF!</f>
        <v>#REF!</v>
      </c>
      <c r="D146" s="111" t="e">
        <f>'PLAN GERAL'!#REF!</f>
        <v>#REF!</v>
      </c>
      <c r="E146" s="99" t="e">
        <f>'PLAN GERAL'!#REF!</f>
        <v>#REF!</v>
      </c>
      <c r="F146" s="100" t="e">
        <f>'PLAN GERAL'!#REF!</f>
        <v>#REF!</v>
      </c>
      <c r="G146" s="101" t="e">
        <f>'PLAN GERAL'!#REF!</f>
        <v>#REF!</v>
      </c>
      <c r="H146" s="312" t="e">
        <f t="shared" si="108"/>
        <v>#REF!</v>
      </c>
      <c r="I146" s="317"/>
      <c r="J146" s="103"/>
      <c r="K146" s="104"/>
      <c r="L146" s="275"/>
      <c r="M146" s="249"/>
      <c r="N146" s="107"/>
      <c r="O146" s="107"/>
      <c r="P146" s="108"/>
    </row>
    <row r="147" spans="1:16" s="143" customFormat="1">
      <c r="A147" s="263" t="e">
        <f>'PLAN GERAL'!#REF!</f>
        <v>#REF!</v>
      </c>
      <c r="B147" s="109" t="e">
        <f>'PLAN GERAL'!#REF!</f>
        <v>#REF!</v>
      </c>
      <c r="C147" s="110" t="e">
        <f>'PLAN GERAL'!#REF!</f>
        <v>#REF!</v>
      </c>
      <c r="D147" s="111" t="e">
        <f>'PLAN GERAL'!#REF!</f>
        <v>#REF!</v>
      </c>
      <c r="E147" s="99" t="e">
        <f>'PLAN GERAL'!#REF!</f>
        <v>#REF!</v>
      </c>
      <c r="F147" s="100" t="e">
        <f>'PLAN GERAL'!#REF!</f>
        <v>#REF!</v>
      </c>
      <c r="G147" s="101" t="e">
        <f>'PLAN GERAL'!#REF!</f>
        <v>#REF!</v>
      </c>
      <c r="H147" s="312" t="e">
        <f t="shared" si="108"/>
        <v>#REF!</v>
      </c>
      <c r="I147" s="317"/>
      <c r="J147" s="103"/>
      <c r="K147" s="104"/>
      <c r="L147" s="275"/>
      <c r="M147" s="249"/>
      <c r="N147" s="107"/>
      <c r="O147" s="107"/>
      <c r="P147" s="108"/>
    </row>
    <row r="148" spans="1:16" s="143" customFormat="1">
      <c r="A148" s="86" t="e">
        <f>'PLAN GERAL'!#REF!</f>
        <v>#REF!</v>
      </c>
      <c r="B148" s="87"/>
      <c r="C148" s="87"/>
      <c r="D148" s="88" t="e">
        <f>'PLAN GERAL'!#REF!</f>
        <v>#REF!</v>
      </c>
      <c r="E148" s="87"/>
      <c r="F148" s="87"/>
      <c r="G148" s="87"/>
      <c r="H148" s="89" t="e">
        <f>(SUM(H149:H155))</f>
        <v>#REF!</v>
      </c>
      <c r="I148" s="314"/>
      <c r="J148" s="315"/>
      <c r="K148" s="315"/>
      <c r="L148" s="316"/>
      <c r="M148" s="156" t="e">
        <f>SUM(M149:M155)</f>
        <v>#REF!</v>
      </c>
      <c r="N148" s="154" t="e">
        <f>SUM(N149:N155)</f>
        <v>#REF!</v>
      </c>
      <c r="O148" s="94" t="e">
        <f>SUM(O149:O155)</f>
        <v>#REF!</v>
      </c>
      <c r="P148" s="155" t="e">
        <f>SUM(P149:P155)</f>
        <v>#REF!</v>
      </c>
    </row>
    <row r="149" spans="1:16" s="143" customFormat="1">
      <c r="A149" s="95" t="e">
        <f>'PLAN GERAL'!#REF!</f>
        <v>#REF!</v>
      </c>
      <c r="B149" s="109" t="e">
        <f>'PLAN GERAL'!#REF!</f>
        <v>#REF!</v>
      </c>
      <c r="C149" s="110" t="e">
        <f>'PLAN GERAL'!#REF!</f>
        <v>#REF!</v>
      </c>
      <c r="D149" s="111" t="e">
        <f>'PLAN GERAL'!#REF!</f>
        <v>#REF!</v>
      </c>
      <c r="E149" s="99" t="e">
        <f>'PLAN GERAL'!#REF!</f>
        <v>#REF!</v>
      </c>
      <c r="F149" s="100" t="e">
        <f>'PLAN GERAL'!#REF!</f>
        <v>#REF!</v>
      </c>
      <c r="G149" s="101" t="e">
        <f>'PLAN GERAL'!#REF!</f>
        <v>#REF!</v>
      </c>
      <c r="H149" s="102" t="e">
        <f t="shared" ref="H149" si="114">ROUND(F149*G149,2)</f>
        <v>#REF!</v>
      </c>
      <c r="I149" s="100">
        <f>'MC.BM 01'!E1361/2</f>
        <v>589.83500000000004</v>
      </c>
      <c r="J149" s="103"/>
      <c r="K149" s="104">
        <f t="shared" ref="K149" si="115">J149+I149</f>
        <v>589.83500000000004</v>
      </c>
      <c r="L149" s="105" t="e">
        <f t="shared" ref="L149" si="116">F149-K149</f>
        <v>#REF!</v>
      </c>
      <c r="M149" s="106" t="e">
        <f t="shared" ref="M149" si="117">ROUND(I149*G149,2)</f>
        <v>#REF!</v>
      </c>
      <c r="N149" s="107" t="e">
        <f t="shared" ref="N149" si="118">G149*J149</f>
        <v>#REF!</v>
      </c>
      <c r="O149" s="107" t="e">
        <f t="shared" ref="O149" si="119">M149+N149</f>
        <v>#REF!</v>
      </c>
      <c r="P149" s="108" t="e">
        <f t="shared" si="77"/>
        <v>#REF!</v>
      </c>
    </row>
    <row r="150" spans="1:16" s="143" customFormat="1">
      <c r="A150" s="95" t="e">
        <f>'PLAN GERAL'!#REF!</f>
        <v>#REF!</v>
      </c>
      <c r="B150" s="109" t="e">
        <f>'PLAN GERAL'!#REF!</f>
        <v>#REF!</v>
      </c>
      <c r="C150" s="110" t="e">
        <f>'PLAN GERAL'!#REF!</f>
        <v>#REF!</v>
      </c>
      <c r="D150" s="111" t="e">
        <f>'PLAN GERAL'!#REF!</f>
        <v>#REF!</v>
      </c>
      <c r="E150" s="99" t="e">
        <f>'PLAN GERAL'!#REF!</f>
        <v>#REF!</v>
      </c>
      <c r="F150" s="100" t="e">
        <f>'PLAN GERAL'!#REF!</f>
        <v>#REF!</v>
      </c>
      <c r="G150" s="101" t="e">
        <f>'PLAN GERAL'!#REF!</f>
        <v>#REF!</v>
      </c>
      <c r="H150" s="102" t="e">
        <f t="shared" ref="H150:H155" si="120">ROUND(F150*G150,2)</f>
        <v>#REF!</v>
      </c>
      <c r="I150" s="100"/>
      <c r="J150" s="103"/>
      <c r="K150" s="104">
        <f t="shared" ref="K150:K155" si="121">J150+I150</f>
        <v>0</v>
      </c>
      <c r="L150" s="105" t="e">
        <f t="shared" ref="L150:L155" si="122">F150-K150</f>
        <v>#REF!</v>
      </c>
      <c r="M150" s="106" t="e">
        <f t="shared" ref="M150:M155" si="123">ROUND(I150*G150,2)</f>
        <v>#REF!</v>
      </c>
      <c r="N150" s="107" t="e">
        <f t="shared" ref="N150:N155" si="124">G150*J150</f>
        <v>#REF!</v>
      </c>
      <c r="O150" s="107" t="e">
        <f t="shared" ref="O150:O155" si="125">M150+N150</f>
        <v>#REF!</v>
      </c>
      <c r="P150" s="108" t="e">
        <f t="shared" si="77"/>
        <v>#REF!</v>
      </c>
    </row>
    <row r="151" spans="1:16" s="143" customFormat="1">
      <c r="A151" s="95" t="e">
        <f>'PLAN GERAL'!#REF!</f>
        <v>#REF!</v>
      </c>
      <c r="B151" s="109" t="e">
        <f>'PLAN GERAL'!#REF!</f>
        <v>#REF!</v>
      </c>
      <c r="C151" s="110" t="e">
        <f>'PLAN GERAL'!#REF!</f>
        <v>#REF!</v>
      </c>
      <c r="D151" s="111" t="e">
        <f>'PLAN GERAL'!#REF!</f>
        <v>#REF!</v>
      </c>
      <c r="E151" s="99" t="e">
        <f>'PLAN GERAL'!#REF!</f>
        <v>#REF!</v>
      </c>
      <c r="F151" s="100" t="e">
        <f>'PLAN GERAL'!#REF!</f>
        <v>#REF!</v>
      </c>
      <c r="G151" s="101" t="e">
        <f>'PLAN GERAL'!#REF!</f>
        <v>#REF!</v>
      </c>
      <c r="H151" s="102" t="e">
        <f t="shared" si="120"/>
        <v>#REF!</v>
      </c>
      <c r="I151" s="100"/>
      <c r="J151" s="103"/>
      <c r="K151" s="104">
        <f t="shared" si="121"/>
        <v>0</v>
      </c>
      <c r="L151" s="105" t="e">
        <f t="shared" si="122"/>
        <v>#REF!</v>
      </c>
      <c r="M151" s="106" t="e">
        <f t="shared" si="123"/>
        <v>#REF!</v>
      </c>
      <c r="N151" s="107" t="e">
        <f t="shared" si="124"/>
        <v>#REF!</v>
      </c>
      <c r="O151" s="107" t="e">
        <f t="shared" si="125"/>
        <v>#REF!</v>
      </c>
      <c r="P151" s="108" t="e">
        <f t="shared" si="77"/>
        <v>#REF!</v>
      </c>
    </row>
    <row r="152" spans="1:16" s="143" customFormat="1">
      <c r="A152" s="95" t="e">
        <f>'PLAN GERAL'!#REF!</f>
        <v>#REF!</v>
      </c>
      <c r="B152" s="109" t="e">
        <f>'PLAN GERAL'!#REF!</f>
        <v>#REF!</v>
      </c>
      <c r="C152" s="110" t="e">
        <f>'PLAN GERAL'!#REF!</f>
        <v>#REF!</v>
      </c>
      <c r="D152" s="111" t="e">
        <f>'PLAN GERAL'!#REF!</f>
        <v>#REF!</v>
      </c>
      <c r="E152" s="99" t="e">
        <f>'PLAN GERAL'!#REF!</f>
        <v>#REF!</v>
      </c>
      <c r="F152" s="100" t="e">
        <f>'PLAN GERAL'!#REF!</f>
        <v>#REF!</v>
      </c>
      <c r="G152" s="101" t="e">
        <f>'PLAN GERAL'!#REF!</f>
        <v>#REF!</v>
      </c>
      <c r="H152" s="102" t="e">
        <f t="shared" si="120"/>
        <v>#REF!</v>
      </c>
      <c r="I152" s="100">
        <f>'MC.BM 01'!F1399/2</f>
        <v>67.95</v>
      </c>
      <c r="J152" s="103"/>
      <c r="K152" s="104">
        <f t="shared" si="121"/>
        <v>67.95</v>
      </c>
      <c r="L152" s="105" t="e">
        <f t="shared" si="122"/>
        <v>#REF!</v>
      </c>
      <c r="M152" s="106" t="e">
        <f t="shared" si="123"/>
        <v>#REF!</v>
      </c>
      <c r="N152" s="107" t="e">
        <f t="shared" si="124"/>
        <v>#REF!</v>
      </c>
      <c r="O152" s="107" t="e">
        <f t="shared" si="125"/>
        <v>#REF!</v>
      </c>
      <c r="P152" s="108" t="e">
        <f t="shared" si="77"/>
        <v>#REF!</v>
      </c>
    </row>
    <row r="153" spans="1:16" s="143" customFormat="1">
      <c r="A153" s="95" t="e">
        <f>'PLAN GERAL'!#REF!</f>
        <v>#REF!</v>
      </c>
      <c r="B153" s="109" t="e">
        <f>'PLAN GERAL'!#REF!</f>
        <v>#REF!</v>
      </c>
      <c r="C153" s="110" t="e">
        <f>'PLAN GERAL'!#REF!</f>
        <v>#REF!</v>
      </c>
      <c r="D153" s="111" t="e">
        <f>'PLAN GERAL'!#REF!</f>
        <v>#REF!</v>
      </c>
      <c r="E153" s="99" t="e">
        <f>'PLAN GERAL'!#REF!</f>
        <v>#REF!</v>
      </c>
      <c r="F153" s="100" t="e">
        <f>'PLAN GERAL'!#REF!</f>
        <v>#REF!</v>
      </c>
      <c r="G153" s="101" t="e">
        <f>'PLAN GERAL'!#REF!</f>
        <v>#REF!</v>
      </c>
      <c r="H153" s="102" t="e">
        <f t="shared" si="120"/>
        <v>#REF!</v>
      </c>
      <c r="I153" s="100"/>
      <c r="J153" s="103"/>
      <c r="K153" s="104">
        <f t="shared" si="121"/>
        <v>0</v>
      </c>
      <c r="L153" s="105" t="e">
        <f t="shared" si="122"/>
        <v>#REF!</v>
      </c>
      <c r="M153" s="106" t="e">
        <f t="shared" si="123"/>
        <v>#REF!</v>
      </c>
      <c r="N153" s="107" t="e">
        <f t="shared" si="124"/>
        <v>#REF!</v>
      </c>
      <c r="O153" s="107" t="e">
        <f t="shared" si="125"/>
        <v>#REF!</v>
      </c>
      <c r="P153" s="108" t="e">
        <f t="shared" si="77"/>
        <v>#REF!</v>
      </c>
    </row>
    <row r="154" spans="1:16" s="143" customFormat="1">
      <c r="A154" s="95" t="e">
        <f>'PLAN GERAL'!#REF!</f>
        <v>#REF!</v>
      </c>
      <c r="B154" s="109" t="e">
        <f>'PLAN GERAL'!#REF!</f>
        <v>#REF!</v>
      </c>
      <c r="C154" s="110" t="e">
        <f>'PLAN GERAL'!#REF!</f>
        <v>#REF!</v>
      </c>
      <c r="D154" s="111" t="e">
        <f>'PLAN GERAL'!#REF!</f>
        <v>#REF!</v>
      </c>
      <c r="E154" s="99" t="e">
        <f>'PLAN GERAL'!#REF!</f>
        <v>#REF!</v>
      </c>
      <c r="F154" s="100" t="e">
        <f>'PLAN GERAL'!#REF!</f>
        <v>#REF!</v>
      </c>
      <c r="G154" s="101" t="e">
        <f>'PLAN GERAL'!#REF!</f>
        <v>#REF!</v>
      </c>
      <c r="H154" s="102" t="e">
        <f t="shared" si="120"/>
        <v>#REF!</v>
      </c>
      <c r="I154" s="100"/>
      <c r="J154" s="103"/>
      <c r="K154" s="104">
        <f t="shared" si="121"/>
        <v>0</v>
      </c>
      <c r="L154" s="105" t="e">
        <f t="shared" si="122"/>
        <v>#REF!</v>
      </c>
      <c r="M154" s="106" t="e">
        <f t="shared" si="123"/>
        <v>#REF!</v>
      </c>
      <c r="N154" s="107" t="e">
        <f t="shared" si="124"/>
        <v>#REF!</v>
      </c>
      <c r="O154" s="107" t="e">
        <f t="shared" si="125"/>
        <v>#REF!</v>
      </c>
      <c r="P154" s="108" t="e">
        <f t="shared" si="77"/>
        <v>#REF!</v>
      </c>
    </row>
    <row r="155" spans="1:16" s="143" customFormat="1">
      <c r="A155" s="95" t="e">
        <f>'PLAN GERAL'!#REF!</f>
        <v>#REF!</v>
      </c>
      <c r="B155" s="109" t="e">
        <f>'PLAN GERAL'!#REF!</f>
        <v>#REF!</v>
      </c>
      <c r="C155" s="110" t="e">
        <f>'PLAN GERAL'!#REF!</f>
        <v>#REF!</v>
      </c>
      <c r="D155" s="111" t="e">
        <f>'PLAN GERAL'!#REF!</f>
        <v>#REF!</v>
      </c>
      <c r="E155" s="99" t="e">
        <f>'PLAN GERAL'!#REF!</f>
        <v>#REF!</v>
      </c>
      <c r="F155" s="100" t="e">
        <f>'PLAN GERAL'!#REF!</f>
        <v>#REF!</v>
      </c>
      <c r="G155" s="101" t="e">
        <f>'PLAN GERAL'!#REF!</f>
        <v>#REF!</v>
      </c>
      <c r="H155" s="102" t="e">
        <f t="shared" si="120"/>
        <v>#REF!</v>
      </c>
      <c r="I155" s="100"/>
      <c r="J155" s="103"/>
      <c r="K155" s="104">
        <f t="shared" si="121"/>
        <v>0</v>
      </c>
      <c r="L155" s="105" t="e">
        <f t="shared" si="122"/>
        <v>#REF!</v>
      </c>
      <c r="M155" s="106" t="e">
        <f t="shared" si="123"/>
        <v>#REF!</v>
      </c>
      <c r="N155" s="107" t="e">
        <f t="shared" si="124"/>
        <v>#REF!</v>
      </c>
      <c r="O155" s="107" t="e">
        <f t="shared" si="125"/>
        <v>#REF!</v>
      </c>
      <c r="P155" s="108" t="e">
        <f t="shared" si="77"/>
        <v>#REF!</v>
      </c>
    </row>
    <row r="156" spans="1:16" s="143" customFormat="1">
      <c r="A156" s="86" t="e">
        <f>'PLAN GERAL'!#REF!</f>
        <v>#REF!</v>
      </c>
      <c r="B156" s="87"/>
      <c r="C156" s="87"/>
      <c r="D156" s="88" t="e">
        <f>'PLAN GERAL'!#REF!</f>
        <v>#REF!</v>
      </c>
      <c r="E156" s="87"/>
      <c r="F156" s="87"/>
      <c r="G156" s="87"/>
      <c r="H156" s="89" t="e">
        <f>(SUM(H157:H157))</f>
        <v>#REF!</v>
      </c>
      <c r="I156" s="90"/>
      <c r="J156" s="91"/>
      <c r="K156" s="91"/>
      <c r="L156" s="92"/>
      <c r="M156" s="156" t="e">
        <f>SUM(M157:M157)</f>
        <v>#REF!</v>
      </c>
      <c r="N156" s="154" t="e">
        <f>SUM(N157:N157)</f>
        <v>#REF!</v>
      </c>
      <c r="O156" s="94" t="e">
        <f>SUM(O157:O157)</f>
        <v>#REF!</v>
      </c>
      <c r="P156" s="155" t="e">
        <f>SUM(P157:P157)</f>
        <v>#REF!</v>
      </c>
    </row>
    <row r="157" spans="1:16" s="143" customFormat="1">
      <c r="A157" s="95" t="e">
        <f>'PLAN GERAL'!#REF!</f>
        <v>#REF!</v>
      </c>
      <c r="B157" s="109" t="e">
        <f>'PLAN GERAL'!#REF!</f>
        <v>#REF!</v>
      </c>
      <c r="C157" s="110" t="e">
        <f>'PLAN GERAL'!#REF!</f>
        <v>#REF!</v>
      </c>
      <c r="D157" s="111" t="e">
        <f>'PLAN GERAL'!#REF!</f>
        <v>#REF!</v>
      </c>
      <c r="E157" s="99" t="e">
        <f>'PLAN GERAL'!#REF!</f>
        <v>#REF!</v>
      </c>
      <c r="F157" s="100" t="e">
        <f>'PLAN GERAL'!#REF!</f>
        <v>#REF!</v>
      </c>
      <c r="G157" s="101" t="e">
        <f>'PLAN GERAL'!#REF!</f>
        <v>#REF!</v>
      </c>
      <c r="H157" s="102" t="e">
        <f t="shared" ref="H157" si="126">ROUND(F157*G157,2)</f>
        <v>#REF!</v>
      </c>
      <c r="I157" s="100"/>
      <c r="J157" s="103"/>
      <c r="K157" s="104">
        <f t="shared" ref="K157" si="127">J157+I157</f>
        <v>0</v>
      </c>
      <c r="L157" s="105" t="e">
        <f t="shared" ref="L157" si="128">F157-K157</f>
        <v>#REF!</v>
      </c>
      <c r="M157" s="106" t="e">
        <f t="shared" ref="M157" si="129">ROUND(I157*G157,2)</f>
        <v>#REF!</v>
      </c>
      <c r="N157" s="107" t="e">
        <f t="shared" ref="N157" si="130">G157*J157</f>
        <v>#REF!</v>
      </c>
      <c r="O157" s="107" t="e">
        <f t="shared" ref="O157" si="131">M157+N157</f>
        <v>#REF!</v>
      </c>
      <c r="P157" s="108" t="e">
        <f t="shared" si="77"/>
        <v>#REF!</v>
      </c>
    </row>
    <row r="158" spans="1:16" s="143" customFormat="1">
      <c r="A158" s="86" t="e">
        <f>'PLAN GERAL'!#REF!</f>
        <v>#REF!</v>
      </c>
      <c r="B158" s="87"/>
      <c r="C158" s="87"/>
      <c r="D158" s="88" t="e">
        <f>'PLAN GERAL'!#REF!</f>
        <v>#REF!</v>
      </c>
      <c r="E158" s="87"/>
      <c r="F158" s="87"/>
      <c r="G158" s="87"/>
      <c r="H158" s="89" t="e">
        <f>(SUM(H159:H163))</f>
        <v>#REF!</v>
      </c>
      <c r="I158" s="90"/>
      <c r="J158" s="91"/>
      <c r="K158" s="91"/>
      <c r="L158" s="92"/>
      <c r="M158" s="156" t="e">
        <f>SUM(M159:M163)</f>
        <v>#REF!</v>
      </c>
      <c r="N158" s="154" t="e">
        <f>SUM(N159:N163)</f>
        <v>#REF!</v>
      </c>
      <c r="O158" s="94" t="e">
        <f>SUM(O159:O163)</f>
        <v>#REF!</v>
      </c>
      <c r="P158" s="155" t="e">
        <f>SUM(P159:P163)</f>
        <v>#REF!</v>
      </c>
    </row>
    <row r="159" spans="1:16" s="143" customFormat="1">
      <c r="A159" s="95" t="e">
        <f>'PLAN GERAL'!#REF!</f>
        <v>#REF!</v>
      </c>
      <c r="B159" s="109" t="e">
        <f>'PLAN GERAL'!#REF!</f>
        <v>#REF!</v>
      </c>
      <c r="C159" s="110" t="e">
        <f>'PLAN GERAL'!#REF!</f>
        <v>#REF!</v>
      </c>
      <c r="D159" s="111" t="e">
        <f>'PLAN GERAL'!#REF!</f>
        <v>#REF!</v>
      </c>
      <c r="E159" s="99" t="e">
        <f>'PLAN GERAL'!#REF!</f>
        <v>#REF!</v>
      </c>
      <c r="F159" s="100" t="e">
        <f>'PLAN GERAL'!#REF!</f>
        <v>#REF!</v>
      </c>
      <c r="G159" s="101" t="e">
        <f>'PLAN GERAL'!#REF!</f>
        <v>#REF!</v>
      </c>
      <c r="H159" s="102" t="e">
        <f t="shared" ref="H159:H163" si="132">ROUND(F159*G159,2)</f>
        <v>#REF!</v>
      </c>
      <c r="I159" s="100"/>
      <c r="J159" s="103"/>
      <c r="K159" s="104">
        <f t="shared" ref="K159:K163" si="133">J159+I159</f>
        <v>0</v>
      </c>
      <c r="L159" s="105" t="e">
        <f t="shared" ref="L159:L163" si="134">F159-K159</f>
        <v>#REF!</v>
      </c>
      <c r="M159" s="106" t="e">
        <f t="shared" ref="M159:M163" si="135">ROUND(I159*G159,2)</f>
        <v>#REF!</v>
      </c>
      <c r="N159" s="107" t="e">
        <f t="shared" ref="N159:N163" si="136">G159*J159</f>
        <v>#REF!</v>
      </c>
      <c r="O159" s="107" t="e">
        <f t="shared" ref="O159:O163" si="137">M159+N159</f>
        <v>#REF!</v>
      </c>
      <c r="P159" s="108" t="e">
        <f t="shared" si="77"/>
        <v>#REF!</v>
      </c>
    </row>
    <row r="160" spans="1:16" s="143" customFormat="1">
      <c r="A160" s="95" t="e">
        <f>'PLAN GERAL'!#REF!</f>
        <v>#REF!</v>
      </c>
      <c r="B160" s="109" t="e">
        <f>'PLAN GERAL'!#REF!</f>
        <v>#REF!</v>
      </c>
      <c r="C160" s="110" t="e">
        <f>'PLAN GERAL'!#REF!</f>
        <v>#REF!</v>
      </c>
      <c r="D160" s="111" t="e">
        <f>'PLAN GERAL'!#REF!</f>
        <v>#REF!</v>
      </c>
      <c r="E160" s="99" t="e">
        <f>'PLAN GERAL'!#REF!</f>
        <v>#REF!</v>
      </c>
      <c r="F160" s="100" t="e">
        <f>'PLAN GERAL'!#REF!</f>
        <v>#REF!</v>
      </c>
      <c r="G160" s="101" t="e">
        <f>'PLAN GERAL'!#REF!</f>
        <v>#REF!</v>
      </c>
      <c r="H160" s="102" t="e">
        <f t="shared" si="132"/>
        <v>#REF!</v>
      </c>
      <c r="I160" s="100"/>
      <c r="J160" s="103"/>
      <c r="K160" s="104">
        <f t="shared" si="133"/>
        <v>0</v>
      </c>
      <c r="L160" s="105" t="e">
        <f t="shared" si="134"/>
        <v>#REF!</v>
      </c>
      <c r="M160" s="106" t="e">
        <f t="shared" si="135"/>
        <v>#REF!</v>
      </c>
      <c r="N160" s="107" t="e">
        <f t="shared" si="136"/>
        <v>#REF!</v>
      </c>
      <c r="O160" s="107" t="e">
        <f t="shared" si="137"/>
        <v>#REF!</v>
      </c>
      <c r="P160" s="108" t="e">
        <f t="shared" si="77"/>
        <v>#REF!</v>
      </c>
    </row>
    <row r="161" spans="1:16" s="143" customFormat="1">
      <c r="A161" s="95" t="e">
        <f>'PLAN GERAL'!#REF!</f>
        <v>#REF!</v>
      </c>
      <c r="B161" s="109" t="e">
        <f>'PLAN GERAL'!#REF!</f>
        <v>#REF!</v>
      </c>
      <c r="C161" s="110" t="e">
        <f>'PLAN GERAL'!#REF!</f>
        <v>#REF!</v>
      </c>
      <c r="D161" s="111" t="e">
        <f>'PLAN GERAL'!#REF!</f>
        <v>#REF!</v>
      </c>
      <c r="E161" s="99" t="e">
        <f>'PLAN GERAL'!#REF!</f>
        <v>#REF!</v>
      </c>
      <c r="F161" s="100" t="e">
        <f>'PLAN GERAL'!#REF!</f>
        <v>#REF!</v>
      </c>
      <c r="G161" s="101" t="e">
        <f>'PLAN GERAL'!#REF!</f>
        <v>#REF!</v>
      </c>
      <c r="H161" s="102" t="e">
        <f t="shared" si="132"/>
        <v>#REF!</v>
      </c>
      <c r="I161" s="100"/>
      <c r="J161" s="103"/>
      <c r="K161" s="104">
        <f t="shared" si="133"/>
        <v>0</v>
      </c>
      <c r="L161" s="105" t="e">
        <f t="shared" si="134"/>
        <v>#REF!</v>
      </c>
      <c r="M161" s="106" t="e">
        <f t="shared" si="135"/>
        <v>#REF!</v>
      </c>
      <c r="N161" s="107" t="e">
        <f t="shared" si="136"/>
        <v>#REF!</v>
      </c>
      <c r="O161" s="107" t="e">
        <f t="shared" si="137"/>
        <v>#REF!</v>
      </c>
      <c r="P161" s="108" t="e">
        <f t="shared" si="77"/>
        <v>#REF!</v>
      </c>
    </row>
    <row r="162" spans="1:16" s="143" customFormat="1">
      <c r="A162" s="95" t="e">
        <f>'PLAN GERAL'!#REF!</f>
        <v>#REF!</v>
      </c>
      <c r="B162" s="109" t="e">
        <f>'PLAN GERAL'!#REF!</f>
        <v>#REF!</v>
      </c>
      <c r="C162" s="110" t="e">
        <f>'PLAN GERAL'!#REF!</f>
        <v>#REF!</v>
      </c>
      <c r="D162" s="111" t="e">
        <f>'PLAN GERAL'!#REF!</f>
        <v>#REF!</v>
      </c>
      <c r="E162" s="99" t="e">
        <f>'PLAN GERAL'!#REF!</f>
        <v>#REF!</v>
      </c>
      <c r="F162" s="100" t="e">
        <f>'PLAN GERAL'!#REF!</f>
        <v>#REF!</v>
      </c>
      <c r="G162" s="101" t="e">
        <f>'PLAN GERAL'!#REF!</f>
        <v>#REF!</v>
      </c>
      <c r="H162" s="102" t="e">
        <f t="shared" si="132"/>
        <v>#REF!</v>
      </c>
      <c r="I162" s="100"/>
      <c r="J162" s="103"/>
      <c r="K162" s="104">
        <f t="shared" si="133"/>
        <v>0</v>
      </c>
      <c r="L162" s="105" t="e">
        <f t="shared" si="134"/>
        <v>#REF!</v>
      </c>
      <c r="M162" s="106" t="e">
        <f t="shared" si="135"/>
        <v>#REF!</v>
      </c>
      <c r="N162" s="107" t="e">
        <f t="shared" si="136"/>
        <v>#REF!</v>
      </c>
      <c r="O162" s="107" t="e">
        <f t="shared" si="137"/>
        <v>#REF!</v>
      </c>
      <c r="P162" s="108" t="e">
        <f t="shared" si="77"/>
        <v>#REF!</v>
      </c>
    </row>
    <row r="163" spans="1:16" s="143" customFormat="1">
      <c r="A163" s="95" t="e">
        <f>'PLAN GERAL'!#REF!</f>
        <v>#REF!</v>
      </c>
      <c r="B163" s="109" t="e">
        <f>'PLAN GERAL'!#REF!</f>
        <v>#REF!</v>
      </c>
      <c r="C163" s="110" t="e">
        <f>'PLAN GERAL'!#REF!</f>
        <v>#REF!</v>
      </c>
      <c r="D163" s="111" t="e">
        <f>'PLAN GERAL'!#REF!</f>
        <v>#REF!</v>
      </c>
      <c r="E163" s="99" t="e">
        <f>'PLAN GERAL'!#REF!</f>
        <v>#REF!</v>
      </c>
      <c r="F163" s="100" t="e">
        <f>'PLAN GERAL'!#REF!</f>
        <v>#REF!</v>
      </c>
      <c r="G163" s="101" t="e">
        <f>'PLAN GERAL'!#REF!</f>
        <v>#REF!</v>
      </c>
      <c r="H163" s="102" t="e">
        <f t="shared" si="132"/>
        <v>#REF!</v>
      </c>
      <c r="I163" s="100"/>
      <c r="J163" s="103"/>
      <c r="K163" s="104">
        <f t="shared" si="133"/>
        <v>0</v>
      </c>
      <c r="L163" s="105" t="e">
        <f t="shared" si="134"/>
        <v>#REF!</v>
      </c>
      <c r="M163" s="106" t="e">
        <f t="shared" si="135"/>
        <v>#REF!</v>
      </c>
      <c r="N163" s="107" t="e">
        <f t="shared" si="136"/>
        <v>#REF!</v>
      </c>
      <c r="O163" s="107" t="e">
        <f t="shared" si="137"/>
        <v>#REF!</v>
      </c>
      <c r="P163" s="108" t="e">
        <f t="shared" si="77"/>
        <v>#REF!</v>
      </c>
    </row>
    <row r="164" spans="1:16" s="143" customFormat="1">
      <c r="A164" s="86" t="e">
        <f>'PLAN GERAL'!#REF!</f>
        <v>#REF!</v>
      </c>
      <c r="B164" s="87"/>
      <c r="C164" s="87"/>
      <c r="D164" s="88" t="e">
        <f>'PLAN GERAL'!#REF!</f>
        <v>#REF!</v>
      </c>
      <c r="E164" s="87"/>
      <c r="F164" s="87"/>
      <c r="G164" s="87"/>
      <c r="H164" s="89" t="e">
        <f>(SUM(H165:H178))</f>
        <v>#REF!</v>
      </c>
      <c r="I164" s="90"/>
      <c r="J164" s="91"/>
      <c r="K164" s="91"/>
      <c r="L164" s="92"/>
      <c r="M164" s="156" t="e">
        <f>SUM(M165:M178)</f>
        <v>#REF!</v>
      </c>
      <c r="N164" s="154" t="e">
        <f>SUM(N165:N178)</f>
        <v>#REF!</v>
      </c>
      <c r="O164" s="94" t="e">
        <f>SUM(O165:O178)</f>
        <v>#REF!</v>
      </c>
      <c r="P164" s="155" t="e">
        <f>SUM(P165:P178)</f>
        <v>#REF!</v>
      </c>
    </row>
    <row r="165" spans="1:16" s="143" customFormat="1">
      <c r="A165" s="95" t="e">
        <f>'PLAN GERAL'!#REF!</f>
        <v>#REF!</v>
      </c>
      <c r="B165" s="109" t="e">
        <f>'PLAN GERAL'!#REF!</f>
        <v>#REF!</v>
      </c>
      <c r="C165" s="110" t="e">
        <f>'PLAN GERAL'!#REF!</f>
        <v>#REF!</v>
      </c>
      <c r="D165" s="111" t="e">
        <f>'PLAN GERAL'!#REF!</f>
        <v>#REF!</v>
      </c>
      <c r="E165" s="99" t="e">
        <f>'PLAN GERAL'!#REF!</f>
        <v>#REF!</v>
      </c>
      <c r="F165" s="100" t="e">
        <f>'PLAN GERAL'!#REF!</f>
        <v>#REF!</v>
      </c>
      <c r="G165" s="101" t="e">
        <f>'PLAN GERAL'!#REF!</f>
        <v>#REF!</v>
      </c>
      <c r="H165" s="102" t="e">
        <f t="shared" ref="H165" si="138">ROUND(F165*G165,2)</f>
        <v>#REF!</v>
      </c>
      <c r="I165" s="100">
        <f>'MC.BM 01'!E1493</f>
        <v>431.34</v>
      </c>
      <c r="J165" s="103"/>
      <c r="K165" s="104">
        <f t="shared" ref="K165" si="139">J165+I165</f>
        <v>431.34</v>
      </c>
      <c r="L165" s="105" t="e">
        <f t="shared" ref="L165" si="140">F165-K165</f>
        <v>#REF!</v>
      </c>
      <c r="M165" s="106" t="e">
        <f t="shared" ref="M165" si="141">ROUND(I165*G165,2)</f>
        <v>#REF!</v>
      </c>
      <c r="N165" s="107" t="e">
        <f t="shared" ref="N165" si="142">G165*J165</f>
        <v>#REF!</v>
      </c>
      <c r="O165" s="107" t="e">
        <f t="shared" ref="O165" si="143">M165+N165</f>
        <v>#REF!</v>
      </c>
      <c r="P165" s="108" t="e">
        <f t="shared" si="77"/>
        <v>#REF!</v>
      </c>
    </row>
    <row r="166" spans="1:16" s="143" customFormat="1">
      <c r="A166" s="95" t="e">
        <f>'PLAN GERAL'!#REF!</f>
        <v>#REF!</v>
      </c>
      <c r="B166" s="109" t="e">
        <f>'PLAN GERAL'!#REF!</f>
        <v>#REF!</v>
      </c>
      <c r="C166" s="110" t="e">
        <f>'PLAN GERAL'!#REF!</f>
        <v>#REF!</v>
      </c>
      <c r="D166" s="111" t="e">
        <f>'PLAN GERAL'!#REF!</f>
        <v>#REF!</v>
      </c>
      <c r="E166" s="99" t="e">
        <f>'PLAN GERAL'!#REF!</f>
        <v>#REF!</v>
      </c>
      <c r="F166" s="100" t="e">
        <f>'PLAN GERAL'!#REF!</f>
        <v>#REF!</v>
      </c>
      <c r="G166" s="101" t="e">
        <f>'PLAN GERAL'!#REF!</f>
        <v>#REF!</v>
      </c>
      <c r="H166" s="102" t="e">
        <f t="shared" ref="H166:H178" si="144">ROUND(F166*G166,2)</f>
        <v>#REF!</v>
      </c>
      <c r="I166" s="100"/>
      <c r="J166" s="103"/>
      <c r="K166" s="104">
        <f t="shared" ref="K166:K178" si="145">J166+I166</f>
        <v>0</v>
      </c>
      <c r="L166" s="105" t="e">
        <f t="shared" ref="L166:L178" si="146">F166-K166</f>
        <v>#REF!</v>
      </c>
      <c r="M166" s="106" t="e">
        <f t="shared" ref="M166:M178" si="147">ROUND(I166*G166,2)</f>
        <v>#REF!</v>
      </c>
      <c r="N166" s="107" t="e">
        <f t="shared" ref="N166:N178" si="148">G166*J166</f>
        <v>#REF!</v>
      </c>
      <c r="O166" s="107" t="e">
        <f t="shared" ref="O166:O178" si="149">M166+N166</f>
        <v>#REF!</v>
      </c>
      <c r="P166" s="108" t="e">
        <f t="shared" si="77"/>
        <v>#REF!</v>
      </c>
    </row>
    <row r="167" spans="1:16" s="143" customFormat="1">
      <c r="A167" s="95" t="e">
        <f>'PLAN GERAL'!#REF!</f>
        <v>#REF!</v>
      </c>
      <c r="B167" s="109" t="e">
        <f>'PLAN GERAL'!#REF!</f>
        <v>#REF!</v>
      </c>
      <c r="C167" s="110" t="e">
        <f>'PLAN GERAL'!#REF!</f>
        <v>#REF!</v>
      </c>
      <c r="D167" s="111" t="e">
        <f>'PLAN GERAL'!#REF!</f>
        <v>#REF!</v>
      </c>
      <c r="E167" s="99" t="e">
        <f>'PLAN GERAL'!#REF!</f>
        <v>#REF!</v>
      </c>
      <c r="F167" s="100" t="e">
        <f>'PLAN GERAL'!#REF!</f>
        <v>#REF!</v>
      </c>
      <c r="G167" s="101" t="e">
        <f>'PLAN GERAL'!#REF!</f>
        <v>#REF!</v>
      </c>
      <c r="H167" s="102" t="e">
        <f t="shared" si="144"/>
        <v>#REF!</v>
      </c>
      <c r="I167" s="100"/>
      <c r="J167" s="103"/>
      <c r="K167" s="104">
        <f t="shared" si="145"/>
        <v>0</v>
      </c>
      <c r="L167" s="105" t="e">
        <f t="shared" si="146"/>
        <v>#REF!</v>
      </c>
      <c r="M167" s="106" t="e">
        <f t="shared" si="147"/>
        <v>#REF!</v>
      </c>
      <c r="N167" s="107" t="e">
        <f t="shared" si="148"/>
        <v>#REF!</v>
      </c>
      <c r="O167" s="107" t="e">
        <f t="shared" si="149"/>
        <v>#REF!</v>
      </c>
      <c r="P167" s="108" t="e">
        <f t="shared" si="77"/>
        <v>#REF!</v>
      </c>
    </row>
    <row r="168" spans="1:16" s="143" customFormat="1">
      <c r="A168" s="95" t="e">
        <f>'PLAN GERAL'!#REF!</f>
        <v>#REF!</v>
      </c>
      <c r="B168" s="109" t="e">
        <f>'PLAN GERAL'!#REF!</f>
        <v>#REF!</v>
      </c>
      <c r="C168" s="110" t="e">
        <f>'PLAN GERAL'!#REF!</f>
        <v>#REF!</v>
      </c>
      <c r="D168" s="111" t="e">
        <f>'PLAN GERAL'!#REF!</f>
        <v>#REF!</v>
      </c>
      <c r="E168" s="99" t="e">
        <f>'PLAN GERAL'!#REF!</f>
        <v>#REF!</v>
      </c>
      <c r="F168" s="100" t="e">
        <f>'PLAN GERAL'!#REF!</f>
        <v>#REF!</v>
      </c>
      <c r="G168" s="101" t="e">
        <f>'PLAN GERAL'!#REF!</f>
        <v>#REF!</v>
      </c>
      <c r="H168" s="102" t="e">
        <f t="shared" si="144"/>
        <v>#REF!</v>
      </c>
      <c r="I168" s="100"/>
      <c r="J168" s="103"/>
      <c r="K168" s="104">
        <f t="shared" si="145"/>
        <v>0</v>
      </c>
      <c r="L168" s="105" t="e">
        <f t="shared" si="146"/>
        <v>#REF!</v>
      </c>
      <c r="M168" s="106" t="e">
        <f t="shared" si="147"/>
        <v>#REF!</v>
      </c>
      <c r="N168" s="107" t="e">
        <f t="shared" si="148"/>
        <v>#REF!</v>
      </c>
      <c r="O168" s="107" t="e">
        <f t="shared" si="149"/>
        <v>#REF!</v>
      </c>
      <c r="P168" s="108" t="e">
        <f t="shared" si="77"/>
        <v>#REF!</v>
      </c>
    </row>
    <row r="169" spans="1:16" s="143" customFormat="1">
      <c r="A169" s="95" t="e">
        <f>'PLAN GERAL'!#REF!</f>
        <v>#REF!</v>
      </c>
      <c r="B169" s="109" t="e">
        <f>'PLAN GERAL'!#REF!</f>
        <v>#REF!</v>
      </c>
      <c r="C169" s="110" t="e">
        <f>'PLAN GERAL'!#REF!</f>
        <v>#REF!</v>
      </c>
      <c r="D169" s="111" t="e">
        <f>'PLAN GERAL'!#REF!</f>
        <v>#REF!</v>
      </c>
      <c r="E169" s="99" t="e">
        <f>'PLAN GERAL'!#REF!</f>
        <v>#REF!</v>
      </c>
      <c r="F169" s="100" t="e">
        <f>'PLAN GERAL'!#REF!</f>
        <v>#REF!</v>
      </c>
      <c r="G169" s="101" t="e">
        <f>'PLAN GERAL'!#REF!</f>
        <v>#REF!</v>
      </c>
      <c r="H169" s="102" t="e">
        <f t="shared" si="144"/>
        <v>#REF!</v>
      </c>
      <c r="I169" s="100"/>
      <c r="J169" s="103"/>
      <c r="K169" s="104">
        <f t="shared" si="145"/>
        <v>0</v>
      </c>
      <c r="L169" s="105" t="e">
        <f t="shared" si="146"/>
        <v>#REF!</v>
      </c>
      <c r="M169" s="106" t="e">
        <f t="shared" si="147"/>
        <v>#REF!</v>
      </c>
      <c r="N169" s="107" t="e">
        <f t="shared" si="148"/>
        <v>#REF!</v>
      </c>
      <c r="O169" s="107" t="e">
        <f t="shared" si="149"/>
        <v>#REF!</v>
      </c>
      <c r="P169" s="108" t="e">
        <f t="shared" si="77"/>
        <v>#REF!</v>
      </c>
    </row>
    <row r="170" spans="1:16" s="143" customFormat="1">
      <c r="A170" s="95" t="e">
        <f>'PLAN GERAL'!#REF!</f>
        <v>#REF!</v>
      </c>
      <c r="B170" s="109" t="e">
        <f>'PLAN GERAL'!#REF!</f>
        <v>#REF!</v>
      </c>
      <c r="C170" s="110" t="e">
        <f>'PLAN GERAL'!#REF!</f>
        <v>#REF!</v>
      </c>
      <c r="D170" s="111" t="e">
        <f>'PLAN GERAL'!#REF!</f>
        <v>#REF!</v>
      </c>
      <c r="E170" s="99" t="e">
        <f>'PLAN GERAL'!#REF!</f>
        <v>#REF!</v>
      </c>
      <c r="F170" s="100" t="e">
        <f>'PLAN GERAL'!#REF!</f>
        <v>#REF!</v>
      </c>
      <c r="G170" s="101" t="e">
        <f>'PLAN GERAL'!#REF!</f>
        <v>#REF!</v>
      </c>
      <c r="H170" s="102" t="e">
        <f t="shared" si="144"/>
        <v>#REF!</v>
      </c>
      <c r="I170" s="100"/>
      <c r="J170" s="103"/>
      <c r="K170" s="104">
        <f t="shared" si="145"/>
        <v>0</v>
      </c>
      <c r="L170" s="105" t="e">
        <f t="shared" si="146"/>
        <v>#REF!</v>
      </c>
      <c r="M170" s="106" t="e">
        <f t="shared" si="147"/>
        <v>#REF!</v>
      </c>
      <c r="N170" s="107" t="e">
        <f t="shared" si="148"/>
        <v>#REF!</v>
      </c>
      <c r="O170" s="107" t="e">
        <f t="shared" si="149"/>
        <v>#REF!</v>
      </c>
      <c r="P170" s="108" t="e">
        <f t="shared" si="77"/>
        <v>#REF!</v>
      </c>
    </row>
    <row r="171" spans="1:16" s="143" customFormat="1">
      <c r="A171" s="95" t="e">
        <f>'PLAN GERAL'!#REF!</f>
        <v>#REF!</v>
      </c>
      <c r="B171" s="109" t="e">
        <f>'PLAN GERAL'!#REF!</f>
        <v>#REF!</v>
      </c>
      <c r="C171" s="110" t="e">
        <f>'PLAN GERAL'!#REF!</f>
        <v>#REF!</v>
      </c>
      <c r="D171" s="111" t="e">
        <f>'PLAN GERAL'!#REF!</f>
        <v>#REF!</v>
      </c>
      <c r="E171" s="99" t="e">
        <f>'PLAN GERAL'!#REF!</f>
        <v>#REF!</v>
      </c>
      <c r="F171" s="100" t="e">
        <f>'PLAN GERAL'!#REF!</f>
        <v>#REF!</v>
      </c>
      <c r="G171" s="101" t="e">
        <f>'PLAN GERAL'!#REF!</f>
        <v>#REF!</v>
      </c>
      <c r="H171" s="102" t="e">
        <f t="shared" si="144"/>
        <v>#REF!</v>
      </c>
      <c r="I171" s="100"/>
      <c r="J171" s="103"/>
      <c r="K171" s="104">
        <f t="shared" si="145"/>
        <v>0</v>
      </c>
      <c r="L171" s="105" t="e">
        <f t="shared" si="146"/>
        <v>#REF!</v>
      </c>
      <c r="M171" s="106" t="e">
        <f t="shared" si="147"/>
        <v>#REF!</v>
      </c>
      <c r="N171" s="107" t="e">
        <f t="shared" si="148"/>
        <v>#REF!</v>
      </c>
      <c r="O171" s="107" t="e">
        <f t="shared" si="149"/>
        <v>#REF!</v>
      </c>
      <c r="P171" s="108" t="e">
        <f t="shared" si="77"/>
        <v>#REF!</v>
      </c>
    </row>
    <row r="172" spans="1:16" s="143" customFormat="1">
      <c r="A172" s="95" t="e">
        <f>'PLAN GERAL'!#REF!</f>
        <v>#REF!</v>
      </c>
      <c r="B172" s="109" t="e">
        <f>'PLAN GERAL'!#REF!</f>
        <v>#REF!</v>
      </c>
      <c r="C172" s="110" t="e">
        <f>'PLAN GERAL'!#REF!</f>
        <v>#REF!</v>
      </c>
      <c r="D172" s="111" t="e">
        <f>'PLAN GERAL'!#REF!</f>
        <v>#REF!</v>
      </c>
      <c r="E172" s="99" t="e">
        <f>'PLAN GERAL'!#REF!</f>
        <v>#REF!</v>
      </c>
      <c r="F172" s="100" t="e">
        <f>'PLAN GERAL'!#REF!</f>
        <v>#REF!</v>
      </c>
      <c r="G172" s="101" t="e">
        <f>'PLAN GERAL'!#REF!</f>
        <v>#REF!</v>
      </c>
      <c r="H172" s="102" t="e">
        <f t="shared" si="144"/>
        <v>#REF!</v>
      </c>
      <c r="I172" s="100">
        <f>'MC.BM 01'!E1557</f>
        <v>270.54000000000002</v>
      </c>
      <c r="J172" s="103"/>
      <c r="K172" s="104">
        <f t="shared" si="145"/>
        <v>270.54000000000002</v>
      </c>
      <c r="L172" s="105" t="e">
        <f t="shared" si="146"/>
        <v>#REF!</v>
      </c>
      <c r="M172" s="106" t="e">
        <f t="shared" si="147"/>
        <v>#REF!</v>
      </c>
      <c r="N172" s="107" t="e">
        <f t="shared" si="148"/>
        <v>#REF!</v>
      </c>
      <c r="O172" s="107" t="e">
        <f t="shared" si="149"/>
        <v>#REF!</v>
      </c>
      <c r="P172" s="108" t="e">
        <f t="shared" ref="P172:P201" si="150">ROUND(G172*L172,2)</f>
        <v>#REF!</v>
      </c>
    </row>
    <row r="173" spans="1:16" s="143" customFormat="1">
      <c r="A173" s="95" t="e">
        <f>'PLAN GERAL'!#REF!</f>
        <v>#REF!</v>
      </c>
      <c r="B173" s="109" t="e">
        <f>'PLAN GERAL'!#REF!</f>
        <v>#REF!</v>
      </c>
      <c r="C173" s="110" t="e">
        <f>'PLAN GERAL'!#REF!</f>
        <v>#REF!</v>
      </c>
      <c r="D173" s="111" t="e">
        <f>'PLAN GERAL'!#REF!</f>
        <v>#REF!</v>
      </c>
      <c r="E173" s="99" t="e">
        <f>'PLAN GERAL'!#REF!</f>
        <v>#REF!</v>
      </c>
      <c r="F173" s="100" t="e">
        <f>'PLAN GERAL'!#REF!</f>
        <v>#REF!</v>
      </c>
      <c r="G173" s="101" t="e">
        <f>'PLAN GERAL'!#REF!</f>
        <v>#REF!</v>
      </c>
      <c r="H173" s="102" t="e">
        <f t="shared" si="144"/>
        <v>#REF!</v>
      </c>
      <c r="I173" s="100"/>
      <c r="J173" s="103"/>
      <c r="K173" s="104">
        <f t="shared" si="145"/>
        <v>0</v>
      </c>
      <c r="L173" s="105" t="e">
        <f t="shared" si="146"/>
        <v>#REF!</v>
      </c>
      <c r="M173" s="106" t="e">
        <f t="shared" si="147"/>
        <v>#REF!</v>
      </c>
      <c r="N173" s="107" t="e">
        <f t="shared" si="148"/>
        <v>#REF!</v>
      </c>
      <c r="O173" s="107" t="e">
        <f t="shared" si="149"/>
        <v>#REF!</v>
      </c>
      <c r="P173" s="108" t="e">
        <f t="shared" si="150"/>
        <v>#REF!</v>
      </c>
    </row>
    <row r="174" spans="1:16" s="143" customFormat="1">
      <c r="A174" s="95" t="e">
        <f>'PLAN GERAL'!#REF!</f>
        <v>#REF!</v>
      </c>
      <c r="B174" s="109" t="e">
        <f>'PLAN GERAL'!#REF!</f>
        <v>#REF!</v>
      </c>
      <c r="C174" s="110" t="e">
        <f>'PLAN GERAL'!#REF!</f>
        <v>#REF!</v>
      </c>
      <c r="D174" s="111" t="e">
        <f>'PLAN GERAL'!#REF!</f>
        <v>#REF!</v>
      </c>
      <c r="E174" s="99" t="e">
        <f>'PLAN GERAL'!#REF!</f>
        <v>#REF!</v>
      </c>
      <c r="F174" s="100" t="e">
        <f>'PLAN GERAL'!#REF!</f>
        <v>#REF!</v>
      </c>
      <c r="G174" s="101" t="e">
        <f>'PLAN GERAL'!#REF!</f>
        <v>#REF!</v>
      </c>
      <c r="H174" s="102" t="e">
        <f t="shared" si="144"/>
        <v>#REF!</v>
      </c>
      <c r="I174" s="100"/>
      <c r="J174" s="103"/>
      <c r="K174" s="104">
        <f t="shared" si="145"/>
        <v>0</v>
      </c>
      <c r="L174" s="105" t="e">
        <f t="shared" si="146"/>
        <v>#REF!</v>
      </c>
      <c r="M174" s="106" t="e">
        <f t="shared" si="147"/>
        <v>#REF!</v>
      </c>
      <c r="N174" s="107" t="e">
        <f t="shared" si="148"/>
        <v>#REF!</v>
      </c>
      <c r="O174" s="107" t="e">
        <f t="shared" si="149"/>
        <v>#REF!</v>
      </c>
      <c r="P174" s="108" t="e">
        <f t="shared" si="150"/>
        <v>#REF!</v>
      </c>
    </row>
    <row r="175" spans="1:16" s="143" customFormat="1">
      <c r="A175" s="95" t="e">
        <f>'PLAN GERAL'!#REF!</f>
        <v>#REF!</v>
      </c>
      <c r="B175" s="109" t="e">
        <f>'PLAN GERAL'!#REF!</f>
        <v>#REF!</v>
      </c>
      <c r="C175" s="110" t="e">
        <f>'PLAN GERAL'!#REF!</f>
        <v>#REF!</v>
      </c>
      <c r="D175" s="111" t="e">
        <f>'PLAN GERAL'!#REF!</f>
        <v>#REF!</v>
      </c>
      <c r="E175" s="99" t="e">
        <f>'PLAN GERAL'!#REF!</f>
        <v>#REF!</v>
      </c>
      <c r="F175" s="100" t="e">
        <f>'PLAN GERAL'!#REF!</f>
        <v>#REF!</v>
      </c>
      <c r="G175" s="101" t="e">
        <f>'PLAN GERAL'!#REF!</f>
        <v>#REF!</v>
      </c>
      <c r="H175" s="102" t="e">
        <f t="shared" si="144"/>
        <v>#REF!</v>
      </c>
      <c r="I175" s="100"/>
      <c r="J175" s="103"/>
      <c r="K175" s="104">
        <f t="shared" si="145"/>
        <v>0</v>
      </c>
      <c r="L175" s="105" t="e">
        <f t="shared" si="146"/>
        <v>#REF!</v>
      </c>
      <c r="M175" s="106" t="e">
        <f t="shared" si="147"/>
        <v>#REF!</v>
      </c>
      <c r="N175" s="107" t="e">
        <f t="shared" si="148"/>
        <v>#REF!</v>
      </c>
      <c r="O175" s="107" t="e">
        <f t="shared" si="149"/>
        <v>#REF!</v>
      </c>
      <c r="P175" s="108" t="e">
        <f t="shared" si="150"/>
        <v>#REF!</v>
      </c>
    </row>
    <row r="176" spans="1:16" s="143" customFormat="1">
      <c r="A176" s="95" t="e">
        <f>'PLAN GERAL'!#REF!</f>
        <v>#REF!</v>
      </c>
      <c r="B176" s="109" t="e">
        <f>'PLAN GERAL'!#REF!</f>
        <v>#REF!</v>
      </c>
      <c r="C176" s="110" t="e">
        <f>'PLAN GERAL'!#REF!</f>
        <v>#REF!</v>
      </c>
      <c r="D176" s="111" t="e">
        <f>'PLAN GERAL'!#REF!</f>
        <v>#REF!</v>
      </c>
      <c r="E176" s="99" t="e">
        <f>'PLAN GERAL'!#REF!</f>
        <v>#REF!</v>
      </c>
      <c r="F176" s="100" t="e">
        <f>'PLAN GERAL'!#REF!</f>
        <v>#REF!</v>
      </c>
      <c r="G176" s="101" t="e">
        <f>'PLAN GERAL'!#REF!</f>
        <v>#REF!</v>
      </c>
      <c r="H176" s="102" t="e">
        <f t="shared" si="144"/>
        <v>#REF!</v>
      </c>
      <c r="I176" s="100"/>
      <c r="J176" s="103"/>
      <c r="K176" s="104">
        <f t="shared" si="145"/>
        <v>0</v>
      </c>
      <c r="L176" s="105" t="e">
        <f t="shared" si="146"/>
        <v>#REF!</v>
      </c>
      <c r="M176" s="106" t="e">
        <f t="shared" si="147"/>
        <v>#REF!</v>
      </c>
      <c r="N176" s="107" t="e">
        <f t="shared" si="148"/>
        <v>#REF!</v>
      </c>
      <c r="O176" s="107" t="e">
        <f t="shared" si="149"/>
        <v>#REF!</v>
      </c>
      <c r="P176" s="108" t="e">
        <f t="shared" si="150"/>
        <v>#REF!</v>
      </c>
    </row>
    <row r="177" spans="1:16" s="143" customFormat="1">
      <c r="A177" s="95" t="e">
        <f>'PLAN GERAL'!#REF!</f>
        <v>#REF!</v>
      </c>
      <c r="B177" s="109" t="e">
        <f>'PLAN GERAL'!#REF!</f>
        <v>#REF!</v>
      </c>
      <c r="C177" s="110" t="e">
        <f>'PLAN GERAL'!#REF!</f>
        <v>#REF!</v>
      </c>
      <c r="D177" s="111" t="e">
        <f>'PLAN GERAL'!#REF!</f>
        <v>#REF!</v>
      </c>
      <c r="E177" s="99" t="e">
        <f>'PLAN GERAL'!#REF!</f>
        <v>#REF!</v>
      </c>
      <c r="F177" s="100" t="e">
        <f>'PLAN GERAL'!#REF!</f>
        <v>#REF!</v>
      </c>
      <c r="G177" s="101" t="e">
        <f>'PLAN GERAL'!#REF!</f>
        <v>#REF!</v>
      </c>
      <c r="H177" s="102" t="e">
        <f t="shared" si="144"/>
        <v>#REF!</v>
      </c>
      <c r="I177" s="100"/>
      <c r="J177" s="103"/>
      <c r="K177" s="104">
        <f t="shared" si="145"/>
        <v>0</v>
      </c>
      <c r="L177" s="105" t="e">
        <f t="shared" si="146"/>
        <v>#REF!</v>
      </c>
      <c r="M177" s="106" t="e">
        <f t="shared" si="147"/>
        <v>#REF!</v>
      </c>
      <c r="N177" s="107" t="e">
        <f t="shared" si="148"/>
        <v>#REF!</v>
      </c>
      <c r="O177" s="107" t="e">
        <f t="shared" si="149"/>
        <v>#REF!</v>
      </c>
      <c r="P177" s="108" t="e">
        <f t="shared" si="150"/>
        <v>#REF!</v>
      </c>
    </row>
    <row r="178" spans="1:16" s="143" customFormat="1">
      <c r="A178" s="95" t="e">
        <f>'PLAN GERAL'!#REF!</f>
        <v>#REF!</v>
      </c>
      <c r="B178" s="109" t="e">
        <f>'PLAN GERAL'!#REF!</f>
        <v>#REF!</v>
      </c>
      <c r="C178" s="110" t="e">
        <f>'PLAN GERAL'!#REF!</f>
        <v>#REF!</v>
      </c>
      <c r="D178" s="111" t="e">
        <f>'PLAN GERAL'!#REF!</f>
        <v>#REF!</v>
      </c>
      <c r="E178" s="99" t="e">
        <f>'PLAN GERAL'!#REF!</f>
        <v>#REF!</v>
      </c>
      <c r="F178" s="100" t="e">
        <f>'PLAN GERAL'!#REF!</f>
        <v>#REF!</v>
      </c>
      <c r="G178" s="101" t="e">
        <f>'PLAN GERAL'!#REF!</f>
        <v>#REF!</v>
      </c>
      <c r="H178" s="102" t="e">
        <f t="shared" si="144"/>
        <v>#REF!</v>
      </c>
      <c r="I178" s="100"/>
      <c r="J178" s="103"/>
      <c r="K178" s="104">
        <f t="shared" si="145"/>
        <v>0</v>
      </c>
      <c r="L178" s="105" t="e">
        <f t="shared" si="146"/>
        <v>#REF!</v>
      </c>
      <c r="M178" s="106" t="e">
        <f t="shared" si="147"/>
        <v>#REF!</v>
      </c>
      <c r="N178" s="107" t="e">
        <f t="shared" si="148"/>
        <v>#REF!</v>
      </c>
      <c r="O178" s="107" t="e">
        <f t="shared" si="149"/>
        <v>#REF!</v>
      </c>
      <c r="P178" s="108" t="e">
        <f t="shared" si="150"/>
        <v>#REF!</v>
      </c>
    </row>
    <row r="179" spans="1:16" s="143" customFormat="1">
      <c r="A179" s="86" t="e">
        <f>'PLAN GERAL'!#REF!</f>
        <v>#REF!</v>
      </c>
      <c r="B179" s="87"/>
      <c r="C179" s="87"/>
      <c r="D179" s="88" t="e">
        <f>'PLAN GERAL'!#REF!</f>
        <v>#REF!</v>
      </c>
      <c r="E179" s="87"/>
      <c r="F179" s="87"/>
      <c r="G179" s="87"/>
      <c r="H179" s="299" t="e">
        <f>(SUM(H180:H185))</f>
        <v>#REF!</v>
      </c>
      <c r="I179" s="90"/>
      <c r="J179" s="91"/>
      <c r="K179" s="306"/>
      <c r="L179" s="307"/>
      <c r="M179" s="156" t="e">
        <f>SUM(M185:M185)</f>
        <v>#REF!</v>
      </c>
      <c r="N179" s="154" t="e">
        <f>SUM(N185:N185)</f>
        <v>#REF!</v>
      </c>
      <c r="O179" s="94" t="e">
        <f>SUM(O185:O185)</f>
        <v>#REF!</v>
      </c>
      <c r="P179" s="155" t="e">
        <f>SUM(P185:P185)</f>
        <v>#REF!</v>
      </c>
    </row>
    <row r="180" spans="1:16" s="143" customFormat="1">
      <c r="A180" s="257" t="e">
        <f>'PLAN GERAL'!#REF!</f>
        <v>#REF!</v>
      </c>
      <c r="B180" s="300" t="e">
        <f>'PLAN GERAL'!#REF!</f>
        <v>#REF!</v>
      </c>
      <c r="C180" s="300" t="e">
        <f>'PLAN GERAL'!#REF!</f>
        <v>#REF!</v>
      </c>
      <c r="D180" s="301" t="e">
        <f>'PLAN GERAL'!#REF!</f>
        <v>#REF!</v>
      </c>
      <c r="E180" s="300" t="e">
        <f>'PLAN GERAL'!#REF!</f>
        <v>#REF!</v>
      </c>
      <c r="F180" s="302" t="e">
        <f>'PLAN GERAL'!#REF!</f>
        <v>#REF!</v>
      </c>
      <c r="G180" s="303" t="e">
        <f>'PLAN GERAL'!#REF!='PLAN GERAL'!#REF!</f>
        <v>#REF!</v>
      </c>
      <c r="H180" s="311" t="e">
        <f>F180*G180</f>
        <v>#REF!</v>
      </c>
      <c r="I180" s="298"/>
      <c r="J180" s="304"/>
      <c r="K180" s="104">
        <f t="shared" ref="K180:K184" si="151">J180+I180</f>
        <v>0</v>
      </c>
      <c r="L180" s="310" t="e">
        <f t="shared" ref="L180:L184" si="152">F180-K180</f>
        <v>#REF!</v>
      </c>
      <c r="M180" s="305"/>
      <c r="N180" s="196"/>
      <c r="O180" s="196"/>
      <c r="P180" s="196"/>
    </row>
    <row r="181" spans="1:16" s="143" customFormat="1">
      <c r="A181" s="257" t="e">
        <f>'PLAN GERAL'!#REF!</f>
        <v>#REF!</v>
      </c>
      <c r="B181" s="300" t="e">
        <f>'PLAN GERAL'!#REF!</f>
        <v>#REF!</v>
      </c>
      <c r="C181" s="300" t="e">
        <f>'PLAN GERAL'!#REF!</f>
        <v>#REF!</v>
      </c>
      <c r="D181" s="301" t="e">
        <f>'PLAN GERAL'!#REF!</f>
        <v>#REF!</v>
      </c>
      <c r="E181" s="300" t="e">
        <f>'PLAN GERAL'!#REF!</f>
        <v>#REF!</v>
      </c>
      <c r="F181" s="302" t="e">
        <f>'PLAN GERAL'!#REF!</f>
        <v>#REF!</v>
      </c>
      <c r="G181" s="303" t="e">
        <f>'PLAN GERAL'!#REF!='PLAN GERAL'!#REF!</f>
        <v>#REF!</v>
      </c>
      <c r="H181" s="311" t="e">
        <f t="shared" ref="H181:H184" si="153">F181*G181</f>
        <v>#REF!</v>
      </c>
      <c r="I181" s="298"/>
      <c r="J181" s="304"/>
      <c r="K181" s="293">
        <f t="shared" si="151"/>
        <v>0</v>
      </c>
      <c r="L181" s="308" t="e">
        <f t="shared" si="152"/>
        <v>#REF!</v>
      </c>
      <c r="M181" s="305"/>
      <c r="N181" s="196"/>
      <c r="O181" s="196"/>
      <c r="P181" s="196"/>
    </row>
    <row r="182" spans="1:16" s="143" customFormat="1">
      <c r="A182" s="257" t="e">
        <f>'PLAN GERAL'!#REF!</f>
        <v>#REF!</v>
      </c>
      <c r="B182" s="300" t="e">
        <f>'PLAN GERAL'!#REF!</f>
        <v>#REF!</v>
      </c>
      <c r="C182" s="300" t="e">
        <f>'PLAN GERAL'!#REF!</f>
        <v>#REF!</v>
      </c>
      <c r="D182" s="301" t="e">
        <f>'PLAN GERAL'!#REF!</f>
        <v>#REF!</v>
      </c>
      <c r="E182" s="300" t="e">
        <f>'PLAN GERAL'!#REF!</f>
        <v>#REF!</v>
      </c>
      <c r="F182" s="302" t="e">
        <f>'PLAN GERAL'!#REF!</f>
        <v>#REF!</v>
      </c>
      <c r="G182" s="303" t="e">
        <f>'PLAN GERAL'!#REF!='PLAN GERAL'!#REF!</f>
        <v>#REF!</v>
      </c>
      <c r="H182" s="311" t="e">
        <f t="shared" si="153"/>
        <v>#REF!</v>
      </c>
      <c r="I182" s="298"/>
      <c r="J182" s="304"/>
      <c r="K182" s="293">
        <f t="shared" si="151"/>
        <v>0</v>
      </c>
      <c r="L182" s="308" t="e">
        <f t="shared" si="152"/>
        <v>#REF!</v>
      </c>
      <c r="M182" s="305"/>
      <c r="N182" s="196"/>
      <c r="O182" s="196"/>
      <c r="P182" s="196"/>
    </row>
    <row r="183" spans="1:16" s="143" customFormat="1">
      <c r="A183" s="257" t="e">
        <f>'PLAN GERAL'!#REF!</f>
        <v>#REF!</v>
      </c>
      <c r="B183" s="300" t="e">
        <f>'PLAN GERAL'!#REF!</f>
        <v>#REF!</v>
      </c>
      <c r="C183" s="300" t="e">
        <f>'PLAN GERAL'!#REF!</f>
        <v>#REF!</v>
      </c>
      <c r="D183" s="301" t="e">
        <f>'PLAN GERAL'!#REF!</f>
        <v>#REF!</v>
      </c>
      <c r="E183" s="300" t="e">
        <f>'PLAN GERAL'!#REF!</f>
        <v>#REF!</v>
      </c>
      <c r="F183" s="302" t="e">
        <f>'PLAN GERAL'!#REF!</f>
        <v>#REF!</v>
      </c>
      <c r="G183" s="303" t="e">
        <f>'PLAN GERAL'!#REF!='PLAN GERAL'!#REF!</f>
        <v>#REF!</v>
      </c>
      <c r="H183" s="311" t="e">
        <f t="shared" si="153"/>
        <v>#REF!</v>
      </c>
      <c r="I183" s="298"/>
      <c r="J183" s="304"/>
      <c r="K183" s="293">
        <f t="shared" si="151"/>
        <v>0</v>
      </c>
      <c r="L183" s="308" t="e">
        <f t="shared" si="152"/>
        <v>#REF!</v>
      </c>
      <c r="M183" s="305"/>
      <c r="N183" s="196"/>
      <c r="O183" s="196"/>
      <c r="P183" s="196"/>
    </row>
    <row r="184" spans="1:16" s="143" customFormat="1">
      <c r="A184" s="257" t="e">
        <f>'PLAN GERAL'!#REF!</f>
        <v>#REF!</v>
      </c>
      <c r="B184" s="300" t="e">
        <f>'PLAN GERAL'!#REF!</f>
        <v>#REF!</v>
      </c>
      <c r="C184" s="300" t="e">
        <f>'PLAN GERAL'!#REF!</f>
        <v>#REF!</v>
      </c>
      <c r="D184" s="301" t="e">
        <f>'PLAN GERAL'!#REF!</f>
        <v>#REF!</v>
      </c>
      <c r="E184" s="300" t="e">
        <f>'PLAN GERAL'!#REF!</f>
        <v>#REF!</v>
      </c>
      <c r="F184" s="302" t="e">
        <f>'PLAN GERAL'!#REF!</f>
        <v>#REF!</v>
      </c>
      <c r="G184" s="303" t="e">
        <f>'PLAN GERAL'!#REF!</f>
        <v>#REF!</v>
      </c>
      <c r="H184" s="311" t="e">
        <f t="shared" si="153"/>
        <v>#REF!</v>
      </c>
      <c r="I184" s="298"/>
      <c r="J184" s="304"/>
      <c r="K184" s="293">
        <f t="shared" si="151"/>
        <v>0</v>
      </c>
      <c r="L184" s="309" t="e">
        <f t="shared" si="152"/>
        <v>#REF!</v>
      </c>
      <c r="M184" s="305"/>
      <c r="N184" s="196"/>
      <c r="O184" s="196"/>
      <c r="P184" s="196"/>
    </row>
    <row r="185" spans="1:16" s="143" customFormat="1">
      <c r="A185" s="95" t="e">
        <f>'PLAN GERAL'!#REF!</f>
        <v>#REF!</v>
      </c>
      <c r="B185" s="109" t="e">
        <f>'PLAN GERAL'!#REF!</f>
        <v>#REF!</v>
      </c>
      <c r="C185" s="277" t="e">
        <f>'PLAN GERAL'!#REF!</f>
        <v>#REF!</v>
      </c>
      <c r="D185" s="111" t="e">
        <f>'PLAN GERAL'!#REF!</f>
        <v>#REF!</v>
      </c>
      <c r="E185" s="99" t="e">
        <f>'PLAN GERAL'!#REF!</f>
        <v>#REF!</v>
      </c>
      <c r="F185" s="100" t="e">
        <f>'PLAN GERAL'!#REF!</f>
        <v>#REF!</v>
      </c>
      <c r="G185" s="291" t="e">
        <f>'PLAN GERAL'!#REF!</f>
        <v>#REF!</v>
      </c>
      <c r="H185" s="281" t="e">
        <f t="shared" ref="H185" si="154">ROUND(F185*G185,2)</f>
        <v>#REF!</v>
      </c>
      <c r="I185" s="100"/>
      <c r="J185" s="292"/>
      <c r="K185" s="293">
        <f t="shared" ref="K185" si="155">J185+I185</f>
        <v>0</v>
      </c>
      <c r="L185" s="294" t="e">
        <f t="shared" ref="L185" si="156">F185-K185</f>
        <v>#REF!</v>
      </c>
      <c r="M185" s="295" t="e">
        <f t="shared" ref="M185" si="157">ROUND(I185*G185,2)</f>
        <v>#REF!</v>
      </c>
      <c r="N185" s="296" t="e">
        <f t="shared" ref="N185" si="158">G185*J185</f>
        <v>#REF!</v>
      </c>
      <c r="O185" s="296" t="e">
        <f t="shared" ref="O185" si="159">M185+N185</f>
        <v>#REF!</v>
      </c>
      <c r="P185" s="297" t="e">
        <f t="shared" si="150"/>
        <v>#REF!</v>
      </c>
    </row>
    <row r="186" spans="1:16" s="143" customFormat="1">
      <c r="A186" s="86" t="e">
        <f>'PLAN GERAL'!#REF!</f>
        <v>#REF!</v>
      </c>
      <c r="B186" s="87"/>
      <c r="C186" s="87"/>
      <c r="D186" s="88" t="e">
        <f>'PLAN GERAL'!#REF!</f>
        <v>#REF!</v>
      </c>
      <c r="E186" s="87"/>
      <c r="F186" s="87"/>
      <c r="G186" s="87"/>
      <c r="H186" s="89" t="e">
        <f>(SUM(H187:H190))</f>
        <v>#REF!</v>
      </c>
      <c r="I186" s="90"/>
      <c r="J186" s="91"/>
      <c r="K186" s="91"/>
      <c r="L186" s="92"/>
      <c r="M186" s="156" t="e">
        <f>SUM(M187:M190)</f>
        <v>#REF!</v>
      </c>
      <c r="N186" s="154" t="e">
        <f>SUM(N187:N190)</f>
        <v>#REF!</v>
      </c>
      <c r="O186" s="94" t="e">
        <f>SUM(O187:O190)</f>
        <v>#REF!</v>
      </c>
      <c r="P186" s="155" t="e">
        <f>SUM(P187:P190)</f>
        <v>#REF!</v>
      </c>
    </row>
    <row r="187" spans="1:16" s="143" customFormat="1">
      <c r="A187" s="95" t="e">
        <f>'PLAN GERAL'!#REF!</f>
        <v>#REF!</v>
      </c>
      <c r="B187" s="109" t="e">
        <f>'PLAN GERAL'!#REF!</f>
        <v>#REF!</v>
      </c>
      <c r="C187" s="110" t="e">
        <f>'PLAN GERAL'!#REF!</f>
        <v>#REF!</v>
      </c>
      <c r="D187" s="111" t="e">
        <f>'PLAN GERAL'!#REF!</f>
        <v>#REF!</v>
      </c>
      <c r="E187" s="99" t="e">
        <f>'PLAN GERAL'!#REF!</f>
        <v>#REF!</v>
      </c>
      <c r="F187" s="100" t="e">
        <f>'PLAN GERAL'!#REF!</f>
        <v>#REF!</v>
      </c>
      <c r="G187" s="101" t="e">
        <f>'PLAN GERAL'!#REF!</f>
        <v>#REF!</v>
      </c>
      <c r="H187" s="102" t="e">
        <f t="shared" ref="H187" si="160">ROUND(F187*G187,2)</f>
        <v>#REF!</v>
      </c>
      <c r="I187" s="100"/>
      <c r="J187" s="103"/>
      <c r="K187" s="104">
        <f t="shared" ref="K187" si="161">J187+I187</f>
        <v>0</v>
      </c>
      <c r="L187" s="105" t="e">
        <f t="shared" ref="L187" si="162">F187-K187</f>
        <v>#REF!</v>
      </c>
      <c r="M187" s="106" t="e">
        <f t="shared" ref="M187" si="163">ROUND(I187*G187,2)</f>
        <v>#REF!</v>
      </c>
      <c r="N187" s="107" t="e">
        <f t="shared" ref="N187" si="164">G187*J187</f>
        <v>#REF!</v>
      </c>
      <c r="O187" s="107" t="e">
        <f t="shared" ref="O187" si="165">M187+N187</f>
        <v>#REF!</v>
      </c>
      <c r="P187" s="108" t="e">
        <f t="shared" si="150"/>
        <v>#REF!</v>
      </c>
    </row>
    <row r="188" spans="1:16" s="143" customFormat="1">
      <c r="A188" s="95" t="e">
        <f>'PLAN GERAL'!#REF!</f>
        <v>#REF!</v>
      </c>
      <c r="B188" s="109" t="e">
        <f>'PLAN GERAL'!#REF!</f>
        <v>#REF!</v>
      </c>
      <c r="C188" s="110" t="e">
        <f>'PLAN GERAL'!#REF!</f>
        <v>#REF!</v>
      </c>
      <c r="D188" s="111" t="e">
        <f>'PLAN GERAL'!#REF!</f>
        <v>#REF!</v>
      </c>
      <c r="E188" s="99" t="e">
        <f>'PLAN GERAL'!#REF!</f>
        <v>#REF!</v>
      </c>
      <c r="F188" s="100" t="e">
        <f>'PLAN GERAL'!#REF!</f>
        <v>#REF!</v>
      </c>
      <c r="G188" s="101" t="e">
        <f>'PLAN GERAL'!#REF!</f>
        <v>#REF!</v>
      </c>
      <c r="H188" s="102" t="e">
        <f t="shared" ref="H188:H190" si="166">ROUND(F188*G188,2)</f>
        <v>#REF!</v>
      </c>
      <c r="I188" s="100"/>
      <c r="J188" s="103"/>
      <c r="K188" s="104">
        <f t="shared" ref="K188:K190" si="167">J188+I188</f>
        <v>0</v>
      </c>
      <c r="L188" s="105" t="e">
        <f t="shared" ref="L188:L190" si="168">F188-K188</f>
        <v>#REF!</v>
      </c>
      <c r="M188" s="106" t="e">
        <f t="shared" ref="M188:M190" si="169">ROUND(I188*G188,2)</f>
        <v>#REF!</v>
      </c>
      <c r="N188" s="107" t="e">
        <f t="shared" ref="N188:N190" si="170">G188*J188</f>
        <v>#REF!</v>
      </c>
      <c r="O188" s="107" t="e">
        <f t="shared" ref="O188:O190" si="171">M188+N188</f>
        <v>#REF!</v>
      </c>
      <c r="P188" s="108" t="e">
        <f t="shared" si="150"/>
        <v>#REF!</v>
      </c>
    </row>
    <row r="189" spans="1:16" s="143" customFormat="1">
      <c r="A189" s="95" t="e">
        <f>'PLAN GERAL'!#REF!</f>
        <v>#REF!</v>
      </c>
      <c r="B189" s="109" t="e">
        <f>'PLAN GERAL'!#REF!</f>
        <v>#REF!</v>
      </c>
      <c r="C189" s="110" t="e">
        <f>'PLAN GERAL'!#REF!</f>
        <v>#REF!</v>
      </c>
      <c r="D189" s="111" t="e">
        <f>'PLAN GERAL'!#REF!</f>
        <v>#REF!</v>
      </c>
      <c r="E189" s="99" t="e">
        <f>'PLAN GERAL'!#REF!</f>
        <v>#REF!</v>
      </c>
      <c r="F189" s="100" t="e">
        <f>'PLAN GERAL'!#REF!</f>
        <v>#REF!</v>
      </c>
      <c r="G189" s="101" t="e">
        <f>'PLAN GERAL'!#REF!</f>
        <v>#REF!</v>
      </c>
      <c r="H189" s="102" t="e">
        <f t="shared" si="166"/>
        <v>#REF!</v>
      </c>
      <c r="I189" s="100"/>
      <c r="J189" s="103"/>
      <c r="K189" s="104">
        <f t="shared" si="167"/>
        <v>0</v>
      </c>
      <c r="L189" s="105" t="e">
        <f t="shared" si="168"/>
        <v>#REF!</v>
      </c>
      <c r="M189" s="106" t="e">
        <f t="shared" si="169"/>
        <v>#REF!</v>
      </c>
      <c r="N189" s="107" t="e">
        <f t="shared" si="170"/>
        <v>#REF!</v>
      </c>
      <c r="O189" s="107" t="e">
        <f t="shared" si="171"/>
        <v>#REF!</v>
      </c>
      <c r="P189" s="108" t="e">
        <f t="shared" si="150"/>
        <v>#REF!</v>
      </c>
    </row>
    <row r="190" spans="1:16" s="143" customFormat="1">
      <c r="A190" s="95" t="e">
        <f>'PLAN GERAL'!#REF!</f>
        <v>#REF!</v>
      </c>
      <c r="B190" s="109" t="e">
        <f>'PLAN GERAL'!#REF!</f>
        <v>#REF!</v>
      </c>
      <c r="C190" s="110" t="e">
        <f>'PLAN GERAL'!#REF!</f>
        <v>#REF!</v>
      </c>
      <c r="D190" s="111" t="e">
        <f>'PLAN GERAL'!#REF!</f>
        <v>#REF!</v>
      </c>
      <c r="E190" s="99" t="e">
        <f>'PLAN GERAL'!#REF!</f>
        <v>#REF!</v>
      </c>
      <c r="F190" s="100" t="e">
        <f>'PLAN GERAL'!#REF!</f>
        <v>#REF!</v>
      </c>
      <c r="G190" s="101" t="e">
        <f>'PLAN GERAL'!#REF!</f>
        <v>#REF!</v>
      </c>
      <c r="H190" s="102" t="e">
        <f t="shared" si="166"/>
        <v>#REF!</v>
      </c>
      <c r="I190" s="100"/>
      <c r="J190" s="103"/>
      <c r="K190" s="104">
        <f t="shared" si="167"/>
        <v>0</v>
      </c>
      <c r="L190" s="105" t="e">
        <f t="shared" si="168"/>
        <v>#REF!</v>
      </c>
      <c r="M190" s="106" t="e">
        <f t="shared" si="169"/>
        <v>#REF!</v>
      </c>
      <c r="N190" s="107" t="e">
        <f t="shared" si="170"/>
        <v>#REF!</v>
      </c>
      <c r="O190" s="107" t="e">
        <f t="shared" si="171"/>
        <v>#REF!</v>
      </c>
      <c r="P190" s="108" t="e">
        <f t="shared" si="150"/>
        <v>#REF!</v>
      </c>
    </row>
    <row r="191" spans="1:16" s="143" customFormat="1">
      <c r="A191" s="86" t="e">
        <f>'PLAN GERAL'!#REF!</f>
        <v>#REF!</v>
      </c>
      <c r="B191" s="87"/>
      <c r="C191" s="87"/>
      <c r="D191" s="88" t="e">
        <f>'PLAN GERAL'!#REF!</f>
        <v>#REF!</v>
      </c>
      <c r="E191" s="87"/>
      <c r="F191" s="87"/>
      <c r="G191" s="87"/>
      <c r="H191" s="89" t="e">
        <f>(SUM(H192:H201))</f>
        <v>#REF!</v>
      </c>
      <c r="I191" s="90"/>
      <c r="J191" s="91"/>
      <c r="K191" s="91"/>
      <c r="L191" s="92"/>
      <c r="M191" s="156" t="e">
        <f>SUM(M192:M199)</f>
        <v>#REF!</v>
      </c>
      <c r="N191" s="154" t="e">
        <f>SUM(N192:N199)</f>
        <v>#REF!</v>
      </c>
      <c r="O191" s="94" t="e">
        <f>SUM(O192:O199)</f>
        <v>#REF!</v>
      </c>
      <c r="P191" s="155" t="e">
        <f>SUM(P192:P199)</f>
        <v>#REF!</v>
      </c>
    </row>
    <row r="192" spans="1:16" s="143" customFormat="1">
      <c r="A192" s="95" t="e">
        <f>'PLAN GERAL'!#REF!</f>
        <v>#REF!</v>
      </c>
      <c r="B192" s="109" t="e">
        <f>'PLAN GERAL'!#REF!</f>
        <v>#REF!</v>
      </c>
      <c r="C192" s="110" t="e">
        <f>'PLAN GERAL'!#REF!</f>
        <v>#REF!</v>
      </c>
      <c r="D192" s="111" t="e">
        <f>'PLAN GERAL'!#REF!</f>
        <v>#REF!</v>
      </c>
      <c r="E192" s="99" t="e">
        <f>'PLAN GERAL'!#REF!</f>
        <v>#REF!</v>
      </c>
      <c r="F192" s="100" t="e">
        <f>'PLAN GERAL'!#REF!</f>
        <v>#REF!</v>
      </c>
      <c r="G192" s="101" t="e">
        <f>'PLAN GERAL'!#REF!</f>
        <v>#REF!</v>
      </c>
      <c r="H192" s="102" t="e">
        <f t="shared" ref="H192" si="172">ROUND(F192*G192,2)</f>
        <v>#REF!</v>
      </c>
      <c r="I192" s="100"/>
      <c r="J192" s="103"/>
      <c r="K192" s="104">
        <f t="shared" ref="K192" si="173">J192+I192</f>
        <v>0</v>
      </c>
      <c r="L192" s="105" t="e">
        <f t="shared" ref="L192" si="174">F192-K192</f>
        <v>#REF!</v>
      </c>
      <c r="M192" s="106" t="e">
        <f t="shared" ref="M192" si="175">ROUND(I192*G192,2)</f>
        <v>#REF!</v>
      </c>
      <c r="N192" s="107" t="e">
        <f t="shared" ref="N192" si="176">G192*J192</f>
        <v>#REF!</v>
      </c>
      <c r="O192" s="107" t="e">
        <f t="shared" ref="O192" si="177">M192+N192</f>
        <v>#REF!</v>
      </c>
      <c r="P192" s="108" t="e">
        <f t="shared" si="150"/>
        <v>#REF!</v>
      </c>
    </row>
    <row r="193" spans="1:16" s="143" customFormat="1">
      <c r="A193" s="95" t="e">
        <f>'PLAN GERAL'!#REF!</f>
        <v>#REF!</v>
      </c>
      <c r="B193" s="109" t="e">
        <f>'PLAN GERAL'!#REF!</f>
        <v>#REF!</v>
      </c>
      <c r="C193" s="110" t="e">
        <f>'PLAN GERAL'!#REF!</f>
        <v>#REF!</v>
      </c>
      <c r="D193" s="111" t="e">
        <f>'PLAN GERAL'!#REF!</f>
        <v>#REF!</v>
      </c>
      <c r="E193" s="99" t="e">
        <f>'PLAN GERAL'!#REF!</f>
        <v>#REF!</v>
      </c>
      <c r="F193" s="100" t="e">
        <f>'PLAN GERAL'!#REF!</f>
        <v>#REF!</v>
      </c>
      <c r="G193" s="101" t="e">
        <f>'PLAN GERAL'!#REF!</f>
        <v>#REF!</v>
      </c>
      <c r="H193" s="102" t="e">
        <f t="shared" ref="H193:H201" si="178">ROUND(F193*G193,2)</f>
        <v>#REF!</v>
      </c>
      <c r="I193" s="100"/>
      <c r="J193" s="103"/>
      <c r="K193" s="104">
        <f t="shared" ref="K193:K201" si="179">J193+I193</f>
        <v>0</v>
      </c>
      <c r="L193" s="105" t="e">
        <f t="shared" ref="L193:L201" si="180">F193-K193</f>
        <v>#REF!</v>
      </c>
      <c r="M193" s="106" t="e">
        <f t="shared" ref="M193:M201" si="181">ROUND(I193*G193,2)</f>
        <v>#REF!</v>
      </c>
      <c r="N193" s="107" t="e">
        <f t="shared" ref="N193:N201" si="182">G193*J193</f>
        <v>#REF!</v>
      </c>
      <c r="O193" s="107" t="e">
        <f t="shared" ref="O193:O201" si="183">M193+N193</f>
        <v>#REF!</v>
      </c>
      <c r="P193" s="108" t="e">
        <f t="shared" si="150"/>
        <v>#REF!</v>
      </c>
    </row>
    <row r="194" spans="1:16" s="143" customFormat="1">
      <c r="A194" s="95" t="e">
        <f>'PLAN GERAL'!#REF!</f>
        <v>#REF!</v>
      </c>
      <c r="B194" s="109" t="e">
        <f>'PLAN GERAL'!#REF!</f>
        <v>#REF!</v>
      </c>
      <c r="C194" s="110" t="e">
        <f>'PLAN GERAL'!#REF!</f>
        <v>#REF!</v>
      </c>
      <c r="D194" s="111" t="e">
        <f>'PLAN GERAL'!#REF!</f>
        <v>#REF!</v>
      </c>
      <c r="E194" s="99" t="e">
        <f>'PLAN GERAL'!#REF!</f>
        <v>#REF!</v>
      </c>
      <c r="F194" s="100" t="e">
        <f>'PLAN GERAL'!#REF!</f>
        <v>#REF!</v>
      </c>
      <c r="G194" s="101" t="e">
        <f>'PLAN GERAL'!#REF!</f>
        <v>#REF!</v>
      </c>
      <c r="H194" s="102" t="e">
        <f t="shared" si="178"/>
        <v>#REF!</v>
      </c>
      <c r="I194" s="100"/>
      <c r="J194" s="103"/>
      <c r="K194" s="104">
        <f t="shared" si="179"/>
        <v>0</v>
      </c>
      <c r="L194" s="105" t="e">
        <f t="shared" si="180"/>
        <v>#REF!</v>
      </c>
      <c r="M194" s="106" t="e">
        <f t="shared" si="181"/>
        <v>#REF!</v>
      </c>
      <c r="N194" s="107" t="e">
        <f t="shared" si="182"/>
        <v>#REF!</v>
      </c>
      <c r="O194" s="107" t="e">
        <f t="shared" si="183"/>
        <v>#REF!</v>
      </c>
      <c r="P194" s="108" t="e">
        <f t="shared" si="150"/>
        <v>#REF!</v>
      </c>
    </row>
    <row r="195" spans="1:16" s="143" customFormat="1">
      <c r="A195" s="95" t="e">
        <f>'PLAN GERAL'!#REF!</f>
        <v>#REF!</v>
      </c>
      <c r="B195" s="109" t="e">
        <f>'PLAN GERAL'!#REF!</f>
        <v>#REF!</v>
      </c>
      <c r="C195" s="110" t="e">
        <f>'PLAN GERAL'!#REF!</f>
        <v>#REF!</v>
      </c>
      <c r="D195" s="111" t="e">
        <f>'PLAN GERAL'!#REF!</f>
        <v>#REF!</v>
      </c>
      <c r="E195" s="99" t="e">
        <f>'PLAN GERAL'!#REF!</f>
        <v>#REF!</v>
      </c>
      <c r="F195" s="100" t="e">
        <f>'PLAN GERAL'!#REF!</f>
        <v>#REF!</v>
      </c>
      <c r="G195" s="101" t="e">
        <f>'PLAN GERAL'!#REF!</f>
        <v>#REF!</v>
      </c>
      <c r="H195" s="102" t="e">
        <f t="shared" si="178"/>
        <v>#REF!</v>
      </c>
      <c r="I195" s="100"/>
      <c r="J195" s="103"/>
      <c r="K195" s="104">
        <f t="shared" si="179"/>
        <v>0</v>
      </c>
      <c r="L195" s="105" t="e">
        <f t="shared" si="180"/>
        <v>#REF!</v>
      </c>
      <c r="M195" s="106" t="e">
        <f t="shared" si="181"/>
        <v>#REF!</v>
      </c>
      <c r="N195" s="107" t="e">
        <f t="shared" si="182"/>
        <v>#REF!</v>
      </c>
      <c r="O195" s="107" t="e">
        <f t="shared" si="183"/>
        <v>#REF!</v>
      </c>
      <c r="P195" s="108" t="e">
        <f t="shared" si="150"/>
        <v>#REF!</v>
      </c>
    </row>
    <row r="196" spans="1:16" s="143" customFormat="1">
      <c r="A196" s="95" t="e">
        <f>'PLAN GERAL'!#REF!</f>
        <v>#REF!</v>
      </c>
      <c r="B196" s="109" t="e">
        <f>'PLAN GERAL'!#REF!</f>
        <v>#REF!</v>
      </c>
      <c r="C196" s="110" t="e">
        <f>'PLAN GERAL'!#REF!</f>
        <v>#REF!</v>
      </c>
      <c r="D196" s="111" t="e">
        <f>'PLAN GERAL'!#REF!</f>
        <v>#REF!</v>
      </c>
      <c r="E196" s="99" t="e">
        <f>'PLAN GERAL'!#REF!</f>
        <v>#REF!</v>
      </c>
      <c r="F196" s="100" t="e">
        <f>'PLAN GERAL'!#REF!</f>
        <v>#REF!</v>
      </c>
      <c r="G196" s="101" t="e">
        <f>'PLAN GERAL'!#REF!</f>
        <v>#REF!</v>
      </c>
      <c r="H196" s="102" t="e">
        <f t="shared" si="178"/>
        <v>#REF!</v>
      </c>
      <c r="I196" s="100"/>
      <c r="J196" s="103"/>
      <c r="K196" s="104">
        <f t="shared" si="179"/>
        <v>0</v>
      </c>
      <c r="L196" s="105" t="e">
        <f t="shared" si="180"/>
        <v>#REF!</v>
      </c>
      <c r="M196" s="106" t="e">
        <f t="shared" si="181"/>
        <v>#REF!</v>
      </c>
      <c r="N196" s="107" t="e">
        <f t="shared" si="182"/>
        <v>#REF!</v>
      </c>
      <c r="O196" s="107" t="e">
        <f t="shared" si="183"/>
        <v>#REF!</v>
      </c>
      <c r="P196" s="108" t="e">
        <f t="shared" si="150"/>
        <v>#REF!</v>
      </c>
    </row>
    <row r="197" spans="1:16" s="143" customFormat="1">
      <c r="A197" s="95" t="e">
        <f>'PLAN GERAL'!#REF!</f>
        <v>#REF!</v>
      </c>
      <c r="B197" s="109" t="e">
        <f>'PLAN GERAL'!#REF!</f>
        <v>#REF!</v>
      </c>
      <c r="C197" s="110" t="e">
        <f>'PLAN GERAL'!#REF!</f>
        <v>#REF!</v>
      </c>
      <c r="D197" s="111" t="e">
        <f>'PLAN GERAL'!#REF!</f>
        <v>#REF!</v>
      </c>
      <c r="E197" s="99" t="e">
        <f>'PLAN GERAL'!#REF!</f>
        <v>#REF!</v>
      </c>
      <c r="F197" s="100" t="e">
        <f>'PLAN GERAL'!#REF!</f>
        <v>#REF!</v>
      </c>
      <c r="G197" s="101" t="e">
        <f>'PLAN GERAL'!#REF!</f>
        <v>#REF!</v>
      </c>
      <c r="H197" s="102" t="e">
        <f t="shared" si="178"/>
        <v>#REF!</v>
      </c>
      <c r="I197" s="100"/>
      <c r="J197" s="103"/>
      <c r="K197" s="104">
        <f t="shared" si="179"/>
        <v>0</v>
      </c>
      <c r="L197" s="105" t="e">
        <f t="shared" si="180"/>
        <v>#REF!</v>
      </c>
      <c r="M197" s="106" t="e">
        <f t="shared" si="181"/>
        <v>#REF!</v>
      </c>
      <c r="N197" s="107" t="e">
        <f t="shared" si="182"/>
        <v>#REF!</v>
      </c>
      <c r="O197" s="107" t="e">
        <f t="shared" si="183"/>
        <v>#REF!</v>
      </c>
      <c r="P197" s="108" t="e">
        <f t="shared" si="150"/>
        <v>#REF!</v>
      </c>
    </row>
    <row r="198" spans="1:16" s="143" customFormat="1">
      <c r="A198" s="95" t="e">
        <f>'PLAN GERAL'!#REF!</f>
        <v>#REF!</v>
      </c>
      <c r="B198" s="109" t="e">
        <f>'PLAN GERAL'!#REF!</f>
        <v>#REF!</v>
      </c>
      <c r="C198" s="110" t="e">
        <f>'PLAN GERAL'!#REF!</f>
        <v>#REF!</v>
      </c>
      <c r="D198" s="111" t="e">
        <f>'PLAN GERAL'!#REF!</f>
        <v>#REF!</v>
      </c>
      <c r="E198" s="99" t="e">
        <f>'PLAN GERAL'!#REF!</f>
        <v>#REF!</v>
      </c>
      <c r="F198" s="100" t="e">
        <f>'PLAN GERAL'!#REF!</f>
        <v>#REF!</v>
      </c>
      <c r="G198" s="101" t="e">
        <f>'PLAN GERAL'!#REF!</f>
        <v>#REF!</v>
      </c>
      <c r="H198" s="256" t="e">
        <f t="shared" si="178"/>
        <v>#REF!</v>
      </c>
      <c r="I198" s="254"/>
      <c r="J198" s="282"/>
      <c r="K198" s="104">
        <f t="shared" si="179"/>
        <v>0</v>
      </c>
      <c r="L198" s="105" t="e">
        <f t="shared" si="180"/>
        <v>#REF!</v>
      </c>
      <c r="M198" s="106" t="e">
        <f t="shared" si="181"/>
        <v>#REF!</v>
      </c>
      <c r="N198" s="107" t="e">
        <f t="shared" si="182"/>
        <v>#REF!</v>
      </c>
      <c r="O198" s="107" t="e">
        <f t="shared" si="183"/>
        <v>#REF!</v>
      </c>
      <c r="P198" s="108" t="e">
        <f t="shared" si="150"/>
        <v>#REF!</v>
      </c>
    </row>
    <row r="199" spans="1:16" s="143" customFormat="1">
      <c r="A199" s="95" t="e">
        <f>'PLAN GERAL'!#REF!</f>
        <v>#REF!</v>
      </c>
      <c r="B199" s="246" t="e">
        <f>'PLAN GERAL'!#REF!</f>
        <v>#REF!</v>
      </c>
      <c r="C199" s="251" t="e">
        <f>'PLAN GERAL'!#REF!</f>
        <v>#REF!</v>
      </c>
      <c r="D199" s="252" t="e">
        <f>'PLAN GERAL'!#REF!</f>
        <v>#REF!</v>
      </c>
      <c r="E199" s="253" t="e">
        <f>'PLAN GERAL'!#REF!</f>
        <v>#REF!</v>
      </c>
      <c r="F199" s="254" t="e">
        <f>'PLAN GERAL'!#REF!</f>
        <v>#REF!</v>
      </c>
      <c r="G199" s="283" t="e">
        <f>'PLAN GERAL'!#REF!</f>
        <v>#REF!</v>
      </c>
      <c r="H199" s="288" t="e">
        <f t="shared" si="178"/>
        <v>#REF!</v>
      </c>
      <c r="I199" s="286"/>
      <c r="J199" s="103"/>
      <c r="K199" s="104">
        <f t="shared" si="179"/>
        <v>0</v>
      </c>
      <c r="L199" s="269" t="e">
        <f t="shared" si="180"/>
        <v>#REF!</v>
      </c>
      <c r="M199" s="106" t="e">
        <f t="shared" si="181"/>
        <v>#REF!</v>
      </c>
      <c r="N199" s="107" t="e">
        <f t="shared" si="182"/>
        <v>#REF!</v>
      </c>
      <c r="O199" s="107" t="e">
        <f t="shared" si="183"/>
        <v>#REF!</v>
      </c>
      <c r="P199" s="108" t="e">
        <f t="shared" si="150"/>
        <v>#REF!</v>
      </c>
    </row>
    <row r="200" spans="1:16" s="143" customFormat="1">
      <c r="A200" s="95" t="e">
        <f>'PLAN GERAL'!#REF!</f>
        <v>#REF!</v>
      </c>
      <c r="B200" s="110" t="e">
        <f>'PLAN GERAL'!#REF!</f>
        <v>#REF!</v>
      </c>
      <c r="C200" s="110" t="e">
        <f>'PLAN GERAL'!#REF!</f>
        <v>#REF!</v>
      </c>
      <c r="D200" s="258" t="e">
        <f>'PLAN GERAL'!#REF!</f>
        <v>#REF!</v>
      </c>
      <c r="E200" s="259" t="e">
        <f>'PLAN GERAL'!#REF!</f>
        <v>#REF!</v>
      </c>
      <c r="F200" s="260" t="e">
        <f>'PLAN GERAL'!#REF!</f>
        <v>#REF!</v>
      </c>
      <c r="G200" s="284" t="e">
        <f>'PLAN GERAL'!#REF!</f>
        <v>#REF!</v>
      </c>
      <c r="H200" s="289" t="e">
        <f t="shared" si="178"/>
        <v>#REF!</v>
      </c>
      <c r="I200" s="286"/>
      <c r="J200" s="103"/>
      <c r="K200" s="268">
        <f t="shared" si="179"/>
        <v>0</v>
      </c>
      <c r="L200" s="275" t="e">
        <f>F200-K200</f>
        <v>#REF!</v>
      </c>
      <c r="M200" s="276" t="e">
        <f t="shared" si="181"/>
        <v>#REF!</v>
      </c>
      <c r="N200" s="270" t="e">
        <f t="shared" si="182"/>
        <v>#REF!</v>
      </c>
      <c r="O200" s="270" t="e">
        <f t="shared" si="183"/>
        <v>#REF!</v>
      </c>
      <c r="P200" s="271" t="e">
        <f>ROUND(G200*L200,2)</f>
        <v>#REF!</v>
      </c>
    </row>
    <row r="201" spans="1:16" s="143" customFormat="1">
      <c r="A201" s="95" t="s">
        <v>149</v>
      </c>
      <c r="B201" s="277">
        <f>'PLAN GERAL'!B280</f>
        <v>0</v>
      </c>
      <c r="C201" s="277">
        <f>'PLAN GERAL'!C280</f>
        <v>0</v>
      </c>
      <c r="D201" s="278" t="str">
        <f>'PLAN GERAL'!D280</f>
        <v>SERVIÇOS FINAIS</v>
      </c>
      <c r="E201" s="279">
        <f>'PLAN GERAL'!E280</f>
        <v>0</v>
      </c>
      <c r="F201" s="280" t="e">
        <f>#REF!</f>
        <v>#REF!</v>
      </c>
      <c r="G201" s="285">
        <f>'PLAN GERAL'!G280</f>
        <v>0</v>
      </c>
      <c r="H201" s="290" t="e">
        <f t="shared" si="178"/>
        <v>#REF!</v>
      </c>
      <c r="I201" s="286"/>
      <c r="J201" s="103"/>
      <c r="K201" s="268">
        <f t="shared" si="179"/>
        <v>0</v>
      </c>
      <c r="L201" s="275" t="e">
        <f t="shared" si="180"/>
        <v>#REF!</v>
      </c>
      <c r="M201" s="274">
        <f t="shared" si="181"/>
        <v>0</v>
      </c>
      <c r="N201" s="107">
        <f t="shared" si="182"/>
        <v>0</v>
      </c>
      <c r="O201" s="107">
        <f t="shared" si="183"/>
        <v>0</v>
      </c>
      <c r="P201" s="107" t="e">
        <f t="shared" si="150"/>
        <v>#REF!</v>
      </c>
    </row>
    <row r="202" spans="1:16" s="143" customFormat="1" ht="15.75" thickBot="1">
      <c r="A202" s="112"/>
      <c r="B202" s="113"/>
      <c r="C202" s="113"/>
      <c r="D202" s="114" t="s">
        <v>220</v>
      </c>
      <c r="E202" s="113"/>
      <c r="F202" s="115"/>
      <c r="G202" s="116"/>
      <c r="H202" s="287" t="e">
        <f>SUM(H10:H201)/2</f>
        <v>#REF!</v>
      </c>
      <c r="I202" s="273"/>
      <c r="J202" s="87"/>
      <c r="K202" s="87"/>
      <c r="L202" s="272"/>
      <c r="M202" s="117" t="e">
        <f>SUM(M10:M201)/2</f>
        <v>#REF!</v>
      </c>
      <c r="N202" s="117" t="e">
        <f>SUM(N10:N199)/2</f>
        <v>#REF!</v>
      </c>
      <c r="O202" s="117" t="e">
        <f>SUM(O10:O199)/2</f>
        <v>#REF!</v>
      </c>
      <c r="P202" s="117" t="e">
        <f>SUM(P10:P199)/2</f>
        <v>#REF!</v>
      </c>
    </row>
    <row r="203" spans="1:16" s="143" customFormat="1" ht="15.75" thickBot="1">
      <c r="A203" s="118"/>
      <c r="B203" s="118"/>
      <c r="C203" s="118"/>
      <c r="D203" s="119"/>
      <c r="E203" s="118"/>
      <c r="F203" s="120"/>
      <c r="G203" s="121"/>
      <c r="H203" s="121"/>
      <c r="I203" s="144"/>
      <c r="J203" s="144"/>
      <c r="K203" s="144"/>
      <c r="L203" s="144"/>
      <c r="M203" s="144"/>
      <c r="N203" s="144"/>
      <c r="O203" s="144"/>
      <c r="P203" s="145"/>
    </row>
    <row r="204" spans="1:16" s="143" customFormat="1">
      <c r="A204" s="122"/>
      <c r="B204" s="123"/>
      <c r="C204" s="123"/>
      <c r="D204" s="124" t="s">
        <v>21</v>
      </c>
      <c r="E204" s="125"/>
      <c r="F204" s="126"/>
      <c r="G204" s="127"/>
      <c r="H204" s="128" t="e">
        <f>H202</f>
        <v>#REF!</v>
      </c>
      <c r="I204" s="146"/>
      <c r="J204" s="147"/>
      <c r="K204" s="147"/>
      <c r="L204" s="147"/>
      <c r="M204" s="193" t="e">
        <f>M202</f>
        <v>#REF!</v>
      </c>
      <c r="N204" s="194" t="e">
        <f>N202</f>
        <v>#REF!</v>
      </c>
      <c r="O204" s="193" t="e">
        <f>O202</f>
        <v>#REF!</v>
      </c>
      <c r="P204" s="195" t="e">
        <f>P202</f>
        <v>#REF!</v>
      </c>
    </row>
    <row r="205" spans="1:16" s="143" customFormat="1">
      <c r="A205" s="129"/>
      <c r="B205" s="130"/>
      <c r="C205" s="130"/>
      <c r="D205" s="131" t="s">
        <v>236</v>
      </c>
      <c r="E205" s="132"/>
      <c r="F205" s="133"/>
      <c r="G205" s="134"/>
      <c r="H205" s="135" t="e">
        <f>ROUND(H204*0.102,2)</f>
        <v>#REF!</v>
      </c>
      <c r="I205" s="148"/>
      <c r="J205" s="149"/>
      <c r="K205" s="149"/>
      <c r="L205" s="149"/>
      <c r="M205" s="196" t="e">
        <f>ROUND(M204*0.3594,2)</f>
        <v>#REF!</v>
      </c>
      <c r="N205" s="197" t="e">
        <f>N204*0.3594</f>
        <v>#REF!</v>
      </c>
      <c r="O205" s="196" t="e">
        <f>ROUND(O204*0.3594,2)</f>
        <v>#REF!</v>
      </c>
      <c r="P205" s="198" t="e">
        <f>ROUND(P204*0.3594,2)</f>
        <v>#REF!</v>
      </c>
    </row>
    <row r="206" spans="1:16" s="143" customFormat="1">
      <c r="A206" s="129"/>
      <c r="B206" s="130"/>
      <c r="C206" s="130"/>
      <c r="D206" s="131" t="s">
        <v>221</v>
      </c>
      <c r="E206" s="132"/>
      <c r="F206" s="133"/>
      <c r="G206" s="134"/>
      <c r="H206" s="135" t="e">
        <f>H204-H205</f>
        <v>#REF!</v>
      </c>
      <c r="I206" s="148"/>
      <c r="J206" s="149"/>
      <c r="K206" s="149"/>
      <c r="L206" s="149"/>
      <c r="M206" s="196" t="e">
        <f>M204-M205</f>
        <v>#REF!</v>
      </c>
      <c r="N206" s="197" t="e">
        <f>N204-N205</f>
        <v>#REF!</v>
      </c>
      <c r="O206" s="196" t="e">
        <f>O204-O205</f>
        <v>#REF!</v>
      </c>
      <c r="P206" s="198" t="e">
        <f>P204-P205</f>
        <v>#REF!</v>
      </c>
    </row>
    <row r="207" spans="1:16" s="143" customFormat="1">
      <c r="A207" s="129"/>
      <c r="B207" s="130"/>
      <c r="C207" s="130"/>
      <c r="D207" s="131" t="s">
        <v>235</v>
      </c>
      <c r="E207" s="132"/>
      <c r="F207" s="133"/>
      <c r="G207" s="134"/>
      <c r="H207" s="135" t="e">
        <f>ROUND(H206*0.3278,2)</f>
        <v>#REF!</v>
      </c>
      <c r="I207" s="150"/>
      <c r="J207" s="149"/>
      <c r="K207" s="149"/>
      <c r="L207" s="149"/>
      <c r="M207" s="196" t="e">
        <f>ROUND(M206*0.25,2)</f>
        <v>#REF!</v>
      </c>
      <c r="N207" s="197" t="e">
        <f>N206*0.25</f>
        <v>#REF!</v>
      </c>
      <c r="O207" s="196" t="e">
        <f>ROUND(O206*0.25,2)</f>
        <v>#REF!</v>
      </c>
      <c r="P207" s="198" t="e">
        <f>ROUND(P206*0.25,2)</f>
        <v>#REF!</v>
      </c>
    </row>
    <row r="208" spans="1:16" s="143" customFormat="1" ht="15.75" thickBot="1">
      <c r="A208" s="136"/>
      <c r="B208" s="137"/>
      <c r="C208" s="137"/>
      <c r="D208" s="138" t="s">
        <v>222</v>
      </c>
      <c r="E208" s="139"/>
      <c r="F208" s="140"/>
      <c r="G208" s="141"/>
      <c r="H208" s="142" t="e">
        <f>H207+H206</f>
        <v>#REF!</v>
      </c>
      <c r="I208" s="151"/>
      <c r="J208" s="152"/>
      <c r="K208" s="620" t="s">
        <v>223</v>
      </c>
      <c r="L208" s="620"/>
      <c r="M208" s="199" t="e">
        <f>M207+M206</f>
        <v>#REF!</v>
      </c>
      <c r="N208" s="200" t="e">
        <f>N207+N206</f>
        <v>#REF!</v>
      </c>
      <c r="O208" s="199" t="e">
        <f>O207+O206</f>
        <v>#REF!</v>
      </c>
      <c r="P208" s="201" t="e">
        <f>P207+P206</f>
        <v>#REF!</v>
      </c>
    </row>
  </sheetData>
  <mergeCells count="41">
    <mergeCell ref="K208:L208"/>
    <mergeCell ref="L8:L9"/>
    <mergeCell ref="A7:H7"/>
    <mergeCell ref="I7:L7"/>
    <mergeCell ref="M7:P7"/>
    <mergeCell ref="A8:A9"/>
    <mergeCell ref="B8:B9"/>
    <mergeCell ref="C8:C9"/>
    <mergeCell ref="D8:D9"/>
    <mergeCell ref="E8:E9"/>
    <mergeCell ref="F8:F9"/>
    <mergeCell ref="G8:G9"/>
    <mergeCell ref="H8:H9"/>
    <mergeCell ref="I8:I9"/>
    <mergeCell ref="O8:O9"/>
    <mergeCell ref="P8:P9"/>
    <mergeCell ref="A1:P1"/>
    <mergeCell ref="A2:P2"/>
    <mergeCell ref="A3:C3"/>
    <mergeCell ref="D3:G3"/>
    <mergeCell ref="H3:J3"/>
    <mergeCell ref="K3:L3"/>
    <mergeCell ref="M3:N6"/>
    <mergeCell ref="O3:P3"/>
    <mergeCell ref="A4:C4"/>
    <mergeCell ref="D4:G4"/>
    <mergeCell ref="H4:J4"/>
    <mergeCell ref="K4:L4"/>
    <mergeCell ref="O4:P6"/>
    <mergeCell ref="A6:C6"/>
    <mergeCell ref="D6:G6"/>
    <mergeCell ref="H6:J6"/>
    <mergeCell ref="A5:C5"/>
    <mergeCell ref="D5:G5"/>
    <mergeCell ref="H5:J5"/>
    <mergeCell ref="M8:M9"/>
    <mergeCell ref="N8:N9"/>
    <mergeCell ref="K5:L5"/>
    <mergeCell ref="K6:L6"/>
    <mergeCell ref="J8:J9"/>
    <mergeCell ref="K8:K9"/>
  </mergeCells>
  <printOptions horizontalCentered="1"/>
  <pageMargins left="0.19685039370078741" right="0.19685039370078741" top="1.3779527559055118" bottom="0.78740157480314965" header="0.19685039370078741" footer="0.19685039370078741"/>
  <pageSetup paperSize="9" scale="43" fitToHeight="0" orientation="landscape" r:id="rId1"/>
  <headerFooter>
    <oddHeader>&amp;L&amp;G&amp;C&amp;"Tahoma,Negrito"&amp;48
CONSÓRCIO LÍDER LRM&amp;R&amp;G</oddHeader>
    <oddFooter>&amp;C&amp;"Tahoma,Normal"&amp;14R. ERNANDES BASTOS, 28 - CENTRO - BARRA DE SÃO MIGUEL - AL 
(82) 3185 - 7846 - lidereng@hotmail.com / engenharia@liderengbr.com
&amp;P / &amp;N</oddFooter>
  </headerFooter>
  <legacyDrawingHF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5428A-793C-4A7F-A7E5-7BFCC3BCCF99}">
  <sheetPr>
    <pageSetUpPr fitToPage="1"/>
  </sheetPr>
  <dimension ref="A1:P1782"/>
  <sheetViews>
    <sheetView view="pageBreakPreview" zoomScale="60" zoomScaleNormal="55" workbookViewId="0">
      <selection activeCell="A1430" sqref="A1430:XFD1488"/>
    </sheetView>
  </sheetViews>
  <sheetFormatPr defaultRowHeight="15"/>
  <cols>
    <col min="1" max="1" width="10.28515625" customWidth="1"/>
    <col min="2" max="2" width="45.42578125" bestFit="1" customWidth="1"/>
    <col min="3" max="3" width="26.42578125" customWidth="1"/>
    <col min="4" max="4" width="28.140625" customWidth="1"/>
    <col min="5" max="5" width="29.42578125" customWidth="1"/>
    <col min="6" max="6" width="25.140625" customWidth="1"/>
    <col min="7" max="7" width="20" customWidth="1"/>
    <col min="8" max="8" width="19.85546875" customWidth="1"/>
    <col min="11" max="11" width="10.42578125" customWidth="1"/>
    <col min="12" max="12" width="11.5703125" customWidth="1"/>
    <col min="13" max="13" width="10.7109375" customWidth="1"/>
    <col min="14" max="14" width="10.42578125" customWidth="1"/>
    <col min="15" max="15" width="11" customWidth="1"/>
    <col min="16" max="16" width="9.7109375" customWidth="1"/>
  </cols>
  <sheetData>
    <row r="1" spans="1:8" ht="30.75">
      <c r="A1" s="647" t="s">
        <v>234</v>
      </c>
      <c r="B1" s="648"/>
      <c r="C1" s="648"/>
      <c r="D1" s="648"/>
      <c r="E1" s="648"/>
      <c r="F1" s="648"/>
      <c r="G1" s="648"/>
      <c r="H1" s="649"/>
    </row>
    <row r="2" spans="1:8">
      <c r="A2" s="158"/>
      <c r="B2" s="159"/>
      <c r="C2" s="159"/>
      <c r="D2" s="159"/>
      <c r="E2" s="159"/>
      <c r="F2" s="159"/>
      <c r="G2" s="159"/>
      <c r="H2" s="160"/>
    </row>
    <row r="3" spans="1:8">
      <c r="A3" s="161">
        <f>'PLAN GERAL'!A7</f>
        <v>1</v>
      </c>
      <c r="B3" s="631" t="str">
        <f>'PLAN GERAL'!D7</f>
        <v>MOBILIZAÇÃO</v>
      </c>
      <c r="C3" s="631"/>
      <c r="D3" s="631"/>
      <c r="E3" s="631"/>
      <c r="F3" s="631"/>
      <c r="G3" s="631"/>
      <c r="H3" s="632"/>
    </row>
    <row r="4" spans="1:8" ht="15" customHeight="1">
      <c r="A4" s="162" t="str">
        <f>'PLAN GERAL'!A8</f>
        <v>1.1</v>
      </c>
      <c r="B4" s="633" t="str">
        <f>'PLAN GERAL'!D8</f>
        <v>MOBILIZAÇÃO/DESMOBILIZAÇÃO (1% DO SUBTOTAL SEM BDI)</v>
      </c>
      <c r="C4" s="633"/>
      <c r="D4" s="633"/>
      <c r="E4" s="633"/>
      <c r="F4" s="633"/>
      <c r="G4" s="633"/>
      <c r="H4" s="634"/>
    </row>
    <row r="5" spans="1:8" s="38" customFormat="1" ht="30">
      <c r="A5" s="163"/>
      <c r="B5" s="39" t="s">
        <v>92</v>
      </c>
      <c r="C5" s="31" t="s">
        <v>97</v>
      </c>
      <c r="D5" s="41" t="s">
        <v>98</v>
      </c>
      <c r="E5" s="42" t="s">
        <v>103</v>
      </c>
      <c r="F5" s="42" t="s">
        <v>223</v>
      </c>
      <c r="G5" s="40"/>
      <c r="H5" s="164"/>
    </row>
    <row r="6" spans="1:8" ht="16.5" thickBot="1">
      <c r="A6" s="165"/>
      <c r="B6" s="26" t="s">
        <v>94</v>
      </c>
      <c r="C6" s="35">
        <f>'PLAN GERAL'!I283</f>
        <v>549380.49239999999</v>
      </c>
      <c r="D6" s="34">
        <v>0.01</v>
      </c>
      <c r="E6" s="24">
        <f>'PLAN GERAL'!I7</f>
        <v>4099.8923999999997</v>
      </c>
      <c r="F6" s="25">
        <v>0.5</v>
      </c>
      <c r="G6" s="22"/>
      <c r="H6" s="166"/>
    </row>
    <row r="7" spans="1:8" ht="16.5" thickBot="1">
      <c r="A7" s="165"/>
      <c r="B7" s="26"/>
      <c r="C7" s="23"/>
      <c r="D7" s="43" t="s">
        <v>93</v>
      </c>
      <c r="E7" s="36">
        <f>SUM(E6)</f>
        <v>4099.8923999999997</v>
      </c>
      <c r="F7" s="245">
        <f>E7*0.5</f>
        <v>2049.9461999999999</v>
      </c>
      <c r="G7" s="22"/>
      <c r="H7" s="166"/>
    </row>
    <row r="8" spans="1:8" ht="15.75">
      <c r="A8" s="165"/>
      <c r="B8" s="28"/>
      <c r="C8" s="23"/>
      <c r="D8" s="23"/>
      <c r="E8" s="23"/>
      <c r="F8" s="25"/>
      <c r="G8" s="22"/>
      <c r="H8" s="166"/>
    </row>
    <row r="9" spans="1:8">
      <c r="A9" s="161">
        <f>'PLAN GERAL'!A9</f>
        <v>2</v>
      </c>
      <c r="B9" s="631" t="str">
        <f>'PLAN GERAL'!D9</f>
        <v>ADMINISTRAÇÃO DA OBRA</v>
      </c>
      <c r="C9" s="631"/>
      <c r="D9" s="631"/>
      <c r="E9" s="631"/>
      <c r="F9" s="631"/>
      <c r="G9" s="631"/>
      <c r="H9" s="632"/>
    </row>
    <row r="10" spans="1:8">
      <c r="A10" s="162" t="str">
        <f>'PLAN GERAL'!A10</f>
        <v>2.1</v>
      </c>
      <c r="B10" s="633" t="str">
        <f>'PLAN GERAL'!D10</f>
        <v>ENGENHEIRO CIVIL DE OBRA JUNIOR COM ENCARGOS COMPLEMENTARES</v>
      </c>
      <c r="C10" s="633"/>
      <c r="D10" s="633"/>
      <c r="E10" s="633"/>
      <c r="F10" s="633"/>
      <c r="G10" s="633"/>
      <c r="H10" s="634"/>
    </row>
    <row r="11" spans="1:8" s="38" customFormat="1">
      <c r="A11" s="167"/>
      <c r="B11" s="31" t="s">
        <v>99</v>
      </c>
      <c r="C11" s="31" t="s">
        <v>100</v>
      </c>
      <c r="D11" s="31" t="s">
        <v>101</v>
      </c>
      <c r="E11" s="31" t="s">
        <v>102</v>
      </c>
      <c r="F11" s="31"/>
      <c r="G11" s="32"/>
      <c r="H11" s="168"/>
    </row>
    <row r="12" spans="1:8" ht="16.5" thickBot="1">
      <c r="A12" s="165"/>
      <c r="B12" s="23">
        <v>3</v>
      </c>
      <c r="C12" s="29">
        <f>B12*22</f>
        <v>66</v>
      </c>
      <c r="D12" s="29">
        <f>E12/C12</f>
        <v>1.2121212121212122</v>
      </c>
      <c r="E12" s="29">
        <f>'PLAN GERAL'!F10</f>
        <v>80</v>
      </c>
      <c r="F12" s="30"/>
      <c r="G12" s="22"/>
      <c r="H12" s="166"/>
    </row>
    <row r="13" spans="1:8" ht="16.5" thickBot="1">
      <c r="A13" s="165"/>
      <c r="B13" s="23"/>
      <c r="C13" s="29"/>
      <c r="D13" s="43" t="s">
        <v>229</v>
      </c>
      <c r="E13" s="36">
        <f>SUM(E12)</f>
        <v>80</v>
      </c>
      <c r="F13" s="27"/>
      <c r="G13" s="22"/>
      <c r="H13" s="166"/>
    </row>
    <row r="14" spans="1:8" ht="15.75">
      <c r="A14" s="169"/>
      <c r="B14" s="49"/>
      <c r="C14" s="48"/>
      <c r="D14" s="37"/>
      <c r="E14" s="48"/>
      <c r="F14" s="46"/>
      <c r="G14" s="47"/>
      <c r="H14" s="170"/>
    </row>
    <row r="15" spans="1:8">
      <c r="A15" s="162" t="str">
        <f>'PLAN GERAL'!A11</f>
        <v>2.2</v>
      </c>
      <c r="B15" s="633" t="str">
        <f>'PLAN GERAL'!D11</f>
        <v>MESTRE DE OBRAS COM ENCARGOS COMPLEMENTARES</v>
      </c>
      <c r="C15" s="633"/>
      <c r="D15" s="633"/>
      <c r="E15" s="633"/>
      <c r="F15" s="633"/>
      <c r="G15" s="633"/>
      <c r="H15" s="634"/>
    </row>
    <row r="16" spans="1:8" ht="15.75">
      <c r="A16" s="165"/>
      <c r="B16" s="31" t="s">
        <v>99</v>
      </c>
      <c r="C16" s="31" t="s">
        <v>100</v>
      </c>
      <c r="D16" s="31" t="s">
        <v>101</v>
      </c>
      <c r="E16" s="31" t="s">
        <v>102</v>
      </c>
      <c r="F16" s="25"/>
      <c r="G16" s="22"/>
      <c r="H16" s="166"/>
    </row>
    <row r="17" spans="1:8" ht="16.5" thickBot="1">
      <c r="A17" s="165"/>
      <c r="B17" s="23">
        <v>3</v>
      </c>
      <c r="C17" s="29">
        <f>B17*22</f>
        <v>66</v>
      </c>
      <c r="D17" s="29">
        <f>E17/C17</f>
        <v>3.3333333333333335</v>
      </c>
      <c r="E17" s="29">
        <f>'PLAN GERAL'!F11</f>
        <v>220</v>
      </c>
      <c r="F17" s="25"/>
      <c r="G17" s="22"/>
      <c r="H17" s="166"/>
    </row>
    <row r="18" spans="1:8" ht="16.5" thickBot="1">
      <c r="A18" s="165"/>
      <c r="B18" s="23"/>
      <c r="C18" s="29"/>
      <c r="D18" s="43" t="s">
        <v>229</v>
      </c>
      <c r="E18" s="36">
        <f>SUM(E17)</f>
        <v>220</v>
      </c>
      <c r="F18" s="25"/>
      <c r="G18" s="22"/>
      <c r="H18" s="166"/>
    </row>
    <row r="19" spans="1:8" ht="15.75">
      <c r="A19" s="171"/>
      <c r="B19" s="51"/>
      <c r="C19" s="52"/>
      <c r="D19" s="44"/>
      <c r="E19" s="45"/>
      <c r="F19" s="53"/>
      <c r="G19" s="50"/>
      <c r="H19" s="172"/>
    </row>
    <row r="20" spans="1:8">
      <c r="A20" s="162" t="e">
        <f>'PLAN GERAL'!#REF!</f>
        <v>#REF!</v>
      </c>
      <c r="B20" s="633" t="e">
        <f>'PLAN GERAL'!#REF!</f>
        <v>#REF!</v>
      </c>
      <c r="C20" s="633"/>
      <c r="D20" s="633"/>
      <c r="E20" s="633"/>
      <c r="F20" s="633"/>
      <c r="G20" s="633"/>
      <c r="H20" s="634"/>
    </row>
    <row r="21" spans="1:8" ht="15.75">
      <c r="A21" s="165"/>
      <c r="B21" s="31" t="s">
        <v>99</v>
      </c>
      <c r="C21" s="31" t="s">
        <v>100</v>
      </c>
      <c r="D21" s="31" t="s">
        <v>101</v>
      </c>
      <c r="E21" s="31" t="s">
        <v>102</v>
      </c>
      <c r="F21" s="25"/>
      <c r="G21" s="22"/>
      <c r="H21" s="166"/>
    </row>
    <row r="22" spans="1:8" ht="16.5" thickBot="1">
      <c r="A22" s="165"/>
      <c r="B22" s="23">
        <v>3</v>
      </c>
      <c r="C22" s="29">
        <f>B22*22</f>
        <v>66</v>
      </c>
      <c r="D22" s="29" t="e">
        <f>E22/C22</f>
        <v>#REF!</v>
      </c>
      <c r="E22" s="29" t="e">
        <f>'PLAN GERAL'!#REF!</f>
        <v>#REF!</v>
      </c>
      <c r="F22" s="25"/>
      <c r="G22" s="22"/>
      <c r="H22" s="166"/>
    </row>
    <row r="23" spans="1:8" ht="16.5" thickBot="1">
      <c r="A23" s="165"/>
      <c r="B23" s="23"/>
      <c r="C23" s="29"/>
      <c r="D23" s="43" t="s">
        <v>229</v>
      </c>
      <c r="E23" s="36" t="e">
        <f>SUM(E22)</f>
        <v>#REF!</v>
      </c>
      <c r="F23" s="25"/>
      <c r="G23" s="22"/>
      <c r="H23" s="166"/>
    </row>
    <row r="24" spans="1:8" ht="15.75">
      <c r="A24" s="171"/>
      <c r="B24" s="51"/>
      <c r="C24" s="52"/>
      <c r="D24" s="44"/>
      <c r="E24" s="45"/>
      <c r="F24" s="53"/>
      <c r="G24" s="50"/>
      <c r="H24" s="172"/>
    </row>
    <row r="25" spans="1:8">
      <c r="A25" s="162" t="e">
        <f>'PLAN GERAL'!#REF!</f>
        <v>#REF!</v>
      </c>
      <c r="B25" s="633" t="e">
        <f>'PLAN GERAL'!#REF!</f>
        <v>#REF!</v>
      </c>
      <c r="C25" s="633"/>
      <c r="D25" s="633"/>
      <c r="E25" s="633"/>
      <c r="F25" s="633"/>
      <c r="G25" s="633"/>
      <c r="H25" s="634"/>
    </row>
    <row r="26" spans="1:8" ht="15.75">
      <c r="A26" s="165"/>
      <c r="B26" s="31" t="s">
        <v>99</v>
      </c>
      <c r="C26" s="31" t="s">
        <v>100</v>
      </c>
      <c r="D26" s="31" t="s">
        <v>101</v>
      </c>
      <c r="E26" s="31" t="s">
        <v>102</v>
      </c>
      <c r="F26" s="25"/>
      <c r="G26" s="22"/>
      <c r="H26" s="166"/>
    </row>
    <row r="27" spans="1:8" ht="16.5" thickBot="1">
      <c r="A27" s="165"/>
      <c r="B27" s="23">
        <v>3</v>
      </c>
      <c r="C27" s="29">
        <f>B27*22</f>
        <v>66</v>
      </c>
      <c r="D27" s="29" t="e">
        <f>E27/C27</f>
        <v>#REF!</v>
      </c>
      <c r="E27" s="29" t="e">
        <f>'PLAN GERAL'!#REF!</f>
        <v>#REF!</v>
      </c>
      <c r="F27" s="25"/>
      <c r="G27" s="22"/>
      <c r="H27" s="166"/>
    </row>
    <row r="28" spans="1:8" ht="16.5" thickBot="1">
      <c r="A28" s="165"/>
      <c r="B28" s="23"/>
      <c r="C28" s="29"/>
      <c r="D28" s="43" t="s">
        <v>229</v>
      </c>
      <c r="E28" s="36" t="e">
        <f>SUM(E27)</f>
        <v>#REF!</v>
      </c>
      <c r="F28" s="25"/>
      <c r="G28" s="22"/>
      <c r="H28" s="166"/>
    </row>
    <row r="29" spans="1:8" ht="15.75">
      <c r="A29" s="171"/>
      <c r="B29" s="51"/>
      <c r="C29" s="52"/>
      <c r="D29" s="44"/>
      <c r="E29" s="45"/>
      <c r="F29" s="53"/>
      <c r="G29" s="50"/>
      <c r="H29" s="172"/>
    </row>
    <row r="30" spans="1:8">
      <c r="A30" s="162" t="e">
        <f>'PLAN GERAL'!#REF!</f>
        <v>#REF!</v>
      </c>
      <c r="B30" s="633" t="e">
        <f>'PLAN GERAL'!#REF!</f>
        <v>#REF!</v>
      </c>
      <c r="C30" s="633"/>
      <c r="D30" s="633"/>
      <c r="E30" s="633"/>
      <c r="F30" s="633"/>
      <c r="G30" s="633"/>
      <c r="H30" s="634"/>
    </row>
    <row r="31" spans="1:8" ht="15.75">
      <c r="A31" s="165"/>
      <c r="B31" s="31" t="s">
        <v>110</v>
      </c>
      <c r="C31" s="31" t="s">
        <v>24</v>
      </c>
      <c r="F31" s="25"/>
      <c r="G31" s="22"/>
      <c r="H31" s="166"/>
    </row>
    <row r="32" spans="1:8" ht="16.5" thickBot="1">
      <c r="A32" s="165"/>
      <c r="B32" s="23" t="s">
        <v>109</v>
      </c>
      <c r="C32" s="29" t="e">
        <f>'PLAN GERAL'!#REF!</f>
        <v>#REF!</v>
      </c>
      <c r="D32" s="67"/>
      <c r="E32" s="54"/>
      <c r="F32" s="25"/>
      <c r="G32" s="22"/>
      <c r="H32" s="166"/>
    </row>
    <row r="33" spans="1:8" ht="16.5" thickBot="1">
      <c r="A33" s="165"/>
      <c r="B33" s="43" t="s">
        <v>108</v>
      </c>
      <c r="C33" s="36" t="e">
        <f>SUM(C32)</f>
        <v>#REF!</v>
      </c>
      <c r="D33" s="67"/>
      <c r="E33" s="54"/>
      <c r="F33" s="25"/>
      <c r="G33" s="22"/>
      <c r="H33" s="166"/>
    </row>
    <row r="34" spans="1:8" ht="15.75">
      <c r="A34" s="171"/>
      <c r="B34" s="51"/>
      <c r="C34" s="52"/>
      <c r="D34" s="44"/>
      <c r="E34" s="45"/>
      <c r="F34" s="53"/>
      <c r="G34" s="50"/>
      <c r="H34" s="172"/>
    </row>
    <row r="35" spans="1:8">
      <c r="A35" s="161">
        <f>'PLAN GERAL'!A16</f>
        <v>4</v>
      </c>
      <c r="B35" s="631" t="str">
        <f>'PLAN GERAL'!D16</f>
        <v>TREVO ÁLVARO CALHEIROS X ÁLVARO OTACILIO</v>
      </c>
      <c r="C35" s="631"/>
      <c r="D35" s="631"/>
      <c r="E35" s="631"/>
      <c r="F35" s="631"/>
      <c r="G35" s="631"/>
      <c r="H35" s="632"/>
    </row>
    <row r="36" spans="1:8" ht="15" customHeight="1">
      <c r="A36" s="162" t="str">
        <f>'PLAN GERAL'!A17</f>
        <v>4.1</v>
      </c>
      <c r="B36" s="633" t="str">
        <f>'PLAN GERAL'!D17</f>
        <v>SERVIÇOS PRELIMINARES</v>
      </c>
      <c r="C36" s="633"/>
      <c r="D36" s="633"/>
      <c r="E36" s="633"/>
      <c r="F36" s="633"/>
      <c r="G36" s="633"/>
      <c r="H36" s="634"/>
    </row>
    <row r="37" spans="1:8">
      <c r="A37" s="173"/>
      <c r="B37" s="63" t="s">
        <v>104</v>
      </c>
      <c r="C37" s="31" t="s">
        <v>96</v>
      </c>
      <c r="D37" s="31" t="s">
        <v>95</v>
      </c>
      <c r="E37" s="64" t="s">
        <v>106</v>
      </c>
      <c r="F37" s="54"/>
      <c r="G37" s="66"/>
      <c r="H37" s="174"/>
    </row>
    <row r="38" spans="1:8">
      <c r="A38" s="175"/>
      <c r="B38" s="61" t="s">
        <v>237</v>
      </c>
      <c r="C38" s="32">
        <v>28.059370000000001</v>
      </c>
      <c r="D38" s="32">
        <v>95</v>
      </c>
      <c r="E38" s="65">
        <f>ROUND(C38*D38,2)</f>
        <v>2665.64</v>
      </c>
      <c r="F38" s="54"/>
      <c r="G38" s="54"/>
      <c r="H38" s="174"/>
    </row>
    <row r="39" spans="1:8">
      <c r="A39" s="175"/>
      <c r="B39" s="61" t="s">
        <v>238</v>
      </c>
      <c r="C39" s="32">
        <v>7.524</v>
      </c>
      <c r="D39" s="32">
        <v>25</v>
      </c>
      <c r="E39" s="65">
        <f t="shared" ref="E39:E44" si="0">ROUND(C39*D39,2)</f>
        <v>188.1</v>
      </c>
      <c r="F39" s="54"/>
      <c r="G39" s="54"/>
      <c r="H39" s="174"/>
    </row>
    <row r="40" spans="1:8">
      <c r="A40" s="175"/>
      <c r="B40" s="61" t="s">
        <v>239</v>
      </c>
      <c r="C40" s="32">
        <v>8.4700000000000006</v>
      </c>
      <c r="D40" s="32">
        <v>18</v>
      </c>
      <c r="E40" s="65">
        <f t="shared" si="0"/>
        <v>152.46</v>
      </c>
      <c r="F40" s="54"/>
      <c r="G40" s="54"/>
      <c r="H40" s="174"/>
    </row>
    <row r="41" spans="1:8">
      <c r="A41" s="175"/>
      <c r="B41" s="61"/>
      <c r="C41" s="32"/>
      <c r="D41" s="32"/>
      <c r="E41" s="65">
        <f t="shared" si="0"/>
        <v>0</v>
      </c>
      <c r="F41" s="54"/>
      <c r="G41" s="54"/>
      <c r="H41" s="174"/>
    </row>
    <row r="42" spans="1:8">
      <c r="A42" s="175"/>
      <c r="B42" s="61"/>
      <c r="C42" s="32"/>
      <c r="D42" s="32"/>
      <c r="E42" s="65">
        <f t="shared" si="0"/>
        <v>0</v>
      </c>
      <c r="F42" s="54"/>
      <c r="G42" s="54"/>
      <c r="H42" s="174"/>
    </row>
    <row r="43" spans="1:8">
      <c r="A43" s="175"/>
      <c r="B43" s="61"/>
      <c r="C43" s="32"/>
      <c r="D43" s="32"/>
      <c r="E43" s="65">
        <f t="shared" si="0"/>
        <v>0</v>
      </c>
      <c r="F43" s="54"/>
      <c r="G43" s="54"/>
      <c r="H43" s="174"/>
    </row>
    <row r="44" spans="1:8" ht="15.75" thickBot="1">
      <c r="A44" s="167"/>
      <c r="B44" s="55"/>
      <c r="C44" s="33"/>
      <c r="D44" s="32"/>
      <c r="E44" s="65">
        <f t="shared" si="0"/>
        <v>0</v>
      </c>
      <c r="F44" s="54"/>
      <c r="G44" s="54"/>
      <c r="H44" s="174"/>
    </row>
    <row r="45" spans="1:8" ht="16.5" thickBot="1">
      <c r="A45" s="176"/>
      <c r="B45" s="57"/>
      <c r="C45" s="57"/>
      <c r="D45" s="58" t="s">
        <v>107</v>
      </c>
      <c r="E45" s="36">
        <f>SUM(E38:E44)</f>
        <v>3006.2</v>
      </c>
      <c r="F45" s="54"/>
      <c r="G45" s="54"/>
      <c r="H45" s="177"/>
    </row>
    <row r="46" spans="1:8" ht="15.75">
      <c r="A46" s="178"/>
      <c r="B46" s="56"/>
      <c r="C46" s="56"/>
      <c r="D46" s="56"/>
      <c r="E46" s="56"/>
      <c r="F46" s="59"/>
      <c r="G46" s="60"/>
      <c r="H46" s="179"/>
    </row>
    <row r="47" spans="1:8" ht="15" customHeight="1">
      <c r="A47" s="162" t="e">
        <f>'PLAN GERAL'!#REF!</f>
        <v>#REF!</v>
      </c>
      <c r="B47" s="633" t="e">
        <f>'PLAN GERAL'!#REF!</f>
        <v>#REF!</v>
      </c>
      <c r="C47" s="633"/>
      <c r="D47" s="633"/>
      <c r="E47" s="633"/>
      <c r="F47" s="633"/>
      <c r="G47" s="633"/>
      <c r="H47" s="634"/>
    </row>
    <row r="48" spans="1:8">
      <c r="A48" s="173"/>
      <c r="B48" s="63" t="s">
        <v>104</v>
      </c>
      <c r="C48" s="31"/>
      <c r="D48" s="31"/>
      <c r="E48" s="64" t="s">
        <v>105</v>
      </c>
      <c r="F48" s="54"/>
      <c r="G48" s="66"/>
      <c r="H48" s="174"/>
    </row>
    <row r="49" spans="1:8">
      <c r="A49" s="175"/>
      <c r="B49" s="61" t="s">
        <v>240</v>
      </c>
      <c r="C49" s="32">
        <v>1</v>
      </c>
      <c r="D49" s="32">
        <v>1</v>
      </c>
      <c r="E49" s="65">
        <f>ROUND(C49*D49,2)</f>
        <v>1</v>
      </c>
      <c r="F49" s="54"/>
      <c r="G49" s="54"/>
      <c r="H49" s="174"/>
    </row>
    <row r="50" spans="1:8">
      <c r="A50" s="175"/>
      <c r="B50" s="61" t="s">
        <v>240</v>
      </c>
      <c r="C50" s="32">
        <v>1</v>
      </c>
      <c r="D50" s="32">
        <v>5</v>
      </c>
      <c r="E50" s="65">
        <f t="shared" ref="E50:E55" si="1">ROUND(C50*D50,2)</f>
        <v>5</v>
      </c>
      <c r="F50" s="54"/>
      <c r="G50" s="54"/>
      <c r="H50" s="174"/>
    </row>
    <row r="51" spans="1:8">
      <c r="A51" s="175"/>
      <c r="B51" s="61" t="s">
        <v>241</v>
      </c>
      <c r="C51" s="32">
        <v>1</v>
      </c>
      <c r="D51" s="32">
        <v>6</v>
      </c>
      <c r="E51" s="65">
        <f t="shared" si="1"/>
        <v>6</v>
      </c>
      <c r="F51" s="54"/>
      <c r="G51" s="54"/>
      <c r="H51" s="174"/>
    </row>
    <row r="52" spans="1:8">
      <c r="A52" s="175"/>
      <c r="B52" s="61" t="s">
        <v>241</v>
      </c>
      <c r="C52" s="32">
        <v>1</v>
      </c>
      <c r="D52" s="32">
        <v>6</v>
      </c>
      <c r="E52" s="65">
        <f t="shared" si="1"/>
        <v>6</v>
      </c>
      <c r="F52" s="54"/>
      <c r="G52" s="54"/>
      <c r="H52" s="174"/>
    </row>
    <row r="53" spans="1:8">
      <c r="A53" s="175"/>
      <c r="B53" s="61"/>
      <c r="C53" s="32">
        <v>1</v>
      </c>
      <c r="D53" s="32"/>
      <c r="E53" s="65">
        <f t="shared" si="1"/>
        <v>0</v>
      </c>
      <c r="F53" s="54"/>
      <c r="G53" s="54"/>
      <c r="H53" s="174"/>
    </row>
    <row r="54" spans="1:8">
      <c r="A54" s="175"/>
      <c r="B54" s="61"/>
      <c r="C54" s="32">
        <v>1</v>
      </c>
      <c r="D54" s="32"/>
      <c r="E54" s="65">
        <f t="shared" si="1"/>
        <v>0</v>
      </c>
      <c r="F54" s="54"/>
      <c r="G54" s="54"/>
      <c r="H54" s="174"/>
    </row>
    <row r="55" spans="1:8" ht="15.75" thickBot="1">
      <c r="A55" s="167"/>
      <c r="B55" s="55"/>
      <c r="C55" s="32">
        <v>1</v>
      </c>
      <c r="D55" s="32"/>
      <c r="E55" s="65">
        <f t="shared" si="1"/>
        <v>0</v>
      </c>
      <c r="F55" s="54"/>
      <c r="G55" s="54"/>
      <c r="H55" s="174"/>
    </row>
    <row r="56" spans="1:8" ht="16.5" thickBot="1">
      <c r="A56" s="176"/>
      <c r="B56" s="57"/>
      <c r="C56" s="57"/>
      <c r="D56" s="58" t="s">
        <v>111</v>
      </c>
      <c r="E56" s="36">
        <f>SUM(E49:E55)</f>
        <v>18</v>
      </c>
      <c r="F56" s="54"/>
      <c r="G56" s="54"/>
      <c r="H56" s="177"/>
    </row>
    <row r="57" spans="1:8" ht="15.75">
      <c r="A57" s="178"/>
      <c r="B57" s="56"/>
      <c r="C57" s="56"/>
      <c r="D57" s="56"/>
      <c r="E57" s="56"/>
      <c r="F57" s="59"/>
      <c r="G57" s="60"/>
      <c r="H57" s="179"/>
    </row>
    <row r="58" spans="1:8" ht="15" customHeight="1">
      <c r="A58" s="162" t="e">
        <f>'PLAN GERAL'!#REF!</f>
        <v>#REF!</v>
      </c>
      <c r="B58" s="633" t="e">
        <f>'PLAN GERAL'!#REF!</f>
        <v>#REF!</v>
      </c>
      <c r="C58" s="633"/>
      <c r="D58" s="633"/>
      <c r="E58" s="633"/>
      <c r="F58" s="633"/>
      <c r="G58" s="633"/>
      <c r="H58" s="634"/>
    </row>
    <row r="59" spans="1:8">
      <c r="A59" s="173"/>
      <c r="B59" s="63" t="s">
        <v>104</v>
      </c>
      <c r="C59" s="31"/>
      <c r="D59" s="31"/>
      <c r="E59" s="64" t="s">
        <v>105</v>
      </c>
      <c r="F59" s="54"/>
      <c r="G59" s="66"/>
      <c r="H59" s="174"/>
    </row>
    <row r="60" spans="1:8">
      <c r="A60" s="175"/>
      <c r="B60" s="61" t="s">
        <v>243</v>
      </c>
      <c r="C60" s="32">
        <v>4</v>
      </c>
      <c r="D60" s="32">
        <v>1</v>
      </c>
      <c r="E60" s="65">
        <f>ROUND(C60*D60,2)</f>
        <v>4</v>
      </c>
      <c r="F60" s="54"/>
      <c r="G60" s="54"/>
      <c r="H60" s="174"/>
    </row>
    <row r="61" spans="1:8">
      <c r="A61" s="175"/>
      <c r="B61" s="61" t="s">
        <v>244</v>
      </c>
      <c r="C61" s="32">
        <v>1</v>
      </c>
      <c r="D61" s="32">
        <v>1</v>
      </c>
      <c r="E61" s="65">
        <f t="shared" ref="E61:E66" si="2">ROUND(C61*D61,2)</f>
        <v>1</v>
      </c>
      <c r="F61" s="54"/>
      <c r="G61" s="54"/>
      <c r="H61" s="174"/>
    </row>
    <row r="62" spans="1:8">
      <c r="A62" s="175"/>
      <c r="B62" s="61" t="s">
        <v>245</v>
      </c>
      <c r="C62" s="32">
        <v>3</v>
      </c>
      <c r="D62" s="32">
        <v>1</v>
      </c>
      <c r="E62" s="65">
        <f t="shared" si="2"/>
        <v>3</v>
      </c>
      <c r="F62" s="54"/>
      <c r="G62" s="54"/>
      <c r="H62" s="174"/>
    </row>
    <row r="63" spans="1:8">
      <c r="A63" s="175"/>
      <c r="B63" s="61" t="s">
        <v>246</v>
      </c>
      <c r="C63" s="32">
        <v>3</v>
      </c>
      <c r="D63" s="32">
        <v>1</v>
      </c>
      <c r="E63" s="65">
        <f t="shared" si="2"/>
        <v>3</v>
      </c>
      <c r="F63" s="54"/>
      <c r="G63" s="54"/>
      <c r="H63" s="174"/>
    </row>
    <row r="64" spans="1:8">
      <c r="A64" s="175"/>
      <c r="B64" s="61" t="s">
        <v>247</v>
      </c>
      <c r="C64" s="32">
        <v>2</v>
      </c>
      <c r="D64" s="32">
        <v>1</v>
      </c>
      <c r="E64" s="65">
        <f t="shared" si="2"/>
        <v>2</v>
      </c>
      <c r="F64" s="54"/>
      <c r="G64" s="54"/>
      <c r="H64" s="174"/>
    </row>
    <row r="65" spans="1:13">
      <c r="A65" s="175"/>
      <c r="B65" s="61" t="s">
        <v>248</v>
      </c>
      <c r="C65" s="32">
        <v>3</v>
      </c>
      <c r="D65" s="32">
        <v>1</v>
      </c>
      <c r="E65" s="65">
        <f t="shared" si="2"/>
        <v>3</v>
      </c>
      <c r="F65" s="54"/>
      <c r="G65" s="54"/>
      <c r="H65" s="174"/>
    </row>
    <row r="66" spans="1:13" ht="15.75" thickBot="1">
      <c r="A66" s="167"/>
      <c r="B66" s="202" t="s">
        <v>242</v>
      </c>
      <c r="C66" s="33">
        <v>43</v>
      </c>
      <c r="D66" s="32">
        <v>1</v>
      </c>
      <c r="E66" s="65">
        <f t="shared" si="2"/>
        <v>43</v>
      </c>
      <c r="F66" s="54"/>
      <c r="G66" s="54"/>
      <c r="H66" s="174"/>
    </row>
    <row r="67" spans="1:13" ht="16.5" thickBot="1">
      <c r="A67" s="176"/>
      <c r="B67" s="57"/>
      <c r="C67" s="57"/>
      <c r="D67" s="58" t="s">
        <v>111</v>
      </c>
      <c r="E67" s="36">
        <f>SUM(E60:E66)</f>
        <v>59</v>
      </c>
      <c r="F67" s="54"/>
      <c r="G67" s="54"/>
      <c r="H67" s="177"/>
    </row>
    <row r="68" spans="1:13" ht="15.75">
      <c r="A68" s="178"/>
      <c r="B68" s="56"/>
      <c r="C68" s="56"/>
      <c r="D68" s="56"/>
      <c r="E68" s="56"/>
      <c r="F68" s="59"/>
      <c r="G68" s="60"/>
      <c r="H68" s="179"/>
    </row>
    <row r="69" spans="1:13" ht="15" customHeight="1">
      <c r="A69" s="162" t="e">
        <f>'PLAN GERAL'!#REF!</f>
        <v>#REF!</v>
      </c>
      <c r="B69" s="633" t="e">
        <f>'PLAN GERAL'!#REF!</f>
        <v>#REF!</v>
      </c>
      <c r="C69" s="633"/>
      <c r="D69" s="633"/>
      <c r="E69" s="633"/>
      <c r="F69" s="633"/>
      <c r="G69" s="633"/>
      <c r="H69" s="634"/>
    </row>
    <row r="70" spans="1:13" ht="30">
      <c r="A70" s="173"/>
      <c r="B70" s="63" t="s">
        <v>104</v>
      </c>
      <c r="C70" s="31" t="s">
        <v>96</v>
      </c>
      <c r="D70" s="31" t="s">
        <v>95</v>
      </c>
      <c r="E70" s="64" t="s">
        <v>112</v>
      </c>
      <c r="F70" s="64" t="s">
        <v>114</v>
      </c>
      <c r="G70" s="64" t="s">
        <v>113</v>
      </c>
      <c r="H70" s="174"/>
      <c r="K70" s="636" t="s">
        <v>115</v>
      </c>
      <c r="L70" s="636"/>
      <c r="M70" s="636"/>
    </row>
    <row r="71" spans="1:13">
      <c r="A71" s="175"/>
      <c r="B71" s="61" t="s">
        <v>250</v>
      </c>
      <c r="C71" s="32">
        <f>3237.06-1174.33</f>
        <v>2062.73</v>
      </c>
      <c r="D71" s="32">
        <v>1</v>
      </c>
      <c r="E71" s="65">
        <f>ROUND(C71*D71,2)</f>
        <v>2062.73</v>
      </c>
      <c r="F71" s="65">
        <v>1.0309999999999999</v>
      </c>
      <c r="G71" s="65">
        <f>ROUND(F71*E71,2)</f>
        <v>2126.67</v>
      </c>
      <c r="H71" s="174"/>
      <c r="K71" s="69">
        <v>0.15</v>
      </c>
      <c r="L71" s="69">
        <v>0.25</v>
      </c>
      <c r="M71" s="69">
        <v>0.3</v>
      </c>
    </row>
    <row r="72" spans="1:13">
      <c r="A72" s="175"/>
      <c r="B72" s="61"/>
      <c r="C72" s="32"/>
      <c r="D72" s="32"/>
      <c r="E72" s="65">
        <f t="shared" ref="E72:E77" si="3">ROUND(C72*D72,2)</f>
        <v>0</v>
      </c>
      <c r="F72" s="65">
        <v>1.0309999999999999</v>
      </c>
      <c r="G72" s="65">
        <f t="shared" ref="G72:G77" si="4">ROUND(F72*E72,2)</f>
        <v>0</v>
      </c>
      <c r="H72" s="174"/>
      <c r="K72" s="68">
        <v>1.0109999999999999</v>
      </c>
      <c r="L72" s="68">
        <v>1.0309999999999999</v>
      </c>
      <c r="M72" s="68">
        <v>1.044</v>
      </c>
    </row>
    <row r="73" spans="1:13">
      <c r="A73" s="175"/>
      <c r="B73" s="61"/>
      <c r="C73" s="32"/>
      <c r="D73" s="32"/>
      <c r="E73" s="65">
        <f t="shared" si="3"/>
        <v>0</v>
      </c>
      <c r="F73" s="65">
        <v>1.0309999999999999</v>
      </c>
      <c r="G73" s="65">
        <f t="shared" si="4"/>
        <v>0</v>
      </c>
      <c r="H73" s="174"/>
    </row>
    <row r="74" spans="1:13">
      <c r="A74" s="175"/>
      <c r="B74" s="61"/>
      <c r="C74" s="32"/>
      <c r="D74" s="32"/>
      <c r="E74" s="65">
        <f t="shared" si="3"/>
        <v>0</v>
      </c>
      <c r="F74" s="65">
        <v>1.0309999999999999</v>
      </c>
      <c r="G74" s="65">
        <f t="shared" si="4"/>
        <v>0</v>
      </c>
      <c r="H74" s="174"/>
    </row>
    <row r="75" spans="1:13">
      <c r="A75" s="175"/>
      <c r="B75" s="61"/>
      <c r="C75" s="32"/>
      <c r="D75" s="32"/>
      <c r="E75" s="65">
        <f t="shared" si="3"/>
        <v>0</v>
      </c>
      <c r="F75" s="65">
        <v>1.0309999999999999</v>
      </c>
      <c r="G75" s="65">
        <f t="shared" si="4"/>
        <v>0</v>
      </c>
      <c r="H75" s="174"/>
    </row>
    <row r="76" spans="1:13">
      <c r="A76" s="175"/>
      <c r="B76" s="61"/>
      <c r="C76" s="32"/>
      <c r="D76" s="32"/>
      <c r="E76" s="65">
        <f t="shared" si="3"/>
        <v>0</v>
      </c>
      <c r="F76" s="65">
        <v>1.0309999999999999</v>
      </c>
      <c r="G76" s="65">
        <f t="shared" si="4"/>
        <v>0</v>
      </c>
      <c r="H76" s="174"/>
    </row>
    <row r="77" spans="1:13" ht="15.75" thickBot="1">
      <c r="A77" s="167"/>
      <c r="B77" s="55"/>
      <c r="C77" s="33"/>
      <c r="D77" s="32"/>
      <c r="E77" s="65">
        <f t="shared" si="3"/>
        <v>0</v>
      </c>
      <c r="F77" s="65">
        <v>1.0309999999999999</v>
      </c>
      <c r="G77" s="65">
        <f t="shared" si="4"/>
        <v>0</v>
      </c>
      <c r="H77" s="174"/>
    </row>
    <row r="78" spans="1:13" ht="16.5" thickBot="1">
      <c r="A78" s="176"/>
      <c r="B78" s="57"/>
      <c r="C78" s="57"/>
      <c r="E78" s="33"/>
      <c r="F78" s="58" t="s">
        <v>107</v>
      </c>
      <c r="G78" s="36">
        <f>SUM(G71:G77)</f>
        <v>2126.67</v>
      </c>
      <c r="H78" s="177"/>
    </row>
    <row r="79" spans="1:13" ht="15.75">
      <c r="A79" s="178"/>
      <c r="B79" s="56"/>
      <c r="C79" s="56"/>
      <c r="D79" s="56"/>
      <c r="E79" s="56"/>
      <c r="F79" s="59"/>
      <c r="G79" s="60"/>
      <c r="H79" s="179"/>
    </row>
    <row r="80" spans="1:13" ht="15" customHeight="1">
      <c r="A80" s="162" t="e">
        <f>'PLAN GERAL'!#REF!</f>
        <v>#REF!</v>
      </c>
      <c r="B80" s="633" t="e">
        <f>'PLAN GERAL'!#REF!</f>
        <v>#REF!</v>
      </c>
      <c r="C80" s="633"/>
      <c r="D80" s="633"/>
      <c r="E80" s="633"/>
      <c r="F80" s="633"/>
      <c r="G80" s="633"/>
      <c r="H80" s="634"/>
    </row>
    <row r="81" spans="1:13" ht="30">
      <c r="A81" s="173"/>
      <c r="B81" s="63" t="s">
        <v>104</v>
      </c>
      <c r="C81" s="31" t="s">
        <v>96</v>
      </c>
      <c r="D81" s="31" t="s">
        <v>95</v>
      </c>
      <c r="E81" s="64" t="s">
        <v>112</v>
      </c>
      <c r="F81" s="64" t="s">
        <v>114</v>
      </c>
      <c r="G81" s="64" t="s">
        <v>113</v>
      </c>
      <c r="H81" s="174"/>
      <c r="K81" s="636" t="s">
        <v>115</v>
      </c>
      <c r="L81" s="636"/>
      <c r="M81" s="636"/>
    </row>
    <row r="82" spans="1:13">
      <c r="A82" s="175"/>
      <c r="B82" s="61" t="s">
        <v>249</v>
      </c>
      <c r="C82" s="32">
        <v>1174.33</v>
      </c>
      <c r="D82" s="32">
        <v>1</v>
      </c>
      <c r="E82" s="65">
        <f>ROUND(C82*D82,2)</f>
        <v>1174.33</v>
      </c>
      <c r="F82" s="65">
        <v>1.0109999999999999</v>
      </c>
      <c r="G82" s="65">
        <f>ROUND(F82*E82,2)</f>
        <v>1187.25</v>
      </c>
      <c r="H82" s="174"/>
      <c r="K82" s="69">
        <v>0.15</v>
      </c>
      <c r="L82" s="69">
        <v>0.25</v>
      </c>
      <c r="M82" s="69">
        <v>0.3</v>
      </c>
    </row>
    <row r="83" spans="1:13">
      <c r="A83" s="175"/>
      <c r="B83" s="61"/>
      <c r="C83" s="32"/>
      <c r="D83" s="32"/>
      <c r="E83" s="65">
        <f t="shared" ref="E83:E88" si="5">ROUND(C83*D83,2)</f>
        <v>0</v>
      </c>
      <c r="F83" s="65">
        <v>1.0109999999999999</v>
      </c>
      <c r="G83" s="65">
        <f t="shared" ref="G83:G88" si="6">ROUND(F83*E83,2)</f>
        <v>0</v>
      </c>
      <c r="H83" s="174"/>
      <c r="K83" s="68">
        <v>1.0109999999999999</v>
      </c>
      <c r="L83" s="68">
        <v>1.0309999999999999</v>
      </c>
      <c r="M83" s="68">
        <v>1.044</v>
      </c>
    </row>
    <row r="84" spans="1:13">
      <c r="A84" s="175"/>
      <c r="B84" s="61"/>
      <c r="C84" s="32"/>
      <c r="D84" s="32"/>
      <c r="E84" s="65">
        <f t="shared" si="5"/>
        <v>0</v>
      </c>
      <c r="F84" s="65">
        <v>1.0109999999999999</v>
      </c>
      <c r="G84" s="65">
        <f t="shared" si="6"/>
        <v>0</v>
      </c>
      <c r="H84" s="174"/>
    </row>
    <row r="85" spans="1:13">
      <c r="A85" s="175"/>
      <c r="B85" s="61"/>
      <c r="C85" s="32"/>
      <c r="D85" s="32"/>
      <c r="E85" s="65">
        <f t="shared" si="5"/>
        <v>0</v>
      </c>
      <c r="F85" s="65"/>
      <c r="G85" s="65">
        <f t="shared" si="6"/>
        <v>0</v>
      </c>
      <c r="H85" s="174"/>
    </row>
    <row r="86" spans="1:13">
      <c r="A86" s="175"/>
      <c r="B86" s="61"/>
      <c r="C86" s="32"/>
      <c r="D86" s="32"/>
      <c r="E86" s="65">
        <f t="shared" si="5"/>
        <v>0</v>
      </c>
      <c r="F86" s="65"/>
      <c r="G86" s="65">
        <f t="shared" si="6"/>
        <v>0</v>
      </c>
      <c r="H86" s="174"/>
    </row>
    <row r="87" spans="1:13">
      <c r="A87" s="175"/>
      <c r="B87" s="61"/>
      <c r="C87" s="32"/>
      <c r="D87" s="32"/>
      <c r="E87" s="65">
        <f t="shared" si="5"/>
        <v>0</v>
      </c>
      <c r="F87" s="65"/>
      <c r="G87" s="65">
        <f t="shared" si="6"/>
        <v>0</v>
      </c>
      <c r="H87" s="174"/>
    </row>
    <row r="88" spans="1:13" ht="15.75" thickBot="1">
      <c r="A88" s="167"/>
      <c r="B88" s="55"/>
      <c r="C88" s="33"/>
      <c r="D88" s="32"/>
      <c r="E88" s="65">
        <f t="shared" si="5"/>
        <v>0</v>
      </c>
      <c r="F88" s="65"/>
      <c r="G88" s="65">
        <f t="shared" si="6"/>
        <v>0</v>
      </c>
      <c r="H88" s="174"/>
    </row>
    <row r="89" spans="1:13" ht="16.5" thickBot="1">
      <c r="A89" s="176"/>
      <c r="B89" s="57"/>
      <c r="C89" s="57"/>
      <c r="E89" s="33"/>
      <c r="F89" s="58" t="s">
        <v>107</v>
      </c>
      <c r="G89" s="36">
        <f>SUM(G82:G88)</f>
        <v>1187.25</v>
      </c>
      <c r="H89" s="177"/>
    </row>
    <row r="90" spans="1:13" ht="15.75">
      <c r="A90" s="178"/>
      <c r="B90" s="56"/>
      <c r="C90" s="56"/>
      <c r="D90" s="56"/>
      <c r="E90" s="56"/>
      <c r="F90" s="59"/>
      <c r="G90" s="60"/>
      <c r="H90" s="179"/>
    </row>
    <row r="91" spans="1:13" ht="15" customHeight="1">
      <c r="A91" s="162" t="e">
        <f>'PLAN GERAL'!#REF!</f>
        <v>#REF!</v>
      </c>
      <c r="B91" s="633" t="e">
        <f>'PLAN GERAL'!#REF!</f>
        <v>#REF!</v>
      </c>
      <c r="C91" s="633"/>
      <c r="D91" s="633"/>
      <c r="E91" s="633"/>
      <c r="F91" s="633"/>
      <c r="G91" s="633"/>
      <c r="H91" s="634"/>
    </row>
    <row r="92" spans="1:13" ht="15" customHeight="1">
      <c r="A92" s="643" t="s">
        <v>122</v>
      </c>
      <c r="B92" s="644"/>
      <c r="C92" s="644"/>
      <c r="D92" s="644"/>
      <c r="E92" s="644"/>
      <c r="F92" s="644"/>
      <c r="G92" s="644"/>
      <c r="H92" s="645"/>
    </row>
    <row r="93" spans="1:13">
      <c r="A93" s="180"/>
      <c r="B93" s="39" t="s">
        <v>104</v>
      </c>
      <c r="C93" s="42" t="s">
        <v>120</v>
      </c>
      <c r="D93" s="42" t="s">
        <v>119</v>
      </c>
      <c r="E93" s="39" t="s">
        <v>106</v>
      </c>
      <c r="F93" s="70"/>
      <c r="G93" s="70"/>
      <c r="H93" s="181"/>
    </row>
    <row r="94" spans="1:13">
      <c r="A94" s="175"/>
      <c r="B94" s="61" t="s">
        <v>251</v>
      </c>
      <c r="C94" s="32">
        <v>28.61</v>
      </c>
      <c r="D94" s="32">
        <v>1.5</v>
      </c>
      <c r="E94" s="65">
        <f>ROUND((C94*D94*15),2)</f>
        <v>643.73</v>
      </c>
      <c r="F94" s="54"/>
      <c r="G94" s="54"/>
      <c r="H94" s="174"/>
    </row>
    <row r="95" spans="1:13">
      <c r="A95" s="175"/>
      <c r="B95" s="61" t="s">
        <v>252</v>
      </c>
      <c r="C95" s="32">
        <v>34.909999999999997</v>
      </c>
      <c r="D95" s="32">
        <v>1.5</v>
      </c>
      <c r="E95" s="65">
        <f t="shared" ref="E95:E109" si="7">ROUND(C95*D95,2)</f>
        <v>52.37</v>
      </c>
      <c r="F95" s="54"/>
      <c r="G95" s="54"/>
      <c r="H95" s="174"/>
    </row>
    <row r="96" spans="1:13" ht="30">
      <c r="A96" s="175"/>
      <c r="B96" s="61" t="s">
        <v>253</v>
      </c>
      <c r="C96" s="32">
        <v>37.340000000000003</v>
      </c>
      <c r="D96" s="32">
        <v>1.5</v>
      </c>
      <c r="E96" s="65">
        <f t="shared" si="7"/>
        <v>56.01</v>
      </c>
      <c r="F96" s="54"/>
      <c r="G96" s="54"/>
      <c r="H96" s="174"/>
    </row>
    <row r="97" spans="1:8">
      <c r="A97" s="175"/>
      <c r="B97" s="61" t="s">
        <v>254</v>
      </c>
      <c r="C97" s="32">
        <v>23.74</v>
      </c>
      <c r="D97" s="32">
        <v>1.5</v>
      </c>
      <c r="E97" s="65">
        <f t="shared" si="7"/>
        <v>35.61</v>
      </c>
      <c r="F97" s="54"/>
      <c r="G97" s="54"/>
      <c r="H97" s="174"/>
    </row>
    <row r="98" spans="1:8">
      <c r="A98" s="175"/>
      <c r="B98" s="61" t="s">
        <v>255</v>
      </c>
      <c r="C98" s="32">
        <v>28.34</v>
      </c>
      <c r="D98" s="32">
        <v>1.5</v>
      </c>
      <c r="E98" s="65">
        <f t="shared" si="7"/>
        <v>42.51</v>
      </c>
      <c r="F98" s="54"/>
      <c r="G98" s="54"/>
      <c r="H98" s="174"/>
    </row>
    <row r="99" spans="1:8">
      <c r="A99" s="175"/>
      <c r="B99" s="61" t="s">
        <v>256</v>
      </c>
      <c r="C99" s="32">
        <v>24.18</v>
      </c>
      <c r="D99" s="32">
        <v>1.5</v>
      </c>
      <c r="E99" s="65">
        <f t="shared" si="7"/>
        <v>36.270000000000003</v>
      </c>
      <c r="F99" s="54"/>
      <c r="G99" s="54"/>
      <c r="H99" s="174"/>
    </row>
    <row r="100" spans="1:8">
      <c r="A100" s="175"/>
      <c r="B100" s="61" t="s">
        <v>257</v>
      </c>
      <c r="C100" s="32">
        <v>24.32</v>
      </c>
      <c r="D100" s="32">
        <v>1.5</v>
      </c>
      <c r="E100" s="65">
        <f t="shared" si="7"/>
        <v>36.479999999999997</v>
      </c>
      <c r="F100" s="54"/>
      <c r="G100" s="54"/>
      <c r="H100" s="174"/>
    </row>
    <row r="101" spans="1:8">
      <c r="A101" s="175"/>
      <c r="B101" s="61" t="s">
        <v>258</v>
      </c>
      <c r="C101" s="32">
        <v>9.4700000000000006</v>
      </c>
      <c r="D101" s="32">
        <v>1.5</v>
      </c>
      <c r="E101" s="65">
        <f t="shared" si="7"/>
        <v>14.21</v>
      </c>
      <c r="F101" s="54"/>
      <c r="G101" s="54"/>
      <c r="H101" s="174"/>
    </row>
    <row r="102" spans="1:8">
      <c r="A102" s="175"/>
      <c r="B102" s="61" t="s">
        <v>259</v>
      </c>
      <c r="C102" s="32">
        <v>22.71</v>
      </c>
      <c r="D102" s="32">
        <v>1.5</v>
      </c>
      <c r="E102" s="65">
        <f t="shared" si="7"/>
        <v>34.07</v>
      </c>
      <c r="F102" s="54"/>
      <c r="G102" s="54"/>
      <c r="H102" s="174"/>
    </row>
    <row r="103" spans="1:8">
      <c r="A103" s="175"/>
      <c r="B103" s="61" t="s">
        <v>260</v>
      </c>
      <c r="C103" s="32">
        <v>9.4700000000000006</v>
      </c>
      <c r="D103" s="32">
        <v>1.5</v>
      </c>
      <c r="E103" s="65">
        <f t="shared" si="7"/>
        <v>14.21</v>
      </c>
      <c r="F103" s="54"/>
      <c r="G103" s="54"/>
      <c r="H103" s="174"/>
    </row>
    <row r="104" spans="1:8">
      <c r="A104" s="175"/>
      <c r="B104" s="61" t="s">
        <v>261</v>
      </c>
      <c r="C104" s="32">
        <v>21.18</v>
      </c>
      <c r="D104" s="32">
        <v>1.5</v>
      </c>
      <c r="E104" s="65">
        <f t="shared" si="7"/>
        <v>31.77</v>
      </c>
      <c r="F104" s="54"/>
      <c r="G104" s="54"/>
      <c r="H104" s="174"/>
    </row>
    <row r="105" spans="1:8">
      <c r="A105" s="175"/>
      <c r="B105" s="61" t="s">
        <v>262</v>
      </c>
      <c r="C105" s="32">
        <v>47.74</v>
      </c>
      <c r="D105" s="32">
        <v>1.5</v>
      </c>
      <c r="E105" s="65">
        <f t="shared" si="7"/>
        <v>71.61</v>
      </c>
      <c r="F105" s="54"/>
      <c r="G105" s="54"/>
      <c r="H105" s="174"/>
    </row>
    <row r="106" spans="1:8">
      <c r="A106" s="175"/>
      <c r="B106" s="61" t="s">
        <v>264</v>
      </c>
      <c r="C106" s="32">
        <v>16.29</v>
      </c>
      <c r="D106" s="32">
        <v>1.5</v>
      </c>
      <c r="E106" s="65">
        <f t="shared" si="7"/>
        <v>24.44</v>
      </c>
      <c r="F106" s="54"/>
      <c r="G106" s="54"/>
      <c r="H106" s="174"/>
    </row>
    <row r="107" spans="1:8">
      <c r="A107" s="175"/>
      <c r="B107" s="61" t="s">
        <v>265</v>
      </c>
      <c r="C107" s="32">
        <v>16.29</v>
      </c>
      <c r="D107" s="32">
        <v>1.5</v>
      </c>
      <c r="E107" s="65">
        <f t="shared" si="7"/>
        <v>24.44</v>
      </c>
      <c r="F107" s="54"/>
      <c r="G107" s="54"/>
      <c r="H107" s="174"/>
    </row>
    <row r="108" spans="1:8">
      <c r="A108" s="175"/>
      <c r="B108" s="61" t="s">
        <v>266</v>
      </c>
      <c r="C108" s="32">
        <v>360.39</v>
      </c>
      <c r="D108" s="32">
        <v>1.5</v>
      </c>
      <c r="E108" s="65">
        <f t="shared" si="7"/>
        <v>540.59</v>
      </c>
      <c r="F108" s="54"/>
      <c r="G108" s="54"/>
      <c r="H108" s="174"/>
    </row>
    <row r="109" spans="1:8" ht="15.75" thickBot="1">
      <c r="A109" s="167"/>
      <c r="B109" s="202" t="s">
        <v>263</v>
      </c>
      <c r="C109" s="33">
        <v>34.340000000000003</v>
      </c>
      <c r="D109" s="32">
        <v>1.5</v>
      </c>
      <c r="E109" s="65">
        <f t="shared" si="7"/>
        <v>51.51</v>
      </c>
      <c r="F109" s="54"/>
      <c r="G109" s="54"/>
      <c r="H109" s="174"/>
    </row>
    <row r="110" spans="1:8" ht="16.5" thickBot="1">
      <c r="A110" s="176"/>
      <c r="B110" s="57"/>
      <c r="C110" s="57"/>
      <c r="D110" s="58" t="s">
        <v>107</v>
      </c>
      <c r="E110" s="36">
        <f>SUM(E94:E109)</f>
        <v>1709.8300000000002</v>
      </c>
      <c r="F110" s="54"/>
      <c r="G110" s="54"/>
      <c r="H110" s="177"/>
    </row>
    <row r="111" spans="1:8" ht="15.75">
      <c r="A111" s="178"/>
      <c r="B111" s="56"/>
      <c r="C111" s="56"/>
      <c r="D111" s="56"/>
      <c r="E111" s="56"/>
      <c r="F111" s="59"/>
      <c r="G111" s="60"/>
      <c r="H111" s="179"/>
    </row>
    <row r="112" spans="1:8">
      <c r="A112" s="643" t="s">
        <v>123</v>
      </c>
      <c r="B112" s="644"/>
      <c r="C112" s="644"/>
      <c r="D112" s="644"/>
      <c r="E112" s="644"/>
      <c r="F112" s="644"/>
      <c r="G112" s="644"/>
      <c r="H112" s="645"/>
    </row>
    <row r="113" spans="1:8">
      <c r="A113" s="180"/>
      <c r="B113" s="39" t="s">
        <v>104</v>
      </c>
      <c r="C113" s="42" t="s">
        <v>96</v>
      </c>
      <c r="D113" s="42" t="s">
        <v>95</v>
      </c>
      <c r="E113" s="39" t="s">
        <v>106</v>
      </c>
      <c r="F113" s="70"/>
      <c r="G113" s="70"/>
      <c r="H113" s="181"/>
    </row>
    <row r="114" spans="1:8">
      <c r="A114" s="175"/>
      <c r="B114" s="61"/>
      <c r="C114" s="32"/>
      <c r="D114" s="32"/>
      <c r="E114" s="65">
        <f>ROUND(C114*D114,2)</f>
        <v>0</v>
      </c>
      <c r="F114" s="54"/>
      <c r="G114" s="54"/>
      <c r="H114" s="174"/>
    </row>
    <row r="115" spans="1:8">
      <c r="A115" s="175"/>
      <c r="B115" s="61"/>
      <c r="C115" s="32"/>
      <c r="D115" s="32"/>
      <c r="E115" s="65">
        <f t="shared" ref="E115:E120" si="8">ROUND(C115*D115,2)</f>
        <v>0</v>
      </c>
      <c r="F115" s="54"/>
      <c r="G115" s="54"/>
      <c r="H115" s="174"/>
    </row>
    <row r="116" spans="1:8">
      <c r="A116" s="175"/>
      <c r="B116" s="61"/>
      <c r="C116" s="32"/>
      <c r="D116" s="32"/>
      <c r="E116" s="65">
        <f t="shared" si="8"/>
        <v>0</v>
      </c>
      <c r="F116" s="54"/>
      <c r="G116" s="54"/>
      <c r="H116" s="174"/>
    </row>
    <row r="117" spans="1:8">
      <c r="A117" s="175"/>
      <c r="B117" s="61"/>
      <c r="C117" s="32"/>
      <c r="D117" s="32"/>
      <c r="E117" s="65">
        <f t="shared" si="8"/>
        <v>0</v>
      </c>
      <c r="F117" s="54"/>
      <c r="G117" s="54"/>
      <c r="H117" s="174"/>
    </row>
    <row r="118" spans="1:8">
      <c r="A118" s="175"/>
      <c r="B118" s="61"/>
      <c r="C118" s="32"/>
      <c r="D118" s="32"/>
      <c r="E118" s="65">
        <f t="shared" si="8"/>
        <v>0</v>
      </c>
      <c r="F118" s="54"/>
      <c r="G118" s="54"/>
      <c r="H118" s="174"/>
    </row>
    <row r="119" spans="1:8">
      <c r="A119" s="175"/>
      <c r="B119" s="61"/>
      <c r="C119" s="32"/>
      <c r="D119" s="32"/>
      <c r="E119" s="65">
        <f t="shared" si="8"/>
        <v>0</v>
      </c>
      <c r="F119" s="54"/>
      <c r="G119" s="54"/>
      <c r="H119" s="174"/>
    </row>
    <row r="120" spans="1:8" ht="15.75" thickBot="1">
      <c r="A120" s="167"/>
      <c r="B120" s="55"/>
      <c r="C120" s="33"/>
      <c r="D120" s="32"/>
      <c r="E120" s="65">
        <f t="shared" si="8"/>
        <v>0</v>
      </c>
      <c r="F120" s="54"/>
      <c r="G120" s="54"/>
      <c r="H120" s="174"/>
    </row>
    <row r="121" spans="1:8" ht="16.5" thickBot="1">
      <c r="A121" s="176"/>
      <c r="B121" s="57"/>
      <c r="C121" s="57"/>
      <c r="D121" s="58" t="s">
        <v>107</v>
      </c>
      <c r="E121" s="36">
        <f>SUM(E114:E120)</f>
        <v>0</v>
      </c>
      <c r="F121" s="54"/>
      <c r="G121" s="54"/>
      <c r="H121" s="177"/>
    </row>
    <row r="122" spans="1:8" ht="15.75" thickBot="1">
      <c r="A122" s="182"/>
      <c r="B122" s="54"/>
      <c r="C122" s="54"/>
      <c r="D122" s="54"/>
      <c r="E122" s="56"/>
      <c r="F122" s="54"/>
      <c r="G122" s="54"/>
      <c r="H122" s="183"/>
    </row>
    <row r="123" spans="1:8" ht="24" customHeight="1" thickBot="1">
      <c r="A123" s="176"/>
      <c r="B123" s="57"/>
      <c r="C123" s="57"/>
      <c r="D123" s="71" t="s">
        <v>121</v>
      </c>
      <c r="E123" s="72">
        <f>SUM(E110,E121)</f>
        <v>1709.8300000000002</v>
      </c>
      <c r="F123" s="54"/>
      <c r="G123" s="54"/>
      <c r="H123" s="183"/>
    </row>
    <row r="124" spans="1:8" ht="15.75">
      <c r="A124" s="178"/>
      <c r="B124" s="56"/>
      <c r="C124" s="56"/>
      <c r="D124" s="56"/>
      <c r="E124" s="56"/>
      <c r="F124" s="59"/>
      <c r="G124" s="60"/>
      <c r="H124" s="179"/>
    </row>
    <row r="125" spans="1:8" ht="15" customHeight="1">
      <c r="A125" s="162" t="e">
        <f>'PLAN GERAL'!#REF!</f>
        <v>#REF!</v>
      </c>
      <c r="B125" s="633" t="e">
        <f>'PLAN GERAL'!#REF!</f>
        <v>#REF!</v>
      </c>
      <c r="C125" s="633"/>
      <c r="D125" s="633"/>
      <c r="E125" s="633"/>
      <c r="F125" s="633"/>
      <c r="G125" s="633"/>
      <c r="H125" s="634"/>
    </row>
    <row r="126" spans="1:8">
      <c r="A126" s="173"/>
      <c r="B126" s="63" t="s">
        <v>104</v>
      </c>
      <c r="C126" s="31" t="s">
        <v>96</v>
      </c>
      <c r="D126" s="31" t="s">
        <v>95</v>
      </c>
      <c r="E126" s="64" t="s">
        <v>106</v>
      </c>
      <c r="F126" s="64" t="s">
        <v>127</v>
      </c>
      <c r="G126" s="64" t="s">
        <v>93</v>
      </c>
      <c r="H126" s="174"/>
    </row>
    <row r="127" spans="1:8">
      <c r="A127" s="175"/>
      <c r="B127" s="61" t="s">
        <v>267</v>
      </c>
      <c r="C127" s="32">
        <v>2.13</v>
      </c>
      <c r="D127" s="32">
        <v>0.86</v>
      </c>
      <c r="E127" s="65">
        <f>ROUND(C127*D127,2)</f>
        <v>1.83</v>
      </c>
      <c r="F127" s="65">
        <v>1.87</v>
      </c>
      <c r="G127" s="65">
        <f>ROUND(E127*F127,2)</f>
        <v>3.42</v>
      </c>
      <c r="H127" s="174"/>
    </row>
    <row r="128" spans="1:8">
      <c r="A128" s="175"/>
      <c r="B128" s="61"/>
      <c r="C128" s="32"/>
      <c r="D128" s="32"/>
      <c r="E128" s="65">
        <f t="shared" ref="E128:E133" si="9">ROUND(C128*D128,2)</f>
        <v>0</v>
      </c>
      <c r="F128" s="65"/>
      <c r="G128" s="65">
        <f t="shared" ref="G128:G133" si="10">ROUND(E128*F128,2)</f>
        <v>0</v>
      </c>
      <c r="H128" s="174"/>
    </row>
    <row r="129" spans="1:8">
      <c r="A129" s="175"/>
      <c r="B129" s="61"/>
      <c r="C129" s="32"/>
      <c r="D129" s="32"/>
      <c r="E129" s="65">
        <f t="shared" si="9"/>
        <v>0</v>
      </c>
      <c r="F129" s="65"/>
      <c r="G129" s="65">
        <f t="shared" si="10"/>
        <v>0</v>
      </c>
      <c r="H129" s="174"/>
    </row>
    <row r="130" spans="1:8">
      <c r="A130" s="175"/>
      <c r="B130" s="61"/>
      <c r="C130" s="32"/>
      <c r="D130" s="32"/>
      <c r="E130" s="65">
        <f t="shared" si="9"/>
        <v>0</v>
      </c>
      <c r="F130" s="65"/>
      <c r="G130" s="65">
        <f t="shared" si="10"/>
        <v>0</v>
      </c>
      <c r="H130" s="174"/>
    </row>
    <row r="131" spans="1:8">
      <c r="A131" s="175"/>
      <c r="B131" s="61"/>
      <c r="C131" s="32"/>
      <c r="D131" s="32"/>
      <c r="E131" s="65">
        <f t="shared" si="9"/>
        <v>0</v>
      </c>
      <c r="F131" s="65"/>
      <c r="G131" s="65">
        <f t="shared" si="10"/>
        <v>0</v>
      </c>
      <c r="H131" s="174"/>
    </row>
    <row r="132" spans="1:8">
      <c r="A132" s="175"/>
      <c r="B132" s="61"/>
      <c r="C132" s="32"/>
      <c r="D132" s="32"/>
      <c r="E132" s="65">
        <f t="shared" si="9"/>
        <v>0</v>
      </c>
      <c r="F132" s="65"/>
      <c r="G132" s="65">
        <f t="shared" si="10"/>
        <v>0</v>
      </c>
      <c r="H132" s="174"/>
    </row>
    <row r="133" spans="1:8" ht="15.75" thickBot="1">
      <c r="A133" s="167"/>
      <c r="B133" s="55"/>
      <c r="C133" s="33"/>
      <c r="D133" s="32"/>
      <c r="E133" s="65">
        <f t="shared" si="9"/>
        <v>0</v>
      </c>
      <c r="F133" s="65"/>
      <c r="G133" s="65">
        <f t="shared" si="10"/>
        <v>0</v>
      </c>
      <c r="H133" s="174"/>
    </row>
    <row r="134" spans="1:8" ht="16.5" thickBot="1">
      <c r="A134" s="176"/>
      <c r="B134" s="57"/>
      <c r="C134" s="57"/>
      <c r="E134" s="32"/>
      <c r="F134" s="58" t="s">
        <v>128</v>
      </c>
      <c r="G134" s="36">
        <f>SUM(G127:G133)</f>
        <v>3.42</v>
      </c>
      <c r="H134" s="177"/>
    </row>
    <row r="135" spans="1:8" ht="15.75">
      <c r="A135" s="178"/>
      <c r="B135" s="56"/>
      <c r="C135" s="56"/>
      <c r="D135" s="56"/>
      <c r="E135" s="56"/>
      <c r="F135" s="59"/>
      <c r="G135" s="60"/>
      <c r="H135" s="179"/>
    </row>
    <row r="136" spans="1:8" ht="15" customHeight="1">
      <c r="A136" s="162" t="e">
        <f>'PLAN GERAL'!#REF!</f>
        <v>#REF!</v>
      </c>
      <c r="B136" s="633" t="e">
        <f>'PLAN GERAL'!#REF!</f>
        <v>#REF!</v>
      </c>
      <c r="C136" s="633"/>
      <c r="D136" s="633"/>
      <c r="E136" s="633"/>
      <c r="F136" s="633"/>
      <c r="G136" s="633"/>
      <c r="H136" s="634"/>
    </row>
    <row r="137" spans="1:8" ht="15" customHeight="1">
      <c r="A137" s="643" t="s">
        <v>122</v>
      </c>
      <c r="B137" s="644"/>
      <c r="C137" s="644"/>
      <c r="D137" s="644"/>
      <c r="E137" s="644"/>
      <c r="F137" s="644"/>
      <c r="G137" s="644"/>
      <c r="H137" s="645"/>
    </row>
    <row r="138" spans="1:8">
      <c r="A138" s="180"/>
      <c r="B138" s="39" t="s">
        <v>104</v>
      </c>
      <c r="C138" s="42" t="s">
        <v>120</v>
      </c>
      <c r="D138" s="42" t="s">
        <v>119</v>
      </c>
      <c r="E138" s="39" t="s">
        <v>106</v>
      </c>
      <c r="F138" s="70"/>
      <c r="G138" s="70"/>
      <c r="H138" s="181"/>
    </row>
    <row r="139" spans="1:8">
      <c r="A139" s="175"/>
      <c r="B139" s="61"/>
      <c r="C139" s="32"/>
      <c r="D139" s="32"/>
      <c r="E139" s="65">
        <f>ROUND(C139*D139,2)</f>
        <v>0</v>
      </c>
      <c r="F139" s="54"/>
      <c r="G139" s="54"/>
      <c r="H139" s="174"/>
    </row>
    <row r="140" spans="1:8">
      <c r="A140" s="175"/>
      <c r="B140" s="61"/>
      <c r="C140" s="32"/>
      <c r="D140" s="32"/>
      <c r="E140" s="65">
        <f t="shared" ref="E140:E145" si="11">ROUND(C140*D140,2)</f>
        <v>0</v>
      </c>
      <c r="F140" s="54"/>
      <c r="G140" s="54"/>
      <c r="H140" s="174"/>
    </row>
    <row r="141" spans="1:8">
      <c r="A141" s="175"/>
      <c r="B141" s="61"/>
      <c r="C141" s="32"/>
      <c r="D141" s="32"/>
      <c r="E141" s="65">
        <f t="shared" si="11"/>
        <v>0</v>
      </c>
      <c r="F141" s="54"/>
      <c r="G141" s="54"/>
      <c r="H141" s="174"/>
    </row>
    <row r="142" spans="1:8">
      <c r="A142" s="175"/>
      <c r="B142" s="61"/>
      <c r="C142" s="32"/>
      <c r="D142" s="32"/>
      <c r="E142" s="65">
        <f t="shared" si="11"/>
        <v>0</v>
      </c>
      <c r="F142" s="54"/>
      <c r="G142" s="54"/>
      <c r="H142" s="174"/>
    </row>
    <row r="143" spans="1:8">
      <c r="A143" s="175"/>
      <c r="B143" s="61"/>
      <c r="C143" s="32"/>
      <c r="D143" s="32"/>
      <c r="E143" s="65">
        <f t="shared" si="11"/>
        <v>0</v>
      </c>
      <c r="F143" s="54"/>
      <c r="G143" s="54"/>
      <c r="H143" s="174"/>
    </row>
    <row r="144" spans="1:8">
      <c r="A144" s="175"/>
      <c r="B144" s="61"/>
      <c r="C144" s="32"/>
      <c r="D144" s="32"/>
      <c r="E144" s="65">
        <f t="shared" si="11"/>
        <v>0</v>
      </c>
      <c r="F144" s="54"/>
      <c r="G144" s="54"/>
      <c r="H144" s="174"/>
    </row>
    <row r="145" spans="1:13" ht="15.75" thickBot="1">
      <c r="A145" s="167"/>
      <c r="B145" s="55"/>
      <c r="C145" s="33"/>
      <c r="D145" s="32"/>
      <c r="E145" s="65">
        <f t="shared" si="11"/>
        <v>0</v>
      </c>
      <c r="F145" s="54"/>
      <c r="G145" s="54"/>
      <c r="H145" s="174"/>
    </row>
    <row r="146" spans="1:13" ht="16.5" thickBot="1">
      <c r="A146" s="176"/>
      <c r="B146" s="61"/>
      <c r="C146" s="57"/>
      <c r="D146" s="58" t="s">
        <v>107</v>
      </c>
      <c r="E146" s="36">
        <f>SUM(E139:E145)</f>
        <v>0</v>
      </c>
      <c r="F146" s="54"/>
      <c r="G146" s="54"/>
      <c r="H146" s="177"/>
      <c r="M146">
        <f>679.74/85</f>
        <v>7.996941176470588</v>
      </c>
    </row>
    <row r="147" spans="1:13" ht="15.75">
      <c r="A147" s="178"/>
      <c r="B147" s="55"/>
      <c r="C147" s="56"/>
      <c r="D147" s="56"/>
      <c r="E147" s="56"/>
      <c r="F147" s="59"/>
      <c r="G147" s="60"/>
      <c r="H147" s="179"/>
    </row>
    <row r="148" spans="1:13">
      <c r="A148" s="643" t="s">
        <v>272</v>
      </c>
      <c r="B148" s="644"/>
      <c r="C148" s="644"/>
      <c r="D148" s="644"/>
      <c r="E148" s="644"/>
      <c r="F148" s="644"/>
      <c r="G148" s="644"/>
      <c r="H148" s="645"/>
    </row>
    <row r="149" spans="1:13">
      <c r="A149" s="180"/>
      <c r="B149" s="39" t="s">
        <v>104</v>
      </c>
      <c r="C149" s="42" t="s">
        <v>96</v>
      </c>
      <c r="D149" s="42" t="s">
        <v>95</v>
      </c>
      <c r="E149" s="39" t="s">
        <v>106</v>
      </c>
      <c r="F149" s="70"/>
      <c r="G149" s="70"/>
      <c r="H149" s="181"/>
    </row>
    <row r="150" spans="1:13" ht="15.75" thickBot="1">
      <c r="A150" s="175"/>
      <c r="B150" s="61" t="s">
        <v>249</v>
      </c>
      <c r="C150" s="32">
        <v>7.9969000000000001</v>
      </c>
      <c r="D150" s="32">
        <v>85</v>
      </c>
      <c r="E150" s="65">
        <f>ROUND(C150*D150,2)</f>
        <v>679.74</v>
      </c>
      <c r="F150" s="54"/>
      <c r="G150" s="54"/>
      <c r="H150" s="174"/>
    </row>
    <row r="151" spans="1:13" ht="16.5" thickBot="1">
      <c r="A151" s="176"/>
      <c r="B151" s="57"/>
      <c r="C151" s="57"/>
      <c r="D151" s="58" t="s">
        <v>107</v>
      </c>
      <c r="E151" s="36">
        <f>SUM(E150:E150)</f>
        <v>679.74</v>
      </c>
      <c r="F151" s="54"/>
      <c r="G151" s="54"/>
      <c r="H151" s="177"/>
    </row>
    <row r="152" spans="1:13" ht="15.75" thickBot="1">
      <c r="A152" s="182"/>
      <c r="B152" s="54"/>
      <c r="C152" s="54"/>
      <c r="D152" s="54"/>
      <c r="E152" s="56"/>
      <c r="F152" s="54"/>
      <c r="G152" s="54"/>
      <c r="H152" s="183"/>
    </row>
    <row r="153" spans="1:13" ht="16.5" thickBot="1">
      <c r="A153" s="176"/>
      <c r="B153" s="61"/>
      <c r="C153" s="57"/>
      <c r="D153" s="71" t="s">
        <v>121</v>
      </c>
      <c r="E153" s="72">
        <f>SUM(E146,E151)</f>
        <v>679.74</v>
      </c>
      <c r="F153" s="54"/>
      <c r="G153" s="54"/>
      <c r="H153" s="183"/>
    </row>
    <row r="154" spans="1:13" ht="15.75">
      <c r="A154" s="203"/>
      <c r="B154" s="206"/>
      <c r="C154" s="57"/>
      <c r="D154" s="71"/>
      <c r="E154" s="205"/>
      <c r="F154" s="62"/>
      <c r="G154" s="62"/>
      <c r="H154" s="204"/>
    </row>
    <row r="155" spans="1:13" ht="15.75" customHeight="1">
      <c r="A155" s="637" t="s">
        <v>271</v>
      </c>
      <c r="B155" s="638"/>
      <c r="C155" s="638"/>
      <c r="D155" s="638"/>
      <c r="E155" s="638"/>
      <c r="F155" s="638"/>
      <c r="G155" s="638"/>
      <c r="H155" s="646"/>
    </row>
    <row r="156" spans="1:13" ht="15.75">
      <c r="A156" s="207"/>
      <c r="B156" s="39" t="s">
        <v>273</v>
      </c>
      <c r="C156" s="208" t="s">
        <v>96</v>
      </c>
      <c r="D156" s="209" t="s">
        <v>95</v>
      </c>
      <c r="E156" s="205" t="s">
        <v>106</v>
      </c>
      <c r="F156" s="210"/>
      <c r="G156" s="210"/>
      <c r="H156" s="211"/>
    </row>
    <row r="157" spans="1:13" ht="15.75">
      <c r="A157" s="203"/>
      <c r="B157" s="61" t="s">
        <v>249</v>
      </c>
      <c r="C157" s="75">
        <v>7.9969000000000001</v>
      </c>
      <c r="D157" s="212">
        <v>85</v>
      </c>
      <c r="E157" s="213">
        <f>C157*D157</f>
        <v>679.73649999999998</v>
      </c>
      <c r="F157" s="62"/>
      <c r="G157" s="62"/>
      <c r="H157" s="204"/>
    </row>
    <row r="158" spans="1:13" ht="16.5" thickBot="1">
      <c r="A158" s="203"/>
      <c r="B158" s="61"/>
      <c r="C158" s="57"/>
      <c r="D158" s="71"/>
      <c r="E158" s="205"/>
      <c r="F158" s="62"/>
      <c r="G158" s="62"/>
      <c r="H158" s="204"/>
    </row>
    <row r="159" spans="1:13" ht="16.5" thickBot="1">
      <c r="A159" s="203"/>
      <c r="B159" s="61"/>
      <c r="C159" s="57"/>
      <c r="D159" s="71" t="s">
        <v>121</v>
      </c>
      <c r="E159" s="72">
        <f>E157</f>
        <v>679.73649999999998</v>
      </c>
      <c r="F159" s="214"/>
      <c r="G159" s="62"/>
      <c r="H159" s="204"/>
    </row>
    <row r="160" spans="1:13" ht="15.75">
      <c r="A160" s="178"/>
      <c r="B160" s="61"/>
      <c r="C160" s="56"/>
      <c r="D160" s="56"/>
      <c r="E160" s="215"/>
      <c r="F160" s="59"/>
      <c r="G160" s="60"/>
      <c r="H160" s="179"/>
    </row>
    <row r="161" spans="1:8" ht="15" customHeight="1">
      <c r="A161" s="162" t="e">
        <f>'PLAN GERAL'!#REF!</f>
        <v>#REF!</v>
      </c>
      <c r="B161" s="637" t="e">
        <f>'PLAN GERAL'!#REF!</f>
        <v>#REF!</v>
      </c>
      <c r="C161" s="638"/>
      <c r="D161" s="638"/>
      <c r="E161" s="638"/>
      <c r="F161" s="638"/>
      <c r="G161" s="638"/>
      <c r="H161" s="639"/>
    </row>
    <row r="162" spans="1:8">
      <c r="A162" s="173"/>
      <c r="B162" s="63" t="s">
        <v>104</v>
      </c>
      <c r="C162" s="31" t="s">
        <v>96</v>
      </c>
      <c r="D162" s="31" t="s">
        <v>95</v>
      </c>
      <c r="E162" s="31" t="s">
        <v>105</v>
      </c>
      <c r="F162" s="64" t="s">
        <v>106</v>
      </c>
      <c r="G162" s="66"/>
      <c r="H162" s="174"/>
    </row>
    <row r="163" spans="1:8">
      <c r="A163" s="175"/>
      <c r="B163" s="61" t="s">
        <v>251</v>
      </c>
      <c r="C163" s="32">
        <v>3</v>
      </c>
      <c r="D163" s="32">
        <v>1.1000000000000001</v>
      </c>
      <c r="E163" s="32">
        <v>10</v>
      </c>
      <c r="F163" s="65">
        <f t="shared" ref="F163:F168" si="12">ROUND(C163*D163*E163,2)</f>
        <v>33</v>
      </c>
      <c r="G163" s="54"/>
      <c r="H163" s="174"/>
    </row>
    <row r="164" spans="1:8">
      <c r="A164" s="175"/>
      <c r="B164" s="61" t="s">
        <v>268</v>
      </c>
      <c r="C164" s="32">
        <v>3.2</v>
      </c>
      <c r="D164" s="32">
        <v>1.1000000000000001</v>
      </c>
      <c r="E164" s="32">
        <v>2</v>
      </c>
      <c r="F164" s="65">
        <f t="shared" si="12"/>
        <v>7.04</v>
      </c>
      <c r="G164" s="54"/>
      <c r="H164" s="174"/>
    </row>
    <row r="165" spans="1:8">
      <c r="A165" s="175"/>
      <c r="B165" s="61"/>
      <c r="C165" s="32"/>
      <c r="D165" s="32"/>
      <c r="E165" s="32"/>
      <c r="F165" s="65">
        <f t="shared" si="12"/>
        <v>0</v>
      </c>
      <c r="G165" s="54"/>
      <c r="H165" s="174"/>
    </row>
    <row r="166" spans="1:8">
      <c r="A166" s="175"/>
      <c r="B166" s="61"/>
      <c r="C166" s="32"/>
      <c r="D166" s="32"/>
      <c r="E166" s="32"/>
      <c r="F166" s="65">
        <f t="shared" si="12"/>
        <v>0</v>
      </c>
      <c r="G166" s="54"/>
      <c r="H166" s="174"/>
    </row>
    <row r="167" spans="1:8">
      <c r="A167" s="175"/>
      <c r="B167" s="61"/>
      <c r="C167" s="32"/>
      <c r="D167" s="32"/>
      <c r="E167" s="32"/>
      <c r="F167" s="65">
        <f t="shared" si="12"/>
        <v>0</v>
      </c>
      <c r="G167" s="54"/>
      <c r="H167" s="174"/>
    </row>
    <row r="168" spans="1:8">
      <c r="A168" s="175"/>
      <c r="B168" s="61"/>
      <c r="C168" s="32"/>
      <c r="D168" s="32"/>
      <c r="E168" s="32"/>
      <c r="F168" s="65">
        <f t="shared" si="12"/>
        <v>0</v>
      </c>
      <c r="G168" s="54"/>
      <c r="H168" s="174"/>
    </row>
    <row r="169" spans="1:8" ht="15.75" thickBot="1">
      <c r="A169" s="167"/>
      <c r="B169" s="55"/>
      <c r="C169" s="33"/>
      <c r="D169" s="32"/>
      <c r="E169" s="62"/>
      <c r="F169" s="65">
        <f>ROUND(C169*D169*E169,2)</f>
        <v>0</v>
      </c>
      <c r="G169" s="54"/>
      <c r="H169" s="174"/>
    </row>
    <row r="170" spans="1:8" ht="16.5" thickBot="1">
      <c r="A170" s="176"/>
      <c r="B170" s="57"/>
      <c r="C170" s="57"/>
      <c r="D170" s="57"/>
      <c r="E170" s="58" t="s">
        <v>107</v>
      </c>
      <c r="F170" s="36">
        <f>SUM(F163:F169)</f>
        <v>40.04</v>
      </c>
      <c r="G170" s="54"/>
      <c r="H170" s="177"/>
    </row>
    <row r="171" spans="1:8" ht="15.75">
      <c r="A171" s="178"/>
      <c r="B171" s="56"/>
      <c r="C171" s="56"/>
      <c r="D171" s="56"/>
      <c r="E171" s="56"/>
      <c r="F171" s="59"/>
      <c r="G171" s="60"/>
      <c r="H171" s="179"/>
    </row>
    <row r="172" spans="1:8" ht="15" customHeight="1">
      <c r="A172" s="162" t="e">
        <f>'PLAN GERAL'!#REF!</f>
        <v>#REF!</v>
      </c>
      <c r="B172" s="633" t="e">
        <f>'PLAN GERAL'!#REF!</f>
        <v>#REF!</v>
      </c>
      <c r="C172" s="633"/>
      <c r="D172" s="633"/>
      <c r="E172" s="633"/>
      <c r="F172" s="633"/>
      <c r="G172" s="633"/>
      <c r="H172" s="634"/>
    </row>
    <row r="173" spans="1:8">
      <c r="A173" s="173"/>
      <c r="B173" s="63" t="s">
        <v>104</v>
      </c>
      <c r="C173" s="31" t="s">
        <v>96</v>
      </c>
      <c r="D173" s="31" t="s">
        <v>95</v>
      </c>
      <c r="E173" s="31" t="s">
        <v>105</v>
      </c>
      <c r="F173" s="64" t="s">
        <v>106</v>
      </c>
      <c r="G173" s="66"/>
      <c r="H173" s="174"/>
    </row>
    <row r="174" spans="1:8">
      <c r="A174" s="175"/>
      <c r="B174" s="61" t="s">
        <v>251</v>
      </c>
      <c r="C174" s="32">
        <v>2.13</v>
      </c>
      <c r="D174" s="32">
        <v>0.9</v>
      </c>
      <c r="E174" s="32">
        <v>25</v>
      </c>
      <c r="F174" s="65">
        <f t="shared" ref="F174:F179" si="13">ROUND(C174*D174*E174,2)</f>
        <v>47.93</v>
      </c>
      <c r="G174" s="54"/>
      <c r="H174" s="174"/>
    </row>
    <row r="175" spans="1:8">
      <c r="A175" s="175"/>
      <c r="B175" s="61" t="s">
        <v>274</v>
      </c>
      <c r="C175" s="32">
        <v>2.13</v>
      </c>
      <c r="D175" s="32">
        <v>0.9</v>
      </c>
      <c r="E175" s="32">
        <v>7</v>
      </c>
      <c r="F175" s="65">
        <f t="shared" si="13"/>
        <v>13.42</v>
      </c>
      <c r="G175" s="54"/>
      <c r="H175" s="174"/>
    </row>
    <row r="176" spans="1:8">
      <c r="A176" s="175"/>
      <c r="B176" s="61"/>
      <c r="C176" s="32"/>
      <c r="D176" s="32"/>
      <c r="E176" s="32"/>
      <c r="F176" s="65">
        <f t="shared" si="13"/>
        <v>0</v>
      </c>
      <c r="G176" s="54"/>
      <c r="H176" s="174"/>
    </row>
    <row r="177" spans="1:8">
      <c r="A177" s="175"/>
      <c r="B177" s="61"/>
      <c r="C177" s="32"/>
      <c r="D177" s="32"/>
      <c r="E177" s="32"/>
      <c r="F177" s="65">
        <f t="shared" si="13"/>
        <v>0</v>
      </c>
      <c r="G177" s="54"/>
      <c r="H177" s="174"/>
    </row>
    <row r="178" spans="1:8">
      <c r="A178" s="175"/>
      <c r="B178" s="61"/>
      <c r="C178" s="32"/>
      <c r="D178" s="32"/>
      <c r="E178" s="32"/>
      <c r="F178" s="65">
        <f t="shared" si="13"/>
        <v>0</v>
      </c>
      <c r="G178" s="54"/>
      <c r="H178" s="174"/>
    </row>
    <row r="179" spans="1:8">
      <c r="A179" s="175"/>
      <c r="B179" s="61"/>
      <c r="C179" s="32"/>
      <c r="D179" s="32"/>
      <c r="E179" s="32"/>
      <c r="F179" s="65">
        <f t="shared" si="13"/>
        <v>0</v>
      </c>
      <c r="G179" s="54"/>
      <c r="H179" s="174"/>
    </row>
    <row r="180" spans="1:8" ht="15.75" thickBot="1">
      <c r="A180" s="167"/>
      <c r="B180" s="55"/>
      <c r="C180" s="33"/>
      <c r="D180" s="32"/>
      <c r="E180" s="62"/>
      <c r="F180" s="65">
        <f>ROUND(C180*D180*E180,2)</f>
        <v>0</v>
      </c>
      <c r="G180" s="54"/>
      <c r="H180" s="174"/>
    </row>
    <row r="181" spans="1:8" ht="16.5" thickBot="1">
      <c r="A181" s="176"/>
      <c r="B181" s="57"/>
      <c r="C181" s="57"/>
      <c r="D181" s="57"/>
      <c r="E181" s="58" t="s">
        <v>107</v>
      </c>
      <c r="F181" s="36">
        <f>SUM(F174:F180)</f>
        <v>61.35</v>
      </c>
      <c r="G181" s="54"/>
      <c r="H181" s="177"/>
    </row>
    <row r="182" spans="1:8" ht="15.75">
      <c r="A182" s="178"/>
      <c r="B182" s="56"/>
      <c r="C182" s="56"/>
      <c r="D182" s="56"/>
      <c r="E182" s="56"/>
      <c r="F182" s="59"/>
      <c r="G182" s="60"/>
      <c r="H182" s="179"/>
    </row>
    <row r="183" spans="1:8" ht="15" customHeight="1">
      <c r="A183" s="162" t="e">
        <f>'PLAN GERAL'!#REF!</f>
        <v>#REF!</v>
      </c>
      <c r="B183" s="633" t="e">
        <f>'PLAN GERAL'!#REF!</f>
        <v>#REF!</v>
      </c>
      <c r="C183" s="633"/>
      <c r="D183" s="633"/>
      <c r="E183" s="633"/>
      <c r="F183" s="633"/>
      <c r="G183" s="633"/>
      <c r="H183" s="634"/>
    </row>
    <row r="184" spans="1:8" ht="30">
      <c r="A184" s="173"/>
      <c r="B184" s="63" t="s">
        <v>104</v>
      </c>
      <c r="C184" s="31"/>
      <c r="D184" s="31"/>
      <c r="E184" s="31" t="s">
        <v>105</v>
      </c>
      <c r="F184" s="64" t="s">
        <v>129</v>
      </c>
      <c r="G184" s="66"/>
      <c r="H184" s="174"/>
    </row>
    <row r="185" spans="1:8">
      <c r="A185" s="175"/>
      <c r="B185" s="61" t="s">
        <v>251</v>
      </c>
      <c r="C185" s="32"/>
      <c r="D185" s="32"/>
      <c r="E185" s="32">
        <v>15</v>
      </c>
      <c r="F185" s="65">
        <f>ROUND(E185,2)</f>
        <v>15</v>
      </c>
      <c r="G185" s="54"/>
      <c r="H185" s="174"/>
    </row>
    <row r="186" spans="1:8">
      <c r="A186" s="175"/>
      <c r="B186" s="61"/>
      <c r="C186" s="32"/>
      <c r="D186" s="32"/>
      <c r="E186" s="32"/>
      <c r="F186" s="65">
        <f t="shared" ref="F186:F191" si="14">ROUND(E186,2)</f>
        <v>0</v>
      </c>
      <c r="G186" s="54"/>
      <c r="H186" s="174"/>
    </row>
    <row r="187" spans="1:8">
      <c r="A187" s="175"/>
      <c r="B187" s="61"/>
      <c r="C187" s="32"/>
      <c r="D187" s="32"/>
      <c r="E187" s="32"/>
      <c r="F187" s="65">
        <f t="shared" si="14"/>
        <v>0</v>
      </c>
      <c r="G187" s="54"/>
      <c r="H187" s="174"/>
    </row>
    <row r="188" spans="1:8">
      <c r="A188" s="175"/>
      <c r="B188" s="61"/>
      <c r="C188" s="32"/>
      <c r="D188" s="32"/>
      <c r="E188" s="32"/>
      <c r="F188" s="65">
        <f t="shared" si="14"/>
        <v>0</v>
      </c>
      <c r="G188" s="54"/>
      <c r="H188" s="174"/>
    </row>
    <row r="189" spans="1:8">
      <c r="A189" s="175"/>
      <c r="B189" s="61"/>
      <c r="C189" s="32"/>
      <c r="D189" s="32"/>
      <c r="E189" s="32"/>
      <c r="F189" s="65">
        <f t="shared" si="14"/>
        <v>0</v>
      </c>
      <c r="G189" s="54"/>
      <c r="H189" s="174"/>
    </row>
    <row r="190" spans="1:8">
      <c r="A190" s="175"/>
      <c r="B190" s="61"/>
      <c r="C190" s="32"/>
      <c r="D190" s="32"/>
      <c r="E190" s="32"/>
      <c r="F190" s="65">
        <f t="shared" si="14"/>
        <v>0</v>
      </c>
      <c r="G190" s="54"/>
      <c r="H190" s="174"/>
    </row>
    <row r="191" spans="1:8" ht="15.75" thickBot="1">
      <c r="A191" s="167"/>
      <c r="B191" s="55"/>
      <c r="C191" s="33"/>
      <c r="D191" s="32"/>
      <c r="E191" s="62"/>
      <c r="F191" s="65">
        <f t="shared" si="14"/>
        <v>0</v>
      </c>
      <c r="G191" s="54"/>
      <c r="H191" s="174"/>
    </row>
    <row r="192" spans="1:8" ht="16.5" thickBot="1">
      <c r="A192" s="176"/>
      <c r="B192" s="57"/>
      <c r="C192" s="57"/>
      <c r="D192" s="57"/>
      <c r="E192" s="58" t="s">
        <v>111</v>
      </c>
      <c r="F192" s="36">
        <f>SUM(F185:F191)</f>
        <v>15</v>
      </c>
      <c r="G192" s="54"/>
      <c r="H192" s="177"/>
    </row>
    <row r="193" spans="1:8" ht="15.75">
      <c r="A193" s="178"/>
      <c r="B193" s="56"/>
      <c r="C193" s="56"/>
      <c r="D193" s="56"/>
      <c r="E193" s="56"/>
      <c r="F193" s="59"/>
      <c r="G193" s="60"/>
      <c r="H193" s="179"/>
    </row>
    <row r="194" spans="1:8" ht="15" customHeight="1">
      <c r="A194" s="162" t="e">
        <f>'PLAN GERAL'!#REF!</f>
        <v>#REF!</v>
      </c>
      <c r="B194" s="633" t="e">
        <f>'PLAN GERAL'!#REF!</f>
        <v>#REF!</v>
      </c>
      <c r="C194" s="633"/>
      <c r="D194" s="633"/>
      <c r="E194" s="633"/>
      <c r="F194" s="633"/>
      <c r="G194" s="633"/>
      <c r="H194" s="634"/>
    </row>
    <row r="195" spans="1:8">
      <c r="A195" s="173"/>
      <c r="B195" s="63" t="s">
        <v>104</v>
      </c>
      <c r="C195" s="31" t="s">
        <v>96</v>
      </c>
      <c r="D195" s="31" t="s">
        <v>95</v>
      </c>
      <c r="E195" s="64" t="s">
        <v>106</v>
      </c>
      <c r="F195" s="54"/>
      <c r="G195" s="66"/>
      <c r="H195" s="174"/>
    </row>
    <row r="196" spans="1:8">
      <c r="A196" s="175"/>
      <c r="B196" s="61" t="s">
        <v>275</v>
      </c>
      <c r="C196" s="32">
        <v>10.845000000000001</v>
      </c>
      <c r="D196" s="32">
        <v>2</v>
      </c>
      <c r="E196" s="65">
        <f>ROUND(C196*D196,2)</f>
        <v>21.69</v>
      </c>
      <c r="F196" s="54"/>
      <c r="G196" s="54"/>
      <c r="H196" s="174"/>
    </row>
    <row r="197" spans="1:8">
      <c r="A197" s="175"/>
      <c r="B197" s="61" t="s">
        <v>276</v>
      </c>
      <c r="C197" s="32">
        <v>10.845000000000001</v>
      </c>
      <c r="D197" s="32">
        <v>2</v>
      </c>
      <c r="E197" s="65">
        <f t="shared" ref="E197:E202" si="15">ROUND(C197*D197,2)</f>
        <v>21.69</v>
      </c>
      <c r="F197" s="54"/>
      <c r="G197" s="54"/>
      <c r="H197" s="174"/>
    </row>
    <row r="198" spans="1:8">
      <c r="A198" s="175"/>
      <c r="B198" s="61" t="s">
        <v>277</v>
      </c>
      <c r="C198" s="32">
        <v>8.09</v>
      </c>
      <c r="D198" s="32">
        <v>2</v>
      </c>
      <c r="E198" s="65">
        <f t="shared" si="15"/>
        <v>16.18</v>
      </c>
      <c r="F198" s="54"/>
      <c r="G198" s="54"/>
      <c r="H198" s="174"/>
    </row>
    <row r="199" spans="1:8">
      <c r="A199" s="175"/>
      <c r="B199" s="61" t="s">
        <v>278</v>
      </c>
      <c r="C199" s="32">
        <v>8.09</v>
      </c>
      <c r="D199" s="32">
        <v>2</v>
      </c>
      <c r="E199" s="65">
        <f t="shared" si="15"/>
        <v>16.18</v>
      </c>
      <c r="F199" s="54"/>
      <c r="G199" s="54"/>
      <c r="H199" s="174"/>
    </row>
    <row r="200" spans="1:8">
      <c r="A200" s="175"/>
      <c r="B200" s="61"/>
      <c r="C200" s="32"/>
      <c r="D200" s="32"/>
      <c r="E200" s="65">
        <f t="shared" si="15"/>
        <v>0</v>
      </c>
      <c r="F200" s="54"/>
      <c r="G200" s="54"/>
      <c r="H200" s="174"/>
    </row>
    <row r="201" spans="1:8">
      <c r="A201" s="175"/>
      <c r="B201" s="61"/>
      <c r="C201" s="32"/>
      <c r="D201" s="32"/>
      <c r="E201" s="65">
        <f t="shared" si="15"/>
        <v>0</v>
      </c>
      <c r="F201" s="54"/>
      <c r="G201" s="54"/>
      <c r="H201" s="174"/>
    </row>
    <row r="202" spans="1:8" ht="15.75" thickBot="1">
      <c r="A202" s="167"/>
      <c r="B202" s="55"/>
      <c r="C202" s="33"/>
      <c r="D202" s="32"/>
      <c r="E202" s="65">
        <f t="shared" si="15"/>
        <v>0</v>
      </c>
      <c r="F202" s="54"/>
      <c r="G202" s="54"/>
      <c r="H202" s="174"/>
    </row>
    <row r="203" spans="1:8" ht="16.5" thickBot="1">
      <c r="A203" s="176"/>
      <c r="B203" s="57"/>
      <c r="C203" s="57"/>
      <c r="D203" s="58" t="s">
        <v>107</v>
      </c>
      <c r="E203" s="36">
        <f>SUM(E196:E202)</f>
        <v>75.740000000000009</v>
      </c>
      <c r="F203" s="54"/>
      <c r="G203" s="54"/>
      <c r="H203" s="177"/>
    </row>
    <row r="204" spans="1:8" ht="15.75">
      <c r="A204" s="178"/>
      <c r="B204" s="56"/>
      <c r="C204" s="56"/>
      <c r="D204" s="56"/>
      <c r="E204" s="56"/>
      <c r="F204" s="59"/>
      <c r="G204" s="60"/>
      <c r="H204" s="179"/>
    </row>
    <row r="205" spans="1:8" ht="15" customHeight="1">
      <c r="A205" s="162" t="e">
        <f>'PLAN GERAL'!#REF!</f>
        <v>#REF!</v>
      </c>
      <c r="B205" s="633" t="e">
        <f>'PLAN GERAL'!#REF!</f>
        <v>#REF!</v>
      </c>
      <c r="C205" s="633"/>
      <c r="D205" s="633"/>
      <c r="E205" s="633"/>
      <c r="F205" s="633"/>
      <c r="G205" s="633"/>
      <c r="H205" s="634"/>
    </row>
    <row r="206" spans="1:8" ht="15" customHeight="1">
      <c r="A206" s="643" t="s">
        <v>131</v>
      </c>
      <c r="B206" s="644"/>
      <c r="C206" s="644"/>
      <c r="D206" s="644"/>
      <c r="E206" s="644"/>
      <c r="F206" s="644"/>
      <c r="G206" s="644"/>
      <c r="H206" s="645"/>
    </row>
    <row r="207" spans="1:8">
      <c r="A207" s="180"/>
      <c r="B207" s="39" t="s">
        <v>104</v>
      </c>
      <c r="C207" s="42"/>
      <c r="D207" s="42" t="s">
        <v>105</v>
      </c>
      <c r="E207" s="39" t="s">
        <v>129</v>
      </c>
      <c r="F207" s="70"/>
      <c r="G207" s="70"/>
      <c r="H207" s="181"/>
    </row>
    <row r="208" spans="1:8">
      <c r="A208" s="175"/>
      <c r="B208" s="61" t="s">
        <v>251</v>
      </c>
      <c r="C208" s="32"/>
      <c r="D208" s="32">
        <v>32</v>
      </c>
      <c r="E208" s="65">
        <f>ROUND(D208,2)</f>
        <v>32</v>
      </c>
      <c r="F208" s="54"/>
      <c r="G208" s="54"/>
      <c r="H208" s="174"/>
    </row>
    <row r="209" spans="1:8">
      <c r="A209" s="175"/>
      <c r="B209" s="61" t="s">
        <v>274</v>
      </c>
      <c r="C209" s="32"/>
      <c r="D209" s="32">
        <v>25</v>
      </c>
      <c r="E209" s="65">
        <f t="shared" ref="E209:E214" si="16">ROUND(D209,2)</f>
        <v>25</v>
      </c>
      <c r="F209" s="54"/>
      <c r="G209" s="54"/>
      <c r="H209" s="174"/>
    </row>
    <row r="210" spans="1:8">
      <c r="A210" s="175"/>
      <c r="B210" s="61" t="s">
        <v>259</v>
      </c>
      <c r="C210" s="32"/>
      <c r="D210" s="32">
        <v>12</v>
      </c>
      <c r="E210" s="65">
        <f t="shared" si="16"/>
        <v>12</v>
      </c>
      <c r="F210" s="54"/>
      <c r="G210" s="54"/>
      <c r="H210" s="174"/>
    </row>
    <row r="211" spans="1:8">
      <c r="A211" s="175"/>
      <c r="B211" s="61" t="s">
        <v>279</v>
      </c>
      <c r="C211" s="32"/>
      <c r="D211" s="32">
        <v>15</v>
      </c>
      <c r="E211" s="65">
        <f t="shared" si="16"/>
        <v>15</v>
      </c>
      <c r="F211" s="54"/>
      <c r="G211" s="54"/>
      <c r="H211" s="174"/>
    </row>
    <row r="212" spans="1:8">
      <c r="A212" s="175"/>
      <c r="B212" s="61" t="s">
        <v>280</v>
      </c>
      <c r="C212" s="32"/>
      <c r="D212" s="32">
        <v>30</v>
      </c>
      <c r="E212" s="65">
        <f t="shared" si="16"/>
        <v>30</v>
      </c>
      <c r="F212" s="54"/>
      <c r="G212" s="54"/>
      <c r="H212" s="174"/>
    </row>
    <row r="213" spans="1:8">
      <c r="A213" s="175"/>
      <c r="B213" s="61" t="s">
        <v>266</v>
      </c>
      <c r="C213" s="32"/>
      <c r="D213" s="32">
        <v>9</v>
      </c>
      <c r="E213" s="65">
        <f t="shared" si="16"/>
        <v>9</v>
      </c>
      <c r="F213" s="54"/>
      <c r="G213" s="54"/>
      <c r="H213" s="174"/>
    </row>
    <row r="214" spans="1:8" ht="15.75" thickBot="1">
      <c r="A214" s="167"/>
      <c r="B214" s="55"/>
      <c r="C214" s="33"/>
      <c r="D214" s="32"/>
      <c r="E214" s="65">
        <f t="shared" si="16"/>
        <v>0</v>
      </c>
      <c r="F214" s="54"/>
      <c r="G214" s="54"/>
      <c r="H214" s="174"/>
    </row>
    <row r="215" spans="1:8" ht="16.5" thickBot="1">
      <c r="A215" s="176"/>
      <c r="B215" s="61"/>
      <c r="C215" s="57"/>
      <c r="D215" s="58" t="s">
        <v>111</v>
      </c>
      <c r="E215" s="36">
        <f>SUM(E208:E214)</f>
        <v>123</v>
      </c>
      <c r="F215" s="54"/>
      <c r="G215" s="54"/>
      <c r="H215" s="177"/>
    </row>
    <row r="216" spans="1:8" ht="15.75">
      <c r="A216" s="178"/>
      <c r="B216" s="55"/>
      <c r="C216" s="56"/>
      <c r="D216" s="56"/>
      <c r="E216" s="56"/>
      <c r="F216" s="59"/>
      <c r="G216" s="60"/>
      <c r="H216" s="179"/>
    </row>
    <row r="217" spans="1:8">
      <c r="A217" s="643" t="s">
        <v>132</v>
      </c>
      <c r="B217" s="644"/>
      <c r="C217" s="644"/>
      <c r="D217" s="644"/>
      <c r="E217" s="644"/>
      <c r="F217" s="644"/>
      <c r="G217" s="644"/>
      <c r="H217" s="645"/>
    </row>
    <row r="218" spans="1:8">
      <c r="A218" s="180"/>
      <c r="B218" s="39" t="s">
        <v>104</v>
      </c>
      <c r="C218" s="42" t="s">
        <v>96</v>
      </c>
      <c r="D218" s="42" t="s">
        <v>105</v>
      </c>
      <c r="E218" s="39" t="s">
        <v>129</v>
      </c>
      <c r="F218" s="70"/>
      <c r="G218" s="70"/>
      <c r="H218" s="181"/>
    </row>
    <row r="219" spans="1:8">
      <c r="A219" s="175"/>
      <c r="B219" s="61" t="s">
        <v>251</v>
      </c>
      <c r="C219" s="32"/>
      <c r="D219" s="32">
        <v>32</v>
      </c>
      <c r="E219" s="65">
        <f>ROUND(D219,2)</f>
        <v>32</v>
      </c>
      <c r="F219" s="54"/>
      <c r="G219" s="54"/>
      <c r="H219" s="174"/>
    </row>
    <row r="220" spans="1:8">
      <c r="A220" s="175"/>
      <c r="B220" s="61" t="s">
        <v>274</v>
      </c>
      <c r="C220" s="32"/>
      <c r="D220" s="32">
        <v>25</v>
      </c>
      <c r="E220" s="65">
        <f t="shared" ref="E220:E225" si="17">ROUND(D220,2)</f>
        <v>25</v>
      </c>
      <c r="F220" s="54"/>
      <c r="G220" s="54"/>
      <c r="H220" s="174"/>
    </row>
    <row r="221" spans="1:8">
      <c r="A221" s="175"/>
      <c r="B221" s="61" t="s">
        <v>259</v>
      </c>
      <c r="C221" s="32"/>
      <c r="D221" s="32">
        <v>12</v>
      </c>
      <c r="E221" s="65">
        <f t="shared" si="17"/>
        <v>12</v>
      </c>
      <c r="F221" s="54"/>
      <c r="G221" s="54"/>
      <c r="H221" s="174"/>
    </row>
    <row r="222" spans="1:8">
      <c r="A222" s="175"/>
      <c r="B222" s="61" t="s">
        <v>279</v>
      </c>
      <c r="C222" s="32"/>
      <c r="D222" s="32">
        <v>15</v>
      </c>
      <c r="E222" s="65">
        <f t="shared" si="17"/>
        <v>15</v>
      </c>
      <c r="F222" s="54"/>
      <c r="G222" s="54"/>
      <c r="H222" s="174"/>
    </row>
    <row r="223" spans="1:8">
      <c r="A223" s="175"/>
      <c r="B223" s="61" t="s">
        <v>280</v>
      </c>
      <c r="C223" s="32"/>
      <c r="D223" s="32">
        <v>30</v>
      </c>
      <c r="E223" s="65">
        <f t="shared" si="17"/>
        <v>30</v>
      </c>
      <c r="F223" s="54"/>
      <c r="G223" s="54"/>
      <c r="H223" s="174"/>
    </row>
    <row r="224" spans="1:8">
      <c r="A224" s="175"/>
      <c r="B224" s="61" t="s">
        <v>266</v>
      </c>
      <c r="C224" s="32"/>
      <c r="D224" s="32">
        <v>18</v>
      </c>
      <c r="E224" s="65">
        <f t="shared" si="17"/>
        <v>18</v>
      </c>
      <c r="F224" s="54"/>
      <c r="G224" s="54"/>
      <c r="H224" s="174"/>
    </row>
    <row r="225" spans="1:8" ht="15.75" thickBot="1">
      <c r="A225" s="167"/>
      <c r="B225" s="55"/>
      <c r="C225" s="33"/>
      <c r="D225" s="32"/>
      <c r="E225" s="65">
        <f t="shared" si="17"/>
        <v>0</v>
      </c>
      <c r="F225" s="54"/>
      <c r="G225" s="54"/>
      <c r="H225" s="174"/>
    </row>
    <row r="226" spans="1:8" ht="16.5" thickBot="1">
      <c r="A226" s="176"/>
      <c r="B226" s="57"/>
      <c r="C226" s="57"/>
      <c r="D226" s="58" t="s">
        <v>111</v>
      </c>
      <c r="E226" s="36">
        <f>SUM(E219:E225)</f>
        <v>132</v>
      </c>
      <c r="F226" s="54"/>
      <c r="G226" s="54"/>
      <c r="H226" s="177"/>
    </row>
    <row r="227" spans="1:8" ht="15.75" thickBot="1">
      <c r="A227" s="182"/>
      <c r="B227" s="54"/>
      <c r="C227" s="54"/>
      <c r="D227" s="54"/>
      <c r="E227" s="56"/>
      <c r="F227" s="54"/>
      <c r="G227" s="54"/>
      <c r="H227" s="183"/>
    </row>
    <row r="228" spans="1:8" ht="16.5" thickBot="1">
      <c r="A228" s="176"/>
      <c r="B228" s="61"/>
      <c r="C228" s="57"/>
      <c r="D228" s="71" t="s">
        <v>130</v>
      </c>
      <c r="E228" s="72">
        <f>SUM(E215,E226)</f>
        <v>255</v>
      </c>
      <c r="F228" s="54"/>
      <c r="G228" s="54"/>
      <c r="H228" s="183"/>
    </row>
    <row r="229" spans="1:8" ht="15.75">
      <c r="A229" s="178"/>
      <c r="B229" s="61"/>
      <c r="C229" s="56"/>
      <c r="D229" s="56"/>
      <c r="E229" s="56"/>
      <c r="F229" s="59"/>
      <c r="G229" s="60"/>
      <c r="H229" s="179"/>
    </row>
    <row r="230" spans="1:8" ht="15" customHeight="1">
      <c r="A230" s="162" t="e">
        <f>'PLAN GERAL'!#REF!</f>
        <v>#REF!</v>
      </c>
      <c r="B230" s="633" t="e">
        <f>'PLAN GERAL'!#REF!</f>
        <v>#REF!</v>
      </c>
      <c r="C230" s="633"/>
      <c r="D230" s="633"/>
      <c r="E230" s="633"/>
      <c r="F230" s="633"/>
      <c r="G230" s="633"/>
      <c r="H230" s="634"/>
    </row>
    <row r="231" spans="1:8" ht="15" customHeight="1">
      <c r="A231" s="643" t="s">
        <v>131</v>
      </c>
      <c r="B231" s="644"/>
      <c r="C231" s="644"/>
      <c r="D231" s="644"/>
      <c r="E231" s="644"/>
      <c r="F231" s="644"/>
      <c r="G231" s="644"/>
      <c r="H231" s="645"/>
    </row>
    <row r="232" spans="1:8" ht="45">
      <c r="A232" s="180"/>
      <c r="B232" s="39" t="s">
        <v>104</v>
      </c>
      <c r="C232" s="42" t="s">
        <v>105</v>
      </c>
      <c r="D232" s="42" t="s">
        <v>134</v>
      </c>
      <c r="E232" s="39" t="s">
        <v>124</v>
      </c>
      <c r="F232" s="70"/>
      <c r="G232" s="70"/>
      <c r="H232" s="181"/>
    </row>
    <row r="233" spans="1:8">
      <c r="A233" s="175"/>
      <c r="B233" s="61" t="s">
        <v>251</v>
      </c>
      <c r="C233" s="32">
        <f>16*40</f>
        <v>640</v>
      </c>
      <c r="D233" s="32">
        <v>1</v>
      </c>
      <c r="E233" s="65">
        <f>ROUND(C233*D233,2)</f>
        <v>640</v>
      </c>
      <c r="F233" s="54"/>
      <c r="G233" s="54"/>
      <c r="H233" s="174"/>
    </row>
    <row r="234" spans="1:8">
      <c r="A234" s="175"/>
      <c r="B234" s="61" t="s">
        <v>274</v>
      </c>
      <c r="C234" s="32">
        <v>120.56</v>
      </c>
      <c r="D234" s="32">
        <v>1</v>
      </c>
      <c r="E234" s="65">
        <f t="shared" ref="E234:E239" si="18">ROUND(C234*D234,2)</f>
        <v>120.56</v>
      </c>
      <c r="F234" s="54"/>
      <c r="G234" s="54"/>
      <c r="H234" s="174"/>
    </row>
    <row r="235" spans="1:8">
      <c r="A235" s="175"/>
      <c r="B235" s="61" t="s">
        <v>259</v>
      </c>
      <c r="C235" s="32">
        <v>187.96</v>
      </c>
      <c r="D235" s="32">
        <v>1</v>
      </c>
      <c r="E235" s="65">
        <f t="shared" si="18"/>
        <v>187.96</v>
      </c>
      <c r="F235" s="54"/>
      <c r="G235" s="54"/>
      <c r="H235" s="174"/>
    </row>
    <row r="236" spans="1:8">
      <c r="A236" s="175"/>
      <c r="B236" s="61" t="s">
        <v>279</v>
      </c>
      <c r="C236" s="32">
        <v>485.78</v>
      </c>
      <c r="D236" s="32">
        <v>1</v>
      </c>
      <c r="E236" s="65">
        <f t="shared" si="18"/>
        <v>485.78</v>
      </c>
      <c r="F236" s="54"/>
      <c r="G236" s="54"/>
      <c r="H236" s="174"/>
    </row>
    <row r="237" spans="1:8">
      <c r="A237" s="175"/>
      <c r="B237" s="61" t="s">
        <v>280</v>
      </c>
      <c r="C237" s="32">
        <v>357.78</v>
      </c>
      <c r="D237" s="32">
        <v>1</v>
      </c>
      <c r="E237" s="65">
        <f t="shared" si="18"/>
        <v>357.78</v>
      </c>
      <c r="F237" s="54"/>
      <c r="G237" s="54"/>
      <c r="H237" s="174"/>
    </row>
    <row r="238" spans="1:8">
      <c r="A238" s="175"/>
      <c r="B238" s="61" t="s">
        <v>266</v>
      </c>
      <c r="C238" s="32">
        <v>587.39</v>
      </c>
      <c r="D238" s="32">
        <v>1</v>
      </c>
      <c r="E238" s="65">
        <f t="shared" si="18"/>
        <v>587.39</v>
      </c>
      <c r="F238" s="54"/>
      <c r="G238" s="54"/>
      <c r="H238" s="174"/>
    </row>
    <row r="239" spans="1:8" ht="15.75" thickBot="1">
      <c r="A239" s="167"/>
      <c r="B239" s="55"/>
      <c r="C239" s="33"/>
      <c r="D239" s="32"/>
      <c r="E239" s="65">
        <f t="shared" si="18"/>
        <v>0</v>
      </c>
      <c r="F239" s="54"/>
      <c r="G239" s="54"/>
      <c r="H239" s="174"/>
    </row>
    <row r="240" spans="1:8" ht="16.5" thickBot="1">
      <c r="A240" s="176"/>
      <c r="B240" s="61"/>
      <c r="C240" s="57"/>
      <c r="D240" s="58" t="s">
        <v>125</v>
      </c>
      <c r="E240" s="36">
        <f>SUM(E233:E239)</f>
        <v>2379.4699999999998</v>
      </c>
      <c r="F240" s="54"/>
      <c r="G240" s="54"/>
      <c r="H240" s="177"/>
    </row>
    <row r="241" spans="1:8" ht="15.75">
      <c r="A241" s="178"/>
      <c r="B241" s="55"/>
      <c r="C241" s="56"/>
      <c r="D241" s="56"/>
      <c r="E241" s="56"/>
      <c r="F241" s="59"/>
      <c r="G241" s="60"/>
      <c r="H241" s="179"/>
    </row>
    <row r="242" spans="1:8">
      <c r="A242" s="643" t="s">
        <v>132</v>
      </c>
      <c r="B242" s="644"/>
      <c r="C242" s="644"/>
      <c r="D242" s="644"/>
      <c r="E242" s="644"/>
      <c r="F242" s="644"/>
      <c r="G242" s="644"/>
      <c r="H242" s="645"/>
    </row>
    <row r="243" spans="1:8" ht="45">
      <c r="A243" s="180"/>
      <c r="B243" s="39" t="s">
        <v>104</v>
      </c>
      <c r="C243" s="42" t="s">
        <v>105</v>
      </c>
      <c r="D243" s="42" t="s">
        <v>134</v>
      </c>
      <c r="E243" s="39" t="s">
        <v>124</v>
      </c>
      <c r="F243" s="70"/>
      <c r="G243" s="70"/>
      <c r="H243" s="181"/>
    </row>
    <row r="244" spans="1:8">
      <c r="A244" s="175"/>
      <c r="B244" s="61"/>
      <c r="C244" s="32"/>
      <c r="D244" s="32"/>
      <c r="E244" s="65">
        <f>ROUND(C244*D244,2)</f>
        <v>0</v>
      </c>
      <c r="F244" s="54"/>
      <c r="G244" s="54"/>
      <c r="H244" s="174"/>
    </row>
    <row r="245" spans="1:8">
      <c r="A245" s="175"/>
      <c r="B245" s="61"/>
      <c r="C245" s="32"/>
      <c r="D245" s="32"/>
      <c r="E245" s="65">
        <f t="shared" ref="E245:E250" si="19">ROUND(C245*D245,2)</f>
        <v>0</v>
      </c>
      <c r="F245" s="54"/>
      <c r="G245" s="54"/>
      <c r="H245" s="174"/>
    </row>
    <row r="246" spans="1:8">
      <c r="A246" s="175"/>
      <c r="B246" s="61"/>
      <c r="C246" s="32"/>
      <c r="D246" s="32"/>
      <c r="E246" s="65">
        <f t="shared" si="19"/>
        <v>0</v>
      </c>
      <c r="F246" s="54"/>
      <c r="G246" s="54"/>
      <c r="H246" s="174"/>
    </row>
    <row r="247" spans="1:8">
      <c r="A247" s="175"/>
      <c r="B247" s="61"/>
      <c r="C247" s="32"/>
      <c r="D247" s="32"/>
      <c r="E247" s="65">
        <f t="shared" si="19"/>
        <v>0</v>
      </c>
      <c r="F247" s="54"/>
      <c r="G247" s="54"/>
      <c r="H247" s="174"/>
    </row>
    <row r="248" spans="1:8">
      <c r="A248" s="175"/>
      <c r="B248" s="61"/>
      <c r="C248" s="32"/>
      <c r="D248" s="32"/>
      <c r="E248" s="65">
        <f t="shared" si="19"/>
        <v>0</v>
      </c>
      <c r="F248" s="54"/>
      <c r="G248" s="54"/>
      <c r="H248" s="174"/>
    </row>
    <row r="249" spans="1:8">
      <c r="A249" s="175"/>
      <c r="B249" s="61"/>
      <c r="C249" s="32"/>
      <c r="D249" s="32"/>
      <c r="E249" s="65">
        <f t="shared" si="19"/>
        <v>0</v>
      </c>
      <c r="F249" s="54"/>
      <c r="G249" s="54"/>
      <c r="H249" s="174"/>
    </row>
    <row r="250" spans="1:8" ht="15.75" thickBot="1">
      <c r="A250" s="167"/>
      <c r="B250" s="55"/>
      <c r="C250" s="33"/>
      <c r="D250" s="32"/>
      <c r="E250" s="65">
        <f t="shared" si="19"/>
        <v>0</v>
      </c>
      <c r="F250" s="54"/>
      <c r="G250" s="54"/>
      <c r="H250" s="174"/>
    </row>
    <row r="251" spans="1:8" ht="16.5" thickBot="1">
      <c r="A251" s="176"/>
      <c r="B251" s="57"/>
      <c r="C251" s="57"/>
      <c r="D251" s="58" t="s">
        <v>125</v>
      </c>
      <c r="E251" s="36">
        <f>SUM(E244:E250)</f>
        <v>0</v>
      </c>
      <c r="F251" s="54"/>
      <c r="G251" s="54"/>
      <c r="H251" s="177"/>
    </row>
    <row r="252" spans="1:8" ht="15.75" thickBot="1">
      <c r="A252" s="182"/>
      <c r="B252" s="54"/>
      <c r="C252" s="54"/>
      <c r="D252" s="54"/>
      <c r="E252" s="56"/>
      <c r="F252" s="54"/>
      <c r="G252" s="54"/>
      <c r="H252" s="183"/>
    </row>
    <row r="253" spans="1:8" ht="16.5" thickBot="1">
      <c r="A253" s="176"/>
      <c r="B253" s="61"/>
      <c r="C253" s="57"/>
      <c r="D253" s="71" t="s">
        <v>133</v>
      </c>
      <c r="E253" s="72">
        <f>SUM(E240,E251)</f>
        <v>2379.4699999999998</v>
      </c>
      <c r="F253" s="54"/>
      <c r="G253" s="54"/>
      <c r="H253" s="183"/>
    </row>
    <row r="254" spans="1:8" ht="15.75">
      <c r="A254" s="178"/>
      <c r="B254" s="61"/>
      <c r="C254" s="56"/>
      <c r="D254" s="56"/>
      <c r="E254" s="56"/>
      <c r="F254" s="59"/>
      <c r="G254" s="60"/>
      <c r="H254" s="179"/>
    </row>
    <row r="255" spans="1:8" ht="15" customHeight="1">
      <c r="A255" s="162" t="e">
        <f>'PLAN GERAL'!#REF!</f>
        <v>#REF!</v>
      </c>
      <c r="B255" s="633" t="e">
        <f>'PLAN GERAL'!#REF!</f>
        <v>#REF!</v>
      </c>
      <c r="C255" s="633"/>
      <c r="D255" s="633"/>
      <c r="E255" s="633"/>
      <c r="F255" s="633"/>
      <c r="G255" s="633"/>
      <c r="H255" s="634"/>
    </row>
    <row r="256" spans="1:8" ht="30">
      <c r="A256" s="173"/>
      <c r="B256" s="63" t="s">
        <v>104</v>
      </c>
      <c r="C256" s="31"/>
      <c r="D256" s="31" t="s">
        <v>105</v>
      </c>
      <c r="E256" s="31" t="s">
        <v>96</v>
      </c>
      <c r="F256" s="64" t="s">
        <v>124</v>
      </c>
      <c r="G256" s="66"/>
      <c r="H256" s="174"/>
    </row>
    <row r="257" spans="1:8">
      <c r="A257" s="175"/>
      <c r="B257" s="61" t="s">
        <v>264</v>
      </c>
      <c r="C257" s="32"/>
      <c r="D257" s="32">
        <v>2</v>
      </c>
      <c r="E257" s="32">
        <v>1.5</v>
      </c>
      <c r="F257" s="65">
        <f>ROUND(D257*E257,2)</f>
        <v>3</v>
      </c>
      <c r="G257" s="54"/>
      <c r="H257" s="174"/>
    </row>
    <row r="258" spans="1:8">
      <c r="A258" s="175"/>
      <c r="B258" s="61" t="s">
        <v>265</v>
      </c>
      <c r="C258" s="32"/>
      <c r="D258" s="32">
        <v>2</v>
      </c>
      <c r="E258" s="32">
        <v>3.5</v>
      </c>
      <c r="F258" s="65">
        <f t="shared" ref="F258:F263" si="20">ROUND(D258*E258,2)</f>
        <v>7</v>
      </c>
      <c r="G258" s="54"/>
      <c r="H258" s="174"/>
    </row>
    <row r="259" spans="1:8">
      <c r="A259" s="175"/>
      <c r="B259" s="61" t="s">
        <v>282</v>
      </c>
      <c r="C259" s="32"/>
      <c r="D259" s="32">
        <v>4</v>
      </c>
      <c r="E259" s="32">
        <v>0.85</v>
      </c>
      <c r="F259" s="65">
        <f t="shared" si="20"/>
        <v>3.4</v>
      </c>
      <c r="G259" s="54"/>
      <c r="H259" s="174"/>
    </row>
    <row r="260" spans="1:8">
      <c r="A260" s="175"/>
      <c r="B260" s="61" t="s">
        <v>281</v>
      </c>
      <c r="C260" s="32"/>
      <c r="D260" s="32">
        <v>4</v>
      </c>
      <c r="E260" s="32">
        <v>0.95</v>
      </c>
      <c r="F260" s="65">
        <f t="shared" si="20"/>
        <v>3.8</v>
      </c>
      <c r="G260" s="54"/>
      <c r="H260" s="174"/>
    </row>
    <row r="261" spans="1:8">
      <c r="A261" s="175"/>
      <c r="B261" s="61"/>
      <c r="C261" s="32"/>
      <c r="D261" s="32"/>
      <c r="E261" s="32"/>
      <c r="F261" s="65">
        <f t="shared" si="20"/>
        <v>0</v>
      </c>
      <c r="G261" s="54"/>
      <c r="H261" s="174"/>
    </row>
    <row r="262" spans="1:8">
      <c r="A262" s="175"/>
      <c r="B262" s="61"/>
      <c r="C262" s="32"/>
      <c r="D262" s="32"/>
      <c r="E262" s="32"/>
      <c r="F262" s="65">
        <f t="shared" si="20"/>
        <v>0</v>
      </c>
      <c r="G262" s="54"/>
      <c r="H262" s="174"/>
    </row>
    <row r="263" spans="1:8" ht="15.75" thickBot="1">
      <c r="A263" s="167"/>
      <c r="B263" s="55"/>
      <c r="C263" s="33"/>
      <c r="D263" s="32"/>
      <c r="E263" s="62"/>
      <c r="F263" s="65">
        <f t="shared" si="20"/>
        <v>0</v>
      </c>
      <c r="G263" s="54"/>
      <c r="H263" s="174"/>
    </row>
    <row r="264" spans="1:8" ht="16.5" thickBot="1">
      <c r="A264" s="176"/>
      <c r="B264" s="57"/>
      <c r="C264" s="57"/>
      <c r="D264" s="57"/>
      <c r="E264" s="58" t="s">
        <v>125</v>
      </c>
      <c r="F264" s="36">
        <f>SUM(F257:F263)</f>
        <v>17.2</v>
      </c>
      <c r="G264" s="54"/>
      <c r="H264" s="177"/>
    </row>
    <row r="265" spans="1:8" ht="15.75">
      <c r="A265" s="178"/>
      <c r="B265" s="56"/>
      <c r="C265" s="56"/>
      <c r="D265" s="56"/>
      <c r="E265" s="56"/>
      <c r="F265" s="59"/>
      <c r="G265" s="60"/>
      <c r="H265" s="179"/>
    </row>
    <row r="266" spans="1:8" ht="15" customHeight="1">
      <c r="A266" s="162" t="e">
        <f>'PLAN GERAL'!#REF!</f>
        <v>#REF!</v>
      </c>
      <c r="B266" s="633" t="e">
        <f>'PLAN GERAL'!#REF!</f>
        <v>#REF!</v>
      </c>
      <c r="C266" s="633"/>
      <c r="D266" s="633"/>
      <c r="E266" s="633"/>
      <c r="F266" s="633"/>
      <c r="G266" s="633"/>
      <c r="H266" s="634"/>
    </row>
    <row r="267" spans="1:8" ht="30">
      <c r="A267" s="173"/>
      <c r="B267" s="63" t="s">
        <v>104</v>
      </c>
      <c r="C267" s="31"/>
      <c r="D267" s="31"/>
      <c r="E267" s="31" t="s">
        <v>105</v>
      </c>
      <c r="F267" s="64" t="s">
        <v>129</v>
      </c>
      <c r="G267" s="66"/>
      <c r="H267" s="174"/>
    </row>
    <row r="268" spans="1:8">
      <c r="A268" s="175"/>
      <c r="B268" s="61" t="s">
        <v>264</v>
      </c>
      <c r="C268" s="32"/>
      <c r="D268" s="32"/>
      <c r="E268" s="32">
        <v>3</v>
      </c>
      <c r="F268" s="65">
        <f>ROUND(E268,2)</f>
        <v>3</v>
      </c>
      <c r="G268" s="54"/>
      <c r="H268" s="174"/>
    </row>
    <row r="269" spans="1:8">
      <c r="A269" s="175"/>
      <c r="B269" s="61" t="s">
        <v>264</v>
      </c>
      <c r="C269" s="32"/>
      <c r="D269" s="32"/>
      <c r="E269" s="32">
        <v>3</v>
      </c>
      <c r="F269" s="65">
        <f t="shared" ref="F269:F274" si="21">ROUND(E269,2)</f>
        <v>3</v>
      </c>
      <c r="G269" s="54"/>
      <c r="H269" s="174"/>
    </row>
    <row r="270" spans="1:8">
      <c r="A270" s="175"/>
      <c r="B270" s="61" t="s">
        <v>264</v>
      </c>
      <c r="C270" s="32"/>
      <c r="D270" s="32"/>
      <c r="E270" s="32">
        <v>4</v>
      </c>
      <c r="F270" s="65">
        <f t="shared" si="21"/>
        <v>4</v>
      </c>
      <c r="G270" s="54"/>
      <c r="H270" s="174"/>
    </row>
    <row r="271" spans="1:8">
      <c r="A271" s="175"/>
      <c r="B271" s="61" t="s">
        <v>264</v>
      </c>
      <c r="C271" s="32"/>
      <c r="D271" s="32"/>
      <c r="E271" s="32">
        <v>3</v>
      </c>
      <c r="F271" s="65">
        <f t="shared" si="21"/>
        <v>3</v>
      </c>
      <c r="G271" s="54"/>
      <c r="H271" s="174"/>
    </row>
    <row r="272" spans="1:8">
      <c r="A272" s="175"/>
      <c r="B272" s="61"/>
      <c r="C272" s="32"/>
      <c r="D272" s="32"/>
      <c r="E272" s="32"/>
      <c r="F272" s="65">
        <f t="shared" si="21"/>
        <v>0</v>
      </c>
      <c r="G272" s="54"/>
      <c r="H272" s="174"/>
    </row>
    <row r="273" spans="1:8">
      <c r="A273" s="175"/>
      <c r="B273" s="61"/>
      <c r="C273" s="32"/>
      <c r="D273" s="32"/>
      <c r="E273" s="32"/>
      <c r="F273" s="65">
        <f t="shared" si="21"/>
        <v>0</v>
      </c>
      <c r="G273" s="54"/>
      <c r="H273" s="174"/>
    </row>
    <row r="274" spans="1:8" ht="15.75" thickBot="1">
      <c r="A274" s="167"/>
      <c r="B274" s="55"/>
      <c r="C274" s="33"/>
      <c r="D274" s="32"/>
      <c r="E274" s="62"/>
      <c r="F274" s="65">
        <f t="shared" si="21"/>
        <v>0</v>
      </c>
      <c r="G274" s="54"/>
      <c r="H274" s="174"/>
    </row>
    <row r="275" spans="1:8" ht="16.5" thickBot="1">
      <c r="A275" s="176"/>
      <c r="B275" s="57"/>
      <c r="C275" s="57"/>
      <c r="D275" s="57"/>
      <c r="E275" s="58" t="s">
        <v>111</v>
      </c>
      <c r="F275" s="36">
        <f>SUM(F268:F274)</f>
        <v>13</v>
      </c>
      <c r="G275" s="54"/>
      <c r="H275" s="177"/>
    </row>
    <row r="276" spans="1:8" ht="15.75">
      <c r="A276" s="178"/>
      <c r="B276" s="56"/>
      <c r="C276" s="56"/>
      <c r="D276" s="56"/>
      <c r="E276" s="56"/>
      <c r="F276" s="59"/>
      <c r="G276" s="60"/>
      <c r="H276" s="179"/>
    </row>
    <row r="277" spans="1:8" ht="15" customHeight="1">
      <c r="A277" s="162" t="e">
        <f>'PLAN GERAL'!#REF!</f>
        <v>#REF!</v>
      </c>
      <c r="B277" s="633" t="e">
        <f>'PLAN GERAL'!#REF!</f>
        <v>#REF!</v>
      </c>
      <c r="C277" s="633"/>
      <c r="D277" s="633"/>
      <c r="E277" s="633"/>
      <c r="F277" s="633"/>
      <c r="G277" s="633"/>
      <c r="H277" s="634"/>
    </row>
    <row r="278" spans="1:8" ht="30">
      <c r="A278" s="173"/>
      <c r="B278" s="63" t="s">
        <v>104</v>
      </c>
      <c r="C278" s="31"/>
      <c r="D278" s="31"/>
      <c r="E278" s="31" t="s">
        <v>105</v>
      </c>
      <c r="F278" s="64" t="s">
        <v>129</v>
      </c>
      <c r="G278" s="66"/>
      <c r="H278" s="174"/>
    </row>
    <row r="279" spans="1:8">
      <c r="A279" s="175"/>
      <c r="B279" s="61" t="s">
        <v>264</v>
      </c>
      <c r="C279" s="32"/>
      <c r="D279" s="32"/>
      <c r="E279" s="32">
        <v>3</v>
      </c>
      <c r="F279" s="65">
        <f>ROUND(E279,2)</f>
        <v>3</v>
      </c>
      <c r="G279" s="54"/>
      <c r="H279" s="174"/>
    </row>
    <row r="280" spans="1:8">
      <c r="A280" s="175"/>
      <c r="B280" s="61" t="s">
        <v>264</v>
      </c>
      <c r="C280" s="32"/>
      <c r="D280" s="32"/>
      <c r="E280" s="32">
        <v>3</v>
      </c>
      <c r="F280" s="65">
        <f t="shared" ref="F280:F285" si="22">ROUND(E280,2)</f>
        <v>3</v>
      </c>
      <c r="G280" s="54"/>
      <c r="H280" s="174"/>
    </row>
    <row r="281" spans="1:8">
      <c r="A281" s="175"/>
      <c r="B281" s="61" t="s">
        <v>264</v>
      </c>
      <c r="C281" s="32"/>
      <c r="D281" s="32"/>
      <c r="E281" s="32">
        <v>4</v>
      </c>
      <c r="F281" s="65">
        <f t="shared" si="22"/>
        <v>4</v>
      </c>
      <c r="G281" s="54"/>
      <c r="H281" s="174"/>
    </row>
    <row r="282" spans="1:8">
      <c r="A282" s="175"/>
      <c r="B282" s="61" t="s">
        <v>264</v>
      </c>
      <c r="C282" s="32"/>
      <c r="D282" s="32"/>
      <c r="E282" s="32">
        <v>3</v>
      </c>
      <c r="F282" s="65">
        <f t="shared" si="22"/>
        <v>3</v>
      </c>
      <c r="G282" s="54"/>
      <c r="H282" s="174"/>
    </row>
    <row r="283" spans="1:8">
      <c r="A283" s="175"/>
      <c r="B283" s="61"/>
      <c r="C283" s="32"/>
      <c r="D283" s="32"/>
      <c r="E283" s="32"/>
      <c r="F283" s="65">
        <f t="shared" si="22"/>
        <v>0</v>
      </c>
      <c r="G283" s="54"/>
      <c r="H283" s="174"/>
    </row>
    <row r="284" spans="1:8">
      <c r="A284" s="175"/>
      <c r="B284" s="61"/>
      <c r="C284" s="32"/>
      <c r="D284" s="32"/>
      <c r="E284" s="32"/>
      <c r="F284" s="65">
        <f t="shared" si="22"/>
        <v>0</v>
      </c>
      <c r="G284" s="54"/>
      <c r="H284" s="174"/>
    </row>
    <row r="285" spans="1:8" ht="15.75" thickBot="1">
      <c r="A285" s="167"/>
      <c r="B285" s="55"/>
      <c r="C285" s="33"/>
      <c r="D285" s="32"/>
      <c r="E285" s="62"/>
      <c r="F285" s="65">
        <f t="shared" si="22"/>
        <v>0</v>
      </c>
      <c r="G285" s="54"/>
      <c r="H285" s="174"/>
    </row>
    <row r="286" spans="1:8" ht="16.5" thickBot="1">
      <c r="A286" s="176"/>
      <c r="B286" s="57"/>
      <c r="C286" s="57"/>
      <c r="D286" s="57"/>
      <c r="E286" s="58" t="s">
        <v>111</v>
      </c>
      <c r="F286" s="36">
        <f>SUM(F279:F285)</f>
        <v>13</v>
      </c>
      <c r="G286" s="54"/>
      <c r="H286" s="177"/>
    </row>
    <row r="287" spans="1:8" ht="15.75">
      <c r="A287" s="178"/>
      <c r="B287" s="56"/>
      <c r="C287" s="56"/>
      <c r="D287" s="56"/>
      <c r="E287" s="56"/>
      <c r="F287" s="59"/>
      <c r="G287" s="60"/>
      <c r="H287" s="179"/>
    </row>
    <row r="288" spans="1:8" ht="15" customHeight="1">
      <c r="A288" s="162" t="e">
        <f>'PLAN GERAL'!#REF!</f>
        <v>#REF!</v>
      </c>
      <c r="B288" s="633" t="e">
        <f>'PLAN GERAL'!#REF!</f>
        <v>#REF!</v>
      </c>
      <c r="C288" s="633"/>
      <c r="D288" s="633"/>
      <c r="E288" s="633"/>
      <c r="F288" s="633"/>
      <c r="G288" s="633"/>
      <c r="H288" s="634"/>
    </row>
    <row r="289" spans="1:8">
      <c r="A289" s="173"/>
      <c r="B289" s="63" t="s">
        <v>104</v>
      </c>
      <c r="C289" s="31" t="s">
        <v>96</v>
      </c>
      <c r="D289" s="31" t="s">
        <v>119</v>
      </c>
      <c r="E289" s="31" t="s">
        <v>116</v>
      </c>
      <c r="F289" s="64" t="s">
        <v>126</v>
      </c>
      <c r="G289" s="66"/>
      <c r="H289" s="174"/>
    </row>
    <row r="290" spans="1:8">
      <c r="A290" s="175"/>
      <c r="B290" s="61" t="s">
        <v>266</v>
      </c>
      <c r="C290" s="32">
        <v>2.9</v>
      </c>
      <c r="D290" s="32">
        <v>1.8</v>
      </c>
      <c r="E290" s="32">
        <v>0.2</v>
      </c>
      <c r="F290" s="65">
        <f>ROUND(C290*D290*E290,2)</f>
        <v>1.04</v>
      </c>
      <c r="G290" s="54"/>
      <c r="H290" s="174"/>
    </row>
    <row r="291" spans="1:8">
      <c r="A291" s="175"/>
      <c r="B291" s="61"/>
      <c r="C291" s="32"/>
      <c r="D291" s="32"/>
      <c r="E291" s="32"/>
      <c r="F291" s="65">
        <f t="shared" ref="F291:F296" si="23">ROUND(C291*D291*E291,2)</f>
        <v>0</v>
      </c>
      <c r="G291" s="54"/>
      <c r="H291" s="174"/>
    </row>
    <row r="292" spans="1:8">
      <c r="A292" s="175"/>
      <c r="B292" s="61"/>
      <c r="C292" s="32"/>
      <c r="D292" s="32"/>
      <c r="E292" s="32"/>
      <c r="F292" s="65">
        <f t="shared" si="23"/>
        <v>0</v>
      </c>
      <c r="G292" s="54"/>
      <c r="H292" s="174"/>
    </row>
    <row r="293" spans="1:8">
      <c r="A293" s="175"/>
      <c r="B293" s="61"/>
      <c r="C293" s="32"/>
      <c r="D293" s="32"/>
      <c r="E293" s="32"/>
      <c r="F293" s="65">
        <f t="shared" si="23"/>
        <v>0</v>
      </c>
      <c r="G293" s="54"/>
      <c r="H293" s="174"/>
    </row>
    <row r="294" spans="1:8">
      <c r="A294" s="175"/>
      <c r="B294" s="61"/>
      <c r="C294" s="32"/>
      <c r="D294" s="32"/>
      <c r="E294" s="32"/>
      <c r="F294" s="65">
        <f t="shared" si="23"/>
        <v>0</v>
      </c>
      <c r="G294" s="54"/>
      <c r="H294" s="174"/>
    </row>
    <row r="295" spans="1:8">
      <c r="A295" s="175"/>
      <c r="B295" s="61"/>
      <c r="C295" s="32"/>
      <c r="D295" s="32"/>
      <c r="E295" s="32"/>
      <c r="F295" s="65">
        <f t="shared" si="23"/>
        <v>0</v>
      </c>
      <c r="G295" s="54"/>
      <c r="H295" s="174"/>
    </row>
    <row r="296" spans="1:8" ht="15.75" thickBot="1">
      <c r="A296" s="167"/>
      <c r="B296" s="55"/>
      <c r="C296" s="33"/>
      <c r="D296" s="32"/>
      <c r="E296" s="32"/>
      <c r="F296" s="65">
        <f t="shared" si="23"/>
        <v>0</v>
      </c>
      <c r="G296" s="54"/>
      <c r="H296" s="174"/>
    </row>
    <row r="297" spans="1:8" ht="16.5" thickBot="1">
      <c r="A297" s="176"/>
      <c r="B297" s="57"/>
      <c r="C297" s="57"/>
      <c r="D297" s="32"/>
      <c r="E297" s="58" t="s">
        <v>117</v>
      </c>
      <c r="F297" s="36">
        <f>SUM(F290:F296)</f>
        <v>1.04</v>
      </c>
      <c r="G297" s="54"/>
      <c r="H297" s="177"/>
    </row>
    <row r="298" spans="1:8" ht="15.75">
      <c r="A298" s="178"/>
      <c r="B298" s="56"/>
      <c r="C298" s="56"/>
      <c r="D298" s="56"/>
      <c r="E298" s="56"/>
      <c r="F298" s="59"/>
      <c r="G298" s="60"/>
      <c r="H298" s="179"/>
    </row>
    <row r="299" spans="1:8" ht="15" customHeight="1">
      <c r="A299" s="162" t="e">
        <f>'PLAN GERAL'!#REF!</f>
        <v>#REF!</v>
      </c>
      <c r="B299" s="633" t="e">
        <f>'PLAN GERAL'!#REF!</f>
        <v>#REF!</v>
      </c>
      <c r="C299" s="633"/>
      <c r="D299" s="633"/>
      <c r="E299" s="633"/>
      <c r="F299" s="633"/>
      <c r="G299" s="633"/>
      <c r="H299" s="634"/>
    </row>
    <row r="300" spans="1:8">
      <c r="A300" s="173"/>
      <c r="B300" s="63" t="s">
        <v>104</v>
      </c>
      <c r="C300" s="31" t="s">
        <v>96</v>
      </c>
      <c r="D300" s="31" t="s">
        <v>95</v>
      </c>
      <c r="E300" s="64" t="s">
        <v>106</v>
      </c>
      <c r="F300" s="54"/>
      <c r="G300" s="66"/>
      <c r="H300" s="174"/>
    </row>
    <row r="301" spans="1:8">
      <c r="A301" s="175"/>
      <c r="B301" s="61" t="s">
        <v>283</v>
      </c>
      <c r="C301" s="32">
        <f>780.99/17.14</f>
        <v>45.565344224037339</v>
      </c>
      <c r="D301" s="32">
        <v>11.85</v>
      </c>
      <c r="E301" s="65">
        <f>ROUND(C301*D301,2)</f>
        <v>539.95000000000005</v>
      </c>
      <c r="F301" s="54"/>
      <c r="G301" s="54"/>
      <c r="H301" s="174"/>
    </row>
    <row r="302" spans="1:8">
      <c r="A302" s="175"/>
      <c r="B302" s="61"/>
      <c r="C302" s="32"/>
      <c r="D302" s="32"/>
      <c r="E302" s="65">
        <f t="shared" ref="E302:E307" si="24">ROUND(C302*D302,2)</f>
        <v>0</v>
      </c>
      <c r="F302" s="54"/>
      <c r="G302" s="54"/>
      <c r="H302" s="174"/>
    </row>
    <row r="303" spans="1:8">
      <c r="A303" s="175"/>
      <c r="B303" s="61"/>
      <c r="C303" s="32"/>
      <c r="D303" s="32"/>
      <c r="E303" s="65">
        <f t="shared" si="24"/>
        <v>0</v>
      </c>
      <c r="F303" s="54"/>
      <c r="G303" s="54"/>
      <c r="H303" s="174"/>
    </row>
    <row r="304" spans="1:8">
      <c r="A304" s="175"/>
      <c r="B304" s="61"/>
      <c r="C304" s="32"/>
      <c r="D304" s="32"/>
      <c r="E304" s="65">
        <f t="shared" si="24"/>
        <v>0</v>
      </c>
      <c r="F304" s="54"/>
      <c r="G304" s="54"/>
      <c r="H304" s="174"/>
    </row>
    <row r="305" spans="1:8">
      <c r="A305" s="175"/>
      <c r="B305" s="61"/>
      <c r="C305" s="32"/>
      <c r="D305" s="32"/>
      <c r="E305" s="65">
        <f t="shared" si="24"/>
        <v>0</v>
      </c>
      <c r="F305" s="54"/>
      <c r="G305" s="54"/>
      <c r="H305" s="174"/>
    </row>
    <row r="306" spans="1:8">
      <c r="A306" s="175"/>
      <c r="B306" s="61"/>
      <c r="C306" s="32"/>
      <c r="D306" s="32"/>
      <c r="E306" s="65">
        <f t="shared" si="24"/>
        <v>0</v>
      </c>
      <c r="F306" s="54"/>
      <c r="G306" s="54"/>
      <c r="H306" s="174"/>
    </row>
    <row r="307" spans="1:8" ht="15.75" thickBot="1">
      <c r="A307" s="167"/>
      <c r="B307" s="55"/>
      <c r="C307" s="33"/>
      <c r="D307" s="32"/>
      <c r="E307" s="65">
        <f t="shared" si="24"/>
        <v>0</v>
      </c>
      <c r="F307" s="54"/>
      <c r="G307" s="54"/>
      <c r="H307" s="174"/>
    </row>
    <row r="308" spans="1:8" ht="16.5" thickBot="1">
      <c r="A308" s="176"/>
      <c r="B308" s="57"/>
      <c r="C308" s="57"/>
      <c r="D308" s="58" t="s">
        <v>107</v>
      </c>
      <c r="E308" s="36">
        <f>SUM(E301:E307)</f>
        <v>539.95000000000005</v>
      </c>
      <c r="F308" s="54"/>
      <c r="G308" s="54"/>
      <c r="H308" s="177"/>
    </row>
    <row r="309" spans="1:8" ht="15.75">
      <c r="A309" s="178"/>
      <c r="B309" s="56"/>
      <c r="C309" s="56"/>
      <c r="D309" s="56"/>
      <c r="E309" s="56"/>
      <c r="F309" s="59"/>
      <c r="G309" s="60"/>
      <c r="H309" s="179"/>
    </row>
    <row r="310" spans="1:8" ht="15" customHeight="1">
      <c r="A310" s="162" t="e">
        <f>'PLAN GERAL'!#REF!</f>
        <v>#REF!</v>
      </c>
      <c r="B310" s="633" t="e">
        <f>'PLAN GERAL'!#REF!</f>
        <v>#REF!</v>
      </c>
      <c r="C310" s="633"/>
      <c r="D310" s="633"/>
      <c r="E310" s="633"/>
      <c r="F310" s="633"/>
      <c r="G310" s="633"/>
      <c r="H310" s="634"/>
    </row>
    <row r="311" spans="1:8">
      <c r="A311" s="173"/>
      <c r="B311" s="63" t="s">
        <v>104</v>
      </c>
      <c r="C311" s="31" t="s">
        <v>96</v>
      </c>
      <c r="D311" s="31" t="s">
        <v>95</v>
      </c>
      <c r="E311" s="64" t="s">
        <v>106</v>
      </c>
      <c r="F311" s="54"/>
      <c r="G311" s="66"/>
      <c r="H311" s="174"/>
    </row>
    <row r="312" spans="1:8">
      <c r="A312" s="175"/>
      <c r="B312" s="61" t="s">
        <v>284</v>
      </c>
      <c r="C312" s="32">
        <v>32.590000000000003</v>
      </c>
      <c r="D312" s="32">
        <v>1.5</v>
      </c>
      <c r="E312" s="65">
        <f>ROUND(C312*D312,2)</f>
        <v>48.89</v>
      </c>
      <c r="F312" s="54"/>
      <c r="G312" s="54"/>
      <c r="H312" s="174"/>
    </row>
    <row r="313" spans="1:8">
      <c r="A313" s="175"/>
      <c r="B313" s="61"/>
      <c r="C313" s="32"/>
      <c r="D313" s="32"/>
      <c r="E313" s="65">
        <f t="shared" ref="E313:E318" si="25">ROUND(C313*D313,2)</f>
        <v>0</v>
      </c>
      <c r="F313" s="54"/>
      <c r="G313" s="54"/>
      <c r="H313" s="174"/>
    </row>
    <row r="314" spans="1:8">
      <c r="A314" s="175"/>
      <c r="B314" s="61"/>
      <c r="C314" s="32"/>
      <c r="D314" s="32"/>
      <c r="E314" s="65">
        <f t="shared" si="25"/>
        <v>0</v>
      </c>
      <c r="F314" s="54"/>
      <c r="G314" s="54"/>
      <c r="H314" s="174"/>
    </row>
    <row r="315" spans="1:8">
      <c r="A315" s="175"/>
      <c r="B315" s="61"/>
      <c r="C315" s="32"/>
      <c r="D315" s="32"/>
      <c r="E315" s="65">
        <f t="shared" si="25"/>
        <v>0</v>
      </c>
      <c r="F315" s="54"/>
      <c r="G315" s="54"/>
      <c r="H315" s="174"/>
    </row>
    <row r="316" spans="1:8">
      <c r="A316" s="175"/>
      <c r="B316" s="61"/>
      <c r="C316" s="32"/>
      <c r="D316" s="32"/>
      <c r="E316" s="65">
        <f t="shared" si="25"/>
        <v>0</v>
      </c>
      <c r="F316" s="54"/>
      <c r="G316" s="54"/>
      <c r="H316" s="174"/>
    </row>
    <row r="317" spans="1:8">
      <c r="A317" s="175"/>
      <c r="B317" s="61"/>
      <c r="C317" s="32"/>
      <c r="D317" s="32"/>
      <c r="E317" s="65">
        <f t="shared" si="25"/>
        <v>0</v>
      </c>
      <c r="F317" s="54"/>
      <c r="G317" s="54"/>
      <c r="H317" s="174"/>
    </row>
    <row r="318" spans="1:8" ht="15.75" thickBot="1">
      <c r="A318" s="167"/>
      <c r="B318" s="55"/>
      <c r="C318" s="33"/>
      <c r="D318" s="32"/>
      <c r="E318" s="65">
        <f t="shared" si="25"/>
        <v>0</v>
      </c>
      <c r="F318" s="54"/>
      <c r="G318" s="54"/>
      <c r="H318" s="174"/>
    </row>
    <row r="319" spans="1:8" ht="16.5" thickBot="1">
      <c r="A319" s="176"/>
      <c r="B319" s="57"/>
      <c r="C319" s="57"/>
      <c r="D319" s="58" t="s">
        <v>107</v>
      </c>
      <c r="E319" s="36">
        <f>SUM(E312:E318)</f>
        <v>48.89</v>
      </c>
      <c r="F319" s="54"/>
      <c r="G319" s="54"/>
      <c r="H319" s="177"/>
    </row>
    <row r="320" spans="1:8" ht="15.75">
      <c r="A320" s="178"/>
      <c r="B320" s="56"/>
      <c r="C320" s="56"/>
      <c r="D320" s="56"/>
      <c r="E320" s="56"/>
      <c r="F320" s="59"/>
      <c r="G320" s="60"/>
      <c r="H320" s="179"/>
    </row>
    <row r="321" spans="1:13" ht="15" customHeight="1">
      <c r="A321" s="162" t="e">
        <f>'PLAN GERAL'!#REF!</f>
        <v>#REF!</v>
      </c>
      <c r="B321" s="633" t="e">
        <f>'PLAN GERAL'!#REF!</f>
        <v>#REF!</v>
      </c>
      <c r="C321" s="633"/>
      <c r="D321" s="633"/>
      <c r="E321" s="633"/>
      <c r="F321" s="633"/>
      <c r="G321" s="633"/>
      <c r="H321" s="634"/>
    </row>
    <row r="322" spans="1:13" ht="30">
      <c r="A322" s="173"/>
      <c r="B322" s="63" t="s">
        <v>104</v>
      </c>
      <c r="C322" s="31"/>
      <c r="D322" s="31"/>
      <c r="E322" s="31" t="s">
        <v>105</v>
      </c>
      <c r="F322" s="64" t="s">
        <v>129</v>
      </c>
      <c r="G322" s="66"/>
      <c r="H322" s="174"/>
    </row>
    <row r="323" spans="1:13" ht="30">
      <c r="A323" s="175"/>
      <c r="B323" s="61" t="s">
        <v>285</v>
      </c>
      <c r="C323" s="32"/>
      <c r="D323" s="32"/>
      <c r="E323" s="32">
        <v>1</v>
      </c>
      <c r="F323" s="65">
        <f>ROUND(E323,2)</f>
        <v>1</v>
      </c>
      <c r="G323" s="54"/>
      <c r="H323" s="174"/>
    </row>
    <row r="324" spans="1:13">
      <c r="A324" s="175"/>
      <c r="B324" s="61" t="s">
        <v>286</v>
      </c>
      <c r="C324" s="32"/>
      <c r="D324" s="32"/>
      <c r="E324" s="32">
        <v>1</v>
      </c>
      <c r="F324" s="65">
        <f t="shared" ref="F324:F329" si="26">ROUND(E324,2)</f>
        <v>1</v>
      </c>
      <c r="G324" s="54"/>
      <c r="H324" s="174"/>
    </row>
    <row r="325" spans="1:13">
      <c r="A325" s="175"/>
      <c r="B325" s="61"/>
      <c r="C325" s="32"/>
      <c r="D325" s="32"/>
      <c r="E325" s="32"/>
      <c r="F325" s="65">
        <f t="shared" si="26"/>
        <v>0</v>
      </c>
      <c r="G325" s="54"/>
      <c r="H325" s="174"/>
    </row>
    <row r="326" spans="1:13">
      <c r="A326" s="175"/>
      <c r="B326" s="61"/>
      <c r="C326" s="32"/>
      <c r="D326" s="32"/>
      <c r="E326" s="32"/>
      <c r="F326" s="65">
        <f t="shared" si="26"/>
        <v>0</v>
      </c>
      <c r="G326" s="54"/>
      <c r="H326" s="174"/>
    </row>
    <row r="327" spans="1:13">
      <c r="A327" s="175"/>
      <c r="B327" s="61"/>
      <c r="C327" s="32"/>
      <c r="D327" s="32"/>
      <c r="E327" s="32"/>
      <c r="F327" s="65">
        <f t="shared" si="26"/>
        <v>0</v>
      </c>
      <c r="G327" s="54"/>
      <c r="H327" s="174"/>
    </row>
    <row r="328" spans="1:13">
      <c r="A328" s="175"/>
      <c r="B328" s="61"/>
      <c r="C328" s="32"/>
      <c r="D328" s="32"/>
      <c r="E328" s="32"/>
      <c r="F328" s="65">
        <f t="shared" si="26"/>
        <v>0</v>
      </c>
      <c r="G328" s="54"/>
      <c r="H328" s="174"/>
    </row>
    <row r="329" spans="1:13" ht="15.75" thickBot="1">
      <c r="A329" s="167"/>
      <c r="B329" s="55"/>
      <c r="C329" s="33"/>
      <c r="D329" s="32"/>
      <c r="E329" s="62"/>
      <c r="F329" s="65">
        <f t="shared" si="26"/>
        <v>0</v>
      </c>
      <c r="G329" s="54"/>
      <c r="H329" s="174"/>
    </row>
    <row r="330" spans="1:13" ht="16.5" thickBot="1">
      <c r="A330" s="176"/>
      <c r="B330" s="57"/>
      <c r="C330" s="57"/>
      <c r="D330" s="57"/>
      <c r="E330" s="58" t="s">
        <v>111</v>
      </c>
      <c r="F330" s="36">
        <f>SUM(F323:F329)</f>
        <v>2</v>
      </c>
      <c r="G330" s="54"/>
      <c r="H330" s="177"/>
    </row>
    <row r="331" spans="1:13" ht="15.75">
      <c r="A331" s="178"/>
      <c r="B331" s="56"/>
      <c r="C331" s="56"/>
      <c r="D331" s="56"/>
      <c r="E331" s="56"/>
      <c r="F331" s="59"/>
      <c r="G331" s="60"/>
      <c r="H331" s="179"/>
    </row>
    <row r="332" spans="1:13" ht="15" customHeight="1">
      <c r="A332" s="162" t="e">
        <f>'PLAN GERAL'!#REF!</f>
        <v>#REF!</v>
      </c>
      <c r="B332" s="633" t="e">
        <f>'PLAN GERAL'!#REF!</f>
        <v>#REF!</v>
      </c>
      <c r="C332" s="633"/>
      <c r="D332" s="633"/>
      <c r="E332" s="633"/>
      <c r="F332" s="633"/>
      <c r="G332" s="633"/>
      <c r="H332" s="634"/>
    </row>
    <row r="333" spans="1:13" ht="30">
      <c r="A333" s="173"/>
      <c r="B333" s="63" t="s">
        <v>104</v>
      </c>
      <c r="C333" s="31" t="s">
        <v>118</v>
      </c>
      <c r="D333" s="31" t="s">
        <v>119</v>
      </c>
      <c r="E333" s="64" t="s">
        <v>106</v>
      </c>
      <c r="F333" s="54"/>
      <c r="G333" s="66"/>
      <c r="H333" s="174"/>
    </row>
    <row r="334" spans="1:13">
      <c r="A334" s="175"/>
      <c r="B334" s="61" t="s">
        <v>251</v>
      </c>
      <c r="C334" s="32">
        <f>66.8+31.7+41.5</f>
        <v>140</v>
      </c>
      <c r="D334" s="32">
        <v>1.5</v>
      </c>
      <c r="E334" s="65">
        <f>ROUND(C334*D334,2)</f>
        <v>210</v>
      </c>
      <c r="F334" s="54"/>
      <c r="G334" s="54"/>
      <c r="H334" s="174"/>
      <c r="M334">
        <f>56.7/2</f>
        <v>28.35</v>
      </c>
    </row>
    <row r="335" spans="1:13">
      <c r="A335" s="175"/>
      <c r="B335" s="61" t="s">
        <v>287</v>
      </c>
      <c r="C335" s="32">
        <v>52.68</v>
      </c>
      <c r="D335" s="32">
        <v>1.5</v>
      </c>
      <c r="E335" s="65">
        <f t="shared" ref="E335:E340" si="27">ROUND(C335*D335,2)</f>
        <v>79.02</v>
      </c>
      <c r="F335" s="54"/>
      <c r="G335" s="54"/>
      <c r="H335" s="174"/>
    </row>
    <row r="336" spans="1:13">
      <c r="A336" s="175"/>
      <c r="B336" s="61" t="s">
        <v>288</v>
      </c>
      <c r="C336" s="32">
        <v>14.93</v>
      </c>
      <c r="D336" s="32">
        <v>2</v>
      </c>
      <c r="E336" s="65">
        <f t="shared" si="27"/>
        <v>29.86</v>
      </c>
      <c r="F336" s="54"/>
      <c r="G336" s="54"/>
      <c r="H336" s="174"/>
    </row>
    <row r="337" spans="1:8">
      <c r="A337" s="175"/>
      <c r="B337" s="61" t="s">
        <v>256</v>
      </c>
      <c r="C337" s="32">
        <v>17.074999999999999</v>
      </c>
      <c r="D337" s="32">
        <v>3</v>
      </c>
      <c r="E337" s="65">
        <f t="shared" si="27"/>
        <v>51.23</v>
      </c>
      <c r="F337" s="54"/>
      <c r="G337" s="54"/>
      <c r="H337" s="174"/>
    </row>
    <row r="338" spans="1:8">
      <c r="A338" s="175"/>
      <c r="B338" s="61" t="s">
        <v>289</v>
      </c>
      <c r="C338" s="32">
        <v>87.57</v>
      </c>
      <c r="D338" s="32">
        <v>2</v>
      </c>
      <c r="E338" s="65">
        <f t="shared" si="27"/>
        <v>175.14</v>
      </c>
      <c r="F338" s="54"/>
      <c r="G338" s="54"/>
      <c r="H338" s="174"/>
    </row>
    <row r="339" spans="1:8">
      <c r="A339" s="175"/>
      <c r="B339" s="61"/>
      <c r="C339" s="32"/>
      <c r="D339" s="32"/>
      <c r="E339" s="65">
        <f>ROUND(C339*D339,2)</f>
        <v>0</v>
      </c>
      <c r="F339" s="54"/>
      <c r="G339" s="54"/>
      <c r="H339" s="174"/>
    </row>
    <row r="340" spans="1:8" ht="15.75" thickBot="1">
      <c r="A340" s="167"/>
      <c r="B340" s="55"/>
      <c r="C340" s="33"/>
      <c r="D340" s="32"/>
      <c r="E340" s="65">
        <f t="shared" si="27"/>
        <v>0</v>
      </c>
      <c r="F340" s="54"/>
      <c r="G340" s="54"/>
      <c r="H340" s="174"/>
    </row>
    <row r="341" spans="1:8" ht="16.5" thickBot="1">
      <c r="A341" s="176"/>
      <c r="B341" s="57"/>
      <c r="C341" s="57"/>
      <c r="D341" s="58" t="s">
        <v>107</v>
      </c>
      <c r="E341" s="36">
        <f>SUM(E334:E340)</f>
        <v>545.25</v>
      </c>
      <c r="F341" s="54"/>
      <c r="G341" s="54"/>
      <c r="H341" s="177"/>
    </row>
    <row r="342" spans="1:8" ht="15.75">
      <c r="A342" s="178"/>
      <c r="B342" s="56"/>
      <c r="C342" s="56"/>
      <c r="D342" s="56"/>
      <c r="E342" s="56"/>
      <c r="F342" s="59"/>
      <c r="G342" s="60"/>
      <c r="H342" s="179"/>
    </row>
    <row r="343" spans="1:8" ht="15" customHeight="1">
      <c r="A343" s="162" t="e">
        <f>'PLAN GERAL'!#REF!</f>
        <v>#REF!</v>
      </c>
      <c r="B343" s="633" t="e">
        <f>'PLAN GERAL'!#REF!</f>
        <v>#REF!</v>
      </c>
      <c r="C343" s="633"/>
      <c r="D343" s="633"/>
      <c r="E343" s="633"/>
      <c r="F343" s="633"/>
      <c r="G343" s="633"/>
      <c r="H343" s="634"/>
    </row>
    <row r="344" spans="1:8" ht="30">
      <c r="A344" s="173"/>
      <c r="B344" s="63" t="s">
        <v>104</v>
      </c>
      <c r="C344" s="31"/>
      <c r="D344" s="31"/>
      <c r="E344" s="31" t="s">
        <v>105</v>
      </c>
      <c r="F344" s="64" t="s">
        <v>129</v>
      </c>
      <c r="G344" s="66"/>
      <c r="H344" s="174"/>
    </row>
    <row r="345" spans="1:8">
      <c r="A345" s="175"/>
      <c r="B345" s="61" t="s">
        <v>290</v>
      </c>
      <c r="C345" s="32"/>
      <c r="D345" s="32"/>
      <c r="E345" s="32">
        <v>22</v>
      </c>
      <c r="F345" s="65">
        <f>ROUND(E345,2)</f>
        <v>22</v>
      </c>
      <c r="G345" s="54"/>
      <c r="H345" s="174"/>
    </row>
    <row r="346" spans="1:8">
      <c r="A346" s="175"/>
      <c r="B346" s="61" t="s">
        <v>291</v>
      </c>
      <c r="C346" s="32"/>
      <c r="D346" s="32"/>
      <c r="E346" s="32">
        <v>7</v>
      </c>
      <c r="F346" s="65">
        <f t="shared" ref="F346:F351" si="28">ROUND(E346,2)</f>
        <v>7</v>
      </c>
      <c r="G346" s="54"/>
      <c r="H346" s="174"/>
    </row>
    <row r="347" spans="1:8">
      <c r="A347" s="175"/>
      <c r="B347" s="61"/>
      <c r="C347" s="32"/>
      <c r="D347" s="32"/>
      <c r="E347" s="32"/>
      <c r="F347" s="65">
        <f t="shared" si="28"/>
        <v>0</v>
      </c>
      <c r="G347" s="54"/>
      <c r="H347" s="174"/>
    </row>
    <row r="348" spans="1:8">
      <c r="A348" s="175"/>
      <c r="B348" s="61"/>
      <c r="C348" s="32"/>
      <c r="D348" s="32"/>
      <c r="E348" s="32"/>
      <c r="F348" s="65">
        <f t="shared" si="28"/>
        <v>0</v>
      </c>
      <c r="G348" s="54"/>
      <c r="H348" s="174"/>
    </row>
    <row r="349" spans="1:8">
      <c r="A349" s="175"/>
      <c r="B349" s="61"/>
      <c r="C349" s="32"/>
      <c r="D349" s="32"/>
      <c r="E349" s="32"/>
      <c r="F349" s="65">
        <f t="shared" si="28"/>
        <v>0</v>
      </c>
      <c r="G349" s="54"/>
      <c r="H349" s="174"/>
    </row>
    <row r="350" spans="1:8">
      <c r="A350" s="175"/>
      <c r="B350" s="61"/>
      <c r="C350" s="32"/>
      <c r="D350" s="32"/>
      <c r="E350" s="32"/>
      <c r="F350" s="65">
        <f t="shared" si="28"/>
        <v>0</v>
      </c>
      <c r="G350" s="54"/>
      <c r="H350" s="174"/>
    </row>
    <row r="351" spans="1:8" ht="15.75" thickBot="1">
      <c r="A351" s="167"/>
      <c r="B351" s="55"/>
      <c r="C351" s="33"/>
      <c r="D351" s="32"/>
      <c r="E351" s="62"/>
      <c r="F351" s="65">
        <f t="shared" si="28"/>
        <v>0</v>
      </c>
      <c r="G351" s="54"/>
      <c r="H351" s="174"/>
    </row>
    <row r="352" spans="1:8" ht="16.5" thickBot="1">
      <c r="A352" s="176"/>
      <c r="B352" s="57"/>
      <c r="C352" s="57"/>
      <c r="D352" s="57"/>
      <c r="E352" s="58" t="s">
        <v>111</v>
      </c>
      <c r="F352" s="36">
        <f>SUM(F345:F351)</f>
        <v>29</v>
      </c>
      <c r="G352" s="54"/>
      <c r="H352" s="177"/>
    </row>
    <row r="353" spans="1:8" ht="15.75">
      <c r="A353" s="178"/>
      <c r="B353" s="56"/>
      <c r="C353" s="56"/>
      <c r="D353" s="56"/>
      <c r="E353" s="56"/>
      <c r="F353" s="59"/>
      <c r="G353" s="60"/>
      <c r="H353" s="179"/>
    </row>
    <row r="354" spans="1:8" ht="15" customHeight="1">
      <c r="A354" s="162" t="e">
        <f>'PLAN GERAL'!#REF!</f>
        <v>#REF!</v>
      </c>
      <c r="B354" s="633" t="e">
        <f>'PLAN GERAL'!#REF!</f>
        <v>#REF!</v>
      </c>
      <c r="C354" s="633"/>
      <c r="D354" s="633"/>
      <c r="E354" s="633"/>
      <c r="F354" s="633"/>
      <c r="G354" s="633"/>
      <c r="H354" s="634"/>
    </row>
    <row r="355" spans="1:8">
      <c r="A355" s="173"/>
      <c r="B355" s="63" t="s">
        <v>104</v>
      </c>
      <c r="C355" s="31" t="s">
        <v>96</v>
      </c>
      <c r="D355" s="31" t="s">
        <v>119</v>
      </c>
      <c r="E355" s="64" t="s">
        <v>106</v>
      </c>
      <c r="F355" s="54"/>
      <c r="G355" s="66"/>
      <c r="H355" s="174"/>
    </row>
    <row r="356" spans="1:8">
      <c r="A356" s="175"/>
      <c r="B356" s="61" t="s">
        <v>264</v>
      </c>
      <c r="C356" s="32">
        <f>2.26*6</f>
        <v>13.559999999999999</v>
      </c>
      <c r="D356" s="32">
        <v>2</v>
      </c>
      <c r="E356" s="65">
        <f>ROUND(C356*D356,2)</f>
        <v>27.12</v>
      </c>
      <c r="F356" s="54"/>
      <c r="G356" s="54"/>
      <c r="H356" s="174"/>
    </row>
    <row r="357" spans="1:8">
      <c r="A357" s="175"/>
      <c r="B357" s="61" t="s">
        <v>265</v>
      </c>
      <c r="C357" s="32">
        <v>13.56</v>
      </c>
      <c r="D357" s="32">
        <v>2</v>
      </c>
      <c r="E357" s="65">
        <f t="shared" ref="E357:E362" si="29">ROUND(C357*D357,2)</f>
        <v>27.12</v>
      </c>
      <c r="F357" s="54"/>
      <c r="G357" s="54"/>
      <c r="H357" s="174"/>
    </row>
    <row r="358" spans="1:8">
      <c r="A358" s="175"/>
      <c r="B358" s="61"/>
      <c r="C358" s="32"/>
      <c r="D358" s="32"/>
      <c r="E358" s="65">
        <f t="shared" si="29"/>
        <v>0</v>
      </c>
      <c r="F358" s="54"/>
      <c r="G358" s="54"/>
      <c r="H358" s="174"/>
    </row>
    <row r="359" spans="1:8">
      <c r="A359" s="175"/>
      <c r="B359" s="61"/>
      <c r="C359" s="32"/>
      <c r="D359" s="32"/>
      <c r="E359" s="65">
        <f t="shared" si="29"/>
        <v>0</v>
      </c>
      <c r="F359" s="54"/>
      <c r="G359" s="54"/>
      <c r="H359" s="174"/>
    </row>
    <row r="360" spans="1:8">
      <c r="A360" s="175"/>
      <c r="B360" s="61"/>
      <c r="C360" s="32"/>
      <c r="D360" s="32"/>
      <c r="E360" s="65">
        <f t="shared" si="29"/>
        <v>0</v>
      </c>
      <c r="F360" s="54"/>
      <c r="G360" s="54"/>
      <c r="H360" s="174"/>
    </row>
    <row r="361" spans="1:8">
      <c r="A361" s="175"/>
      <c r="B361" s="61"/>
      <c r="C361" s="32"/>
      <c r="D361" s="32"/>
      <c r="E361" s="65">
        <f t="shared" si="29"/>
        <v>0</v>
      </c>
      <c r="F361" s="54"/>
      <c r="G361" s="54"/>
      <c r="H361" s="174"/>
    </row>
    <row r="362" spans="1:8" ht="15.75" thickBot="1">
      <c r="A362" s="167"/>
      <c r="B362" s="55"/>
      <c r="C362" s="33"/>
      <c r="D362" s="32"/>
      <c r="E362" s="65">
        <f t="shared" si="29"/>
        <v>0</v>
      </c>
      <c r="F362" s="54"/>
      <c r="G362" s="54"/>
      <c r="H362" s="174"/>
    </row>
    <row r="363" spans="1:8" ht="16.5" thickBot="1">
      <c r="A363" s="176"/>
      <c r="B363" s="57"/>
      <c r="C363" s="57"/>
      <c r="D363" s="58" t="s">
        <v>107</v>
      </c>
      <c r="E363" s="36">
        <f>SUM(E356:E362)</f>
        <v>54.24</v>
      </c>
      <c r="F363" s="54"/>
      <c r="G363" s="54"/>
      <c r="H363" s="177"/>
    </row>
    <row r="364" spans="1:8" ht="15.75">
      <c r="A364" s="178"/>
      <c r="B364" s="56"/>
      <c r="C364" s="56"/>
      <c r="D364" s="56"/>
      <c r="E364" s="56"/>
      <c r="F364" s="59"/>
      <c r="G364" s="60"/>
      <c r="H364" s="179"/>
    </row>
    <row r="365" spans="1:8">
      <c r="A365" s="162" t="e">
        <f>'PLAN GERAL'!#REF!</f>
        <v>#REF!</v>
      </c>
      <c r="B365" s="633" t="e">
        <f>'PLAN GERAL'!#REF!</f>
        <v>#REF!</v>
      </c>
      <c r="C365" s="633"/>
      <c r="D365" s="633"/>
      <c r="E365" s="633"/>
      <c r="F365" s="633"/>
      <c r="G365" s="633"/>
      <c r="H365" s="634"/>
    </row>
    <row r="366" spans="1:8">
      <c r="A366" s="173"/>
      <c r="B366" s="63" t="s">
        <v>104</v>
      </c>
      <c r="C366" s="31" t="s">
        <v>126</v>
      </c>
      <c r="D366" s="31" t="s">
        <v>127</v>
      </c>
      <c r="E366" s="64" t="s">
        <v>135</v>
      </c>
      <c r="F366" s="54"/>
      <c r="G366" s="66"/>
      <c r="H366" s="174"/>
    </row>
    <row r="367" spans="1:8" ht="30">
      <c r="A367" s="175"/>
      <c r="B367" s="61" t="s">
        <v>292</v>
      </c>
      <c r="C367" s="32">
        <v>1.5</v>
      </c>
      <c r="D367" s="32">
        <v>0.5</v>
      </c>
      <c r="E367" s="65">
        <f>ROUND(C367*D367,2)</f>
        <v>0.75</v>
      </c>
      <c r="F367" s="54"/>
      <c r="G367" s="54"/>
      <c r="H367" s="174"/>
    </row>
    <row r="368" spans="1:8" ht="30">
      <c r="A368" s="175"/>
      <c r="B368" s="61" t="s">
        <v>293</v>
      </c>
      <c r="C368" s="32">
        <v>4.5</v>
      </c>
      <c r="D368" s="32">
        <v>0.8</v>
      </c>
      <c r="E368" s="65">
        <f t="shared" ref="E368:E373" si="30">ROUND(C368*D368,2)</f>
        <v>3.6</v>
      </c>
      <c r="F368" s="54"/>
      <c r="G368" s="54"/>
      <c r="H368" s="174"/>
    </row>
    <row r="369" spans="1:8">
      <c r="A369" s="175"/>
      <c r="B369" s="61" t="s">
        <v>294</v>
      </c>
      <c r="C369" s="32">
        <f>678.28*0.15</f>
        <v>101.74199999999999</v>
      </c>
      <c r="D369" s="32">
        <v>0.9</v>
      </c>
      <c r="E369" s="65">
        <f t="shared" si="30"/>
        <v>91.57</v>
      </c>
      <c r="F369" s="54"/>
      <c r="G369" s="54"/>
      <c r="H369" s="174"/>
    </row>
    <row r="370" spans="1:8">
      <c r="A370" s="175"/>
      <c r="B370" s="61" t="s">
        <v>295</v>
      </c>
      <c r="C370" s="32">
        <v>101.742</v>
      </c>
      <c r="D370" s="32">
        <v>0.85</v>
      </c>
      <c r="E370" s="65">
        <f t="shared" si="30"/>
        <v>86.48</v>
      </c>
      <c r="F370" s="54"/>
      <c r="G370" s="54"/>
      <c r="H370" s="174"/>
    </row>
    <row r="371" spans="1:8">
      <c r="A371" s="175"/>
      <c r="B371" s="61" t="s">
        <v>296</v>
      </c>
      <c r="C371" s="32">
        <v>0.89</v>
      </c>
      <c r="D371" s="32">
        <v>0.96</v>
      </c>
      <c r="E371" s="65">
        <f t="shared" si="30"/>
        <v>0.85</v>
      </c>
      <c r="F371" s="54"/>
      <c r="G371" s="54"/>
      <c r="H371" s="174"/>
    </row>
    <row r="372" spans="1:8">
      <c r="A372" s="175"/>
      <c r="B372" s="61" t="s">
        <v>297</v>
      </c>
      <c r="C372" s="32">
        <v>460.67</v>
      </c>
      <c r="D372" s="32">
        <v>0.87</v>
      </c>
      <c r="E372" s="65">
        <f t="shared" si="30"/>
        <v>400.78</v>
      </c>
      <c r="F372" s="54"/>
      <c r="G372" s="54"/>
      <c r="H372" s="174"/>
    </row>
    <row r="373" spans="1:8" ht="15.75" thickBot="1">
      <c r="A373" s="167"/>
      <c r="B373" s="55"/>
      <c r="C373" s="33"/>
      <c r="D373" s="32"/>
      <c r="E373" s="65">
        <f t="shared" si="30"/>
        <v>0</v>
      </c>
      <c r="F373" s="54"/>
      <c r="G373" s="54"/>
      <c r="H373" s="174"/>
    </row>
    <row r="374" spans="1:8" ht="15.75" thickBot="1">
      <c r="A374" s="176"/>
      <c r="B374" s="57"/>
      <c r="C374" s="57"/>
      <c r="D374" s="74" t="s">
        <v>136</v>
      </c>
      <c r="E374" s="72">
        <f>SUM(E367:E373)</f>
        <v>584.03</v>
      </c>
      <c r="F374" s="54"/>
      <c r="G374" s="54"/>
      <c r="H374" s="177"/>
    </row>
    <row r="375" spans="1:8" ht="15.75">
      <c r="A375" s="178"/>
      <c r="B375" s="56"/>
      <c r="C375" s="56"/>
      <c r="D375" s="56"/>
      <c r="E375" s="56"/>
      <c r="F375" s="59"/>
      <c r="G375" s="60"/>
      <c r="H375" s="179"/>
    </row>
    <row r="376" spans="1:8" ht="15.75">
      <c r="A376" s="178"/>
      <c r="B376" s="56"/>
      <c r="C376" s="56"/>
      <c r="D376" s="56"/>
      <c r="E376" s="56"/>
      <c r="F376" s="59"/>
      <c r="G376" s="60"/>
      <c r="H376" s="179"/>
    </row>
    <row r="377" spans="1:8" ht="15" customHeight="1">
      <c r="A377" s="162" t="e">
        <f>'PLAN GERAL'!#REF!</f>
        <v>#REF!</v>
      </c>
      <c r="B377" s="633" t="e">
        <f>'PLAN GERAL'!#REF!</f>
        <v>#REF!</v>
      </c>
      <c r="C377" s="633"/>
      <c r="D377" s="633"/>
      <c r="E377" s="633"/>
      <c r="F377" s="633"/>
      <c r="G377" s="633"/>
      <c r="H377" s="634"/>
    </row>
    <row r="378" spans="1:8">
      <c r="A378" s="173"/>
      <c r="B378" s="63" t="s">
        <v>104</v>
      </c>
      <c r="C378" s="31" t="s">
        <v>126</v>
      </c>
      <c r="D378" s="31" t="s">
        <v>127</v>
      </c>
      <c r="E378" s="64" t="s">
        <v>135</v>
      </c>
      <c r="F378" s="54"/>
      <c r="G378" s="66"/>
      <c r="H378" s="174"/>
    </row>
    <row r="379" spans="1:8" ht="30">
      <c r="A379" s="175"/>
      <c r="B379" s="61" t="s">
        <v>292</v>
      </c>
      <c r="C379" s="32">
        <v>1.5</v>
      </c>
      <c r="D379" s="32">
        <v>2</v>
      </c>
      <c r="E379" s="65">
        <f>ROUND(C379*D379,2)</f>
        <v>3</v>
      </c>
      <c r="F379" s="54"/>
      <c r="G379" s="54"/>
      <c r="H379" s="174"/>
    </row>
    <row r="380" spans="1:8" ht="30">
      <c r="A380" s="175"/>
      <c r="B380" s="61" t="s">
        <v>293</v>
      </c>
      <c r="C380" s="32">
        <v>4.5</v>
      </c>
      <c r="D380" s="32">
        <v>2</v>
      </c>
      <c r="E380" s="65">
        <f t="shared" ref="E380:E385" si="31">ROUND(C380*D380,2)</f>
        <v>9</v>
      </c>
      <c r="F380" s="54"/>
      <c r="G380" s="54"/>
      <c r="H380" s="174"/>
    </row>
    <row r="381" spans="1:8">
      <c r="A381" s="175"/>
      <c r="B381" s="61" t="s">
        <v>294</v>
      </c>
      <c r="C381" s="32">
        <f>678.28*0.15</f>
        <v>101.74199999999999</v>
      </c>
      <c r="D381" s="32">
        <v>2</v>
      </c>
      <c r="E381" s="65">
        <f t="shared" si="31"/>
        <v>203.48</v>
      </c>
      <c r="F381" s="54"/>
      <c r="G381" s="54"/>
      <c r="H381" s="174"/>
    </row>
    <row r="382" spans="1:8">
      <c r="A382" s="175"/>
      <c r="B382" s="61" t="s">
        <v>295</v>
      </c>
      <c r="C382" s="32">
        <v>101.742</v>
      </c>
      <c r="D382" s="32">
        <v>2</v>
      </c>
      <c r="E382" s="65">
        <f t="shared" si="31"/>
        <v>203.48</v>
      </c>
      <c r="F382" s="54"/>
      <c r="G382" s="54"/>
      <c r="H382" s="174"/>
    </row>
    <row r="383" spans="1:8">
      <c r="A383" s="175"/>
      <c r="B383" s="61" t="s">
        <v>296</v>
      </c>
      <c r="C383" s="32">
        <v>0.89</v>
      </c>
      <c r="D383" s="32">
        <v>2</v>
      </c>
      <c r="E383" s="65">
        <f t="shared" si="31"/>
        <v>1.78</v>
      </c>
      <c r="F383" s="54"/>
      <c r="G383" s="54"/>
      <c r="H383" s="174"/>
    </row>
    <row r="384" spans="1:8">
      <c r="A384" s="175"/>
      <c r="B384" s="61" t="s">
        <v>297</v>
      </c>
      <c r="C384" s="32">
        <v>460.67</v>
      </c>
      <c r="D384" s="32">
        <v>1.5</v>
      </c>
      <c r="E384" s="65">
        <f t="shared" si="31"/>
        <v>691.01</v>
      </c>
      <c r="F384" s="54"/>
      <c r="G384" s="54"/>
      <c r="H384" s="174"/>
    </row>
    <row r="385" spans="1:8" ht="15.75" thickBot="1">
      <c r="A385" s="167"/>
      <c r="B385" s="55"/>
      <c r="C385" s="33"/>
      <c r="D385" s="32"/>
      <c r="E385" s="65">
        <f t="shared" si="31"/>
        <v>0</v>
      </c>
      <c r="F385" s="54"/>
      <c r="G385" s="54"/>
      <c r="H385" s="174"/>
    </row>
    <row r="386" spans="1:8" ht="15.75" thickBot="1">
      <c r="A386" s="176"/>
      <c r="B386" s="57"/>
      <c r="C386" s="57"/>
      <c r="D386" s="74" t="s">
        <v>136</v>
      </c>
      <c r="E386" s="72">
        <f>SUM(E379:E385)</f>
        <v>1111.75</v>
      </c>
      <c r="F386" s="54"/>
      <c r="G386" s="54"/>
      <c r="H386" s="177"/>
    </row>
    <row r="387" spans="1:8" ht="15.75">
      <c r="A387" s="178"/>
      <c r="B387" s="56"/>
      <c r="C387" s="56"/>
      <c r="D387" s="56"/>
      <c r="E387" s="56"/>
      <c r="F387" s="59"/>
      <c r="G387" s="60"/>
      <c r="H387" s="179"/>
    </row>
    <row r="388" spans="1:8" ht="15" customHeight="1">
      <c r="A388" s="162" t="e">
        <f>'PLAN GERAL'!#REF!</f>
        <v>#REF!</v>
      </c>
      <c r="B388" s="633" t="e">
        <f>'PLAN GERAL'!#REF!</f>
        <v>#REF!</v>
      </c>
      <c r="C388" s="633"/>
      <c r="D388" s="633"/>
      <c r="E388" s="633"/>
      <c r="F388" s="633"/>
      <c r="G388" s="633"/>
      <c r="H388" s="634"/>
    </row>
    <row r="389" spans="1:8">
      <c r="A389" s="173"/>
      <c r="B389" s="63" t="s">
        <v>104</v>
      </c>
      <c r="C389" s="31" t="s">
        <v>126</v>
      </c>
      <c r="D389" s="31" t="s">
        <v>139</v>
      </c>
      <c r="E389" s="64" t="s">
        <v>137</v>
      </c>
      <c r="F389" s="54"/>
      <c r="G389" s="66"/>
      <c r="H389" s="174"/>
    </row>
    <row r="390" spans="1:8" ht="36.75" customHeight="1" thickBot="1">
      <c r="A390" s="175"/>
      <c r="B390" s="61" t="s">
        <v>298</v>
      </c>
      <c r="C390" s="32">
        <f>SUM(C379:C384)</f>
        <v>671.04399999999998</v>
      </c>
      <c r="D390" s="32">
        <v>1.5</v>
      </c>
      <c r="E390" s="65">
        <f>ROUND(D390*C390,2)</f>
        <v>1006.57</v>
      </c>
      <c r="F390" s="54"/>
      <c r="G390" s="54"/>
      <c r="H390" s="174"/>
    </row>
    <row r="391" spans="1:8" ht="15.75" thickBot="1">
      <c r="A391" s="176"/>
      <c r="B391" s="57"/>
      <c r="C391" s="57"/>
      <c r="D391" s="74" t="s">
        <v>138</v>
      </c>
      <c r="E391" s="72">
        <f>SUM(E390:E390)</f>
        <v>1006.57</v>
      </c>
      <c r="F391" s="54"/>
      <c r="G391" s="54"/>
      <c r="H391" s="177"/>
    </row>
    <row r="392" spans="1:8" ht="15.75">
      <c r="A392" s="178"/>
      <c r="B392" s="56"/>
      <c r="C392" s="56"/>
      <c r="D392" s="56"/>
      <c r="E392" s="56"/>
      <c r="F392" s="59"/>
      <c r="G392" s="60"/>
      <c r="H392" s="179"/>
    </row>
    <row r="393" spans="1:8">
      <c r="A393" s="161" t="str">
        <f>'PLAN GERAL'!A25</f>
        <v>4.3</v>
      </c>
      <c r="B393" s="631" t="str">
        <f>'PLAN GERAL'!D25</f>
        <v>SUPORTE EM ALVENARIA</v>
      </c>
      <c r="C393" s="631"/>
      <c r="D393" s="631"/>
      <c r="E393" s="631"/>
      <c r="F393" s="631"/>
      <c r="G393" s="631"/>
      <c r="H393" s="632"/>
    </row>
    <row r="394" spans="1:8" ht="15" customHeight="1">
      <c r="A394" s="162" t="e">
        <f>'PLAN GERAL'!#REF!</f>
        <v>#REF!</v>
      </c>
      <c r="B394" s="633" t="e">
        <f>'PLAN GERAL'!#REF!</f>
        <v>#REF!</v>
      </c>
      <c r="C394" s="633"/>
      <c r="D394" s="633"/>
      <c r="E394" s="633"/>
      <c r="F394" s="633"/>
      <c r="G394" s="633"/>
      <c r="H394" s="634"/>
    </row>
    <row r="395" spans="1:8" ht="30">
      <c r="A395" s="173"/>
      <c r="B395" s="63" t="s">
        <v>104</v>
      </c>
      <c r="C395" s="31" t="s">
        <v>140</v>
      </c>
      <c r="D395" s="31" t="s">
        <v>141</v>
      </c>
      <c r="E395" s="64" t="s">
        <v>93</v>
      </c>
      <c r="F395" s="54"/>
      <c r="G395" s="66"/>
      <c r="H395" s="174"/>
    </row>
    <row r="396" spans="1:8">
      <c r="A396" s="175"/>
      <c r="B396" s="61" t="s">
        <v>249</v>
      </c>
      <c r="C396" s="32">
        <v>50</v>
      </c>
      <c r="D396" s="32">
        <v>50</v>
      </c>
      <c r="E396" s="65">
        <f>ROUND(D396*C396,2)</f>
        <v>2500</v>
      </c>
      <c r="F396" s="54"/>
      <c r="G396" s="54"/>
      <c r="H396" s="174"/>
    </row>
    <row r="397" spans="1:8">
      <c r="A397" s="175"/>
      <c r="B397" s="61" t="s">
        <v>251</v>
      </c>
      <c r="C397" s="32">
        <v>45</v>
      </c>
      <c r="D397" s="32">
        <v>12</v>
      </c>
      <c r="E397" s="65">
        <f t="shared" ref="E397:E402" si="32">ROUND(D397*C397,2)</f>
        <v>540</v>
      </c>
      <c r="F397" s="54"/>
      <c r="G397" s="54"/>
      <c r="H397" s="174"/>
    </row>
    <row r="398" spans="1:8">
      <c r="A398" s="175"/>
      <c r="B398" s="61" t="s">
        <v>266</v>
      </c>
      <c r="C398" s="32">
        <v>30</v>
      </c>
      <c r="D398" s="32">
        <v>15</v>
      </c>
      <c r="E398" s="65">
        <f t="shared" si="32"/>
        <v>450</v>
      </c>
      <c r="F398" s="54"/>
      <c r="G398" s="54"/>
      <c r="H398" s="174"/>
    </row>
    <row r="399" spans="1:8">
      <c r="A399" s="175"/>
      <c r="B399" s="61" t="s">
        <v>299</v>
      </c>
      <c r="C399" s="32">
        <v>15</v>
      </c>
      <c r="D399" s="32">
        <v>15</v>
      </c>
      <c r="E399" s="65">
        <f t="shared" si="32"/>
        <v>225</v>
      </c>
      <c r="F399" s="54"/>
      <c r="G399" s="54"/>
      <c r="H399" s="174"/>
    </row>
    <row r="400" spans="1:8">
      <c r="A400" s="175"/>
      <c r="B400" s="61"/>
      <c r="C400" s="32"/>
      <c r="D400" s="32"/>
      <c r="E400" s="65">
        <f t="shared" si="32"/>
        <v>0</v>
      </c>
      <c r="F400" s="54"/>
      <c r="G400" s="54"/>
      <c r="H400" s="174"/>
    </row>
    <row r="401" spans="1:8">
      <c r="A401" s="175"/>
      <c r="B401" s="61"/>
      <c r="C401" s="32"/>
      <c r="D401" s="32"/>
      <c r="E401" s="65">
        <f t="shared" si="32"/>
        <v>0</v>
      </c>
      <c r="F401" s="54"/>
      <c r="G401" s="54"/>
      <c r="H401" s="174"/>
    </row>
    <row r="402" spans="1:8" ht="15.75" thickBot="1">
      <c r="A402" s="167"/>
      <c r="B402" s="55"/>
      <c r="C402" s="33"/>
      <c r="D402" s="32"/>
      <c r="E402" s="65">
        <f t="shared" si="32"/>
        <v>0</v>
      </c>
      <c r="F402" s="54"/>
      <c r="G402" s="54"/>
      <c r="H402" s="174"/>
    </row>
    <row r="403" spans="1:8" ht="36" customHeight="1" thickBot="1">
      <c r="A403" s="176"/>
      <c r="B403" s="57"/>
      <c r="C403" s="57"/>
      <c r="D403" s="73" t="s">
        <v>142</v>
      </c>
      <c r="E403" s="72">
        <f>SUM(E396:E402)</f>
        <v>3715</v>
      </c>
      <c r="G403" s="54"/>
      <c r="H403" s="177"/>
    </row>
    <row r="404" spans="1:8" ht="15.75">
      <c r="A404" s="178"/>
      <c r="B404" s="56"/>
      <c r="C404" s="56"/>
      <c r="D404" s="56"/>
      <c r="E404" s="56"/>
      <c r="F404" s="59"/>
      <c r="G404" s="60"/>
      <c r="H404" s="179"/>
    </row>
    <row r="405" spans="1:8" ht="15" customHeight="1">
      <c r="A405" s="162" t="str">
        <f>'PLAN GERAL'!A26</f>
        <v>4.3.1</v>
      </c>
      <c r="B405" s="633" t="str">
        <f>'PLAN GERAL'!D26</f>
        <v>ALVENARIA DE VEDAÇÃO DE BLOCOS CERÂMICOS FURADOS NA HORIZONTAL DE 14X9X19 CM (ESPESSURA 14 CM, BLOCO DEITADO) E ARGAMASSA DE ASSENTAMENTO COM PREPARO MANUAL. AF_12/2021 (TREVO EM ALVENARIA)</v>
      </c>
      <c r="C405" s="633"/>
      <c r="D405" s="633"/>
      <c r="E405" s="633"/>
      <c r="F405" s="633"/>
      <c r="G405" s="633"/>
      <c r="H405" s="634"/>
    </row>
    <row r="406" spans="1:8" ht="30">
      <c r="A406" s="173"/>
      <c r="B406" s="63" t="s">
        <v>104</v>
      </c>
      <c r="C406" s="31" t="s">
        <v>141</v>
      </c>
      <c r="D406" s="31" t="s">
        <v>143</v>
      </c>
      <c r="E406" s="31" t="s">
        <v>144</v>
      </c>
      <c r="F406" s="64" t="s">
        <v>93</v>
      </c>
      <c r="G406" s="66"/>
      <c r="H406" s="174"/>
    </row>
    <row r="407" spans="1:8" ht="15.75" thickBot="1">
      <c r="A407" s="175"/>
      <c r="B407" s="61" t="s">
        <v>300</v>
      </c>
      <c r="C407" s="32">
        <f>SUM(D396:D399)</f>
        <v>92</v>
      </c>
      <c r="D407" s="32">
        <v>15</v>
      </c>
      <c r="E407" s="32">
        <v>2</v>
      </c>
      <c r="F407" s="65">
        <f>ROUND(D407*C407/E407,2)</f>
        <v>690</v>
      </c>
      <c r="G407" s="54"/>
      <c r="H407" s="174"/>
    </row>
    <row r="408" spans="1:8" ht="15.75" thickBot="1">
      <c r="A408" s="176"/>
      <c r="B408" s="57"/>
      <c r="C408" s="57"/>
      <c r="D408" s="57"/>
      <c r="E408" s="73" t="s">
        <v>125</v>
      </c>
      <c r="F408" s="72">
        <f>SUM(F407:F407)</f>
        <v>690</v>
      </c>
      <c r="G408" s="54"/>
      <c r="H408" s="177"/>
    </row>
    <row r="409" spans="1:8" ht="15.75">
      <c r="A409" s="178"/>
      <c r="B409" s="56"/>
      <c r="C409" s="56"/>
      <c r="D409" s="56"/>
      <c r="E409" s="56"/>
      <c r="F409" s="59"/>
      <c r="G409" s="60"/>
      <c r="H409" s="179"/>
    </row>
    <row r="410" spans="1:8" ht="15" customHeight="1">
      <c r="A410" s="162" t="str">
        <f>'PLAN GERAL'!A27</f>
        <v>4.3.2</v>
      </c>
      <c r="B410" s="633" t="str">
        <f>'PLAN GERAL'!D27</f>
        <v>CHAPISCO APLICADO EM ALVENARIA (SEM PRESENÇA DE VÃOS) E ESTRUTURAS DE CONCRETO DE FACHADA, COM COLHER DE PEDREIRO. ARGAMASSA TRAÇO 1:3 COM PREPARO MANUAL. AF_10/2022</v>
      </c>
      <c r="C410" s="633"/>
      <c r="D410" s="633"/>
      <c r="E410" s="633"/>
      <c r="F410" s="633"/>
      <c r="G410" s="633"/>
      <c r="H410" s="634"/>
    </row>
    <row r="411" spans="1:8" ht="30">
      <c r="A411" s="173"/>
      <c r="B411" s="63" t="s">
        <v>104</v>
      </c>
      <c r="C411" s="31" t="s">
        <v>141</v>
      </c>
      <c r="D411" s="31" t="s">
        <v>145</v>
      </c>
      <c r="E411" s="64" t="s">
        <v>93</v>
      </c>
      <c r="F411" s="66"/>
      <c r="G411" s="66"/>
      <c r="H411" s="174"/>
    </row>
    <row r="412" spans="1:8" ht="15.75" thickBot="1">
      <c r="A412" s="175"/>
      <c r="B412" s="61" t="s">
        <v>300</v>
      </c>
      <c r="C412" s="32">
        <f>10+3+5+5</f>
        <v>23</v>
      </c>
      <c r="D412" s="32">
        <v>15</v>
      </c>
      <c r="E412" s="65">
        <f>ROUND(C412*D412,2)</f>
        <v>345</v>
      </c>
      <c r="F412" s="54"/>
      <c r="G412" s="54"/>
      <c r="H412" s="174"/>
    </row>
    <row r="413" spans="1:8" ht="15.75" thickBot="1">
      <c r="A413" s="176"/>
      <c r="B413" s="57"/>
      <c r="C413" s="57"/>
      <c r="D413" s="73" t="s">
        <v>146</v>
      </c>
      <c r="E413" s="72">
        <f>SUM(E412:E412)</f>
        <v>345</v>
      </c>
      <c r="F413" s="54"/>
      <c r="G413" s="54"/>
      <c r="H413" s="177"/>
    </row>
    <row r="414" spans="1:8" ht="15.75">
      <c r="A414" s="178"/>
      <c r="B414" s="56"/>
      <c r="C414" s="56"/>
      <c r="D414" s="56"/>
      <c r="E414" s="56"/>
      <c r="F414" s="59"/>
      <c r="G414" s="60"/>
      <c r="H414" s="179"/>
    </row>
    <row r="415" spans="1:8" hidden="1">
      <c r="A415" s="161" t="str">
        <f>'PLAN GERAL'!A31</f>
        <v>4.4</v>
      </c>
      <c r="B415" s="631" t="str">
        <f>'PLAN GERAL'!D31</f>
        <v>SUPERESTRUTURA DA JARDINEIRA</v>
      </c>
      <c r="C415" s="631"/>
      <c r="D415" s="631"/>
      <c r="E415" s="631"/>
      <c r="F415" s="631"/>
      <c r="G415" s="631"/>
      <c r="H415" s="632"/>
    </row>
    <row r="416" spans="1:8" ht="15" hidden="1" customHeight="1">
      <c r="A416" s="162" t="e">
        <f>'PLAN GERAL'!#REF!</f>
        <v>#REF!</v>
      </c>
      <c r="B416" s="633" t="e">
        <f>'PLAN GERAL'!#REF!</f>
        <v>#REF!</v>
      </c>
      <c r="C416" s="633"/>
      <c r="D416" s="633"/>
      <c r="E416" s="633"/>
      <c r="F416" s="633"/>
      <c r="G416" s="633"/>
      <c r="H416" s="634"/>
    </row>
    <row r="417" spans="1:8" hidden="1">
      <c r="A417" s="173"/>
      <c r="B417" s="63" t="s">
        <v>104</v>
      </c>
      <c r="C417" s="31" t="s">
        <v>96</v>
      </c>
      <c r="D417" s="31" t="s">
        <v>95</v>
      </c>
      <c r="E417" s="31" t="s">
        <v>116</v>
      </c>
      <c r="F417" s="64" t="s">
        <v>93</v>
      </c>
      <c r="G417" s="66"/>
      <c r="H417" s="174"/>
    </row>
    <row r="418" spans="1:8" hidden="1">
      <c r="A418" s="175"/>
      <c r="B418" s="61" t="s">
        <v>249</v>
      </c>
      <c r="C418" s="32">
        <v>33.99</v>
      </c>
      <c r="D418" s="32">
        <v>19.93</v>
      </c>
      <c r="E418" s="32">
        <v>0.04</v>
      </c>
      <c r="F418" s="65">
        <f>ROUND(D418*C418*E418,2)</f>
        <v>27.1</v>
      </c>
      <c r="G418" s="54"/>
      <c r="H418" s="174"/>
    </row>
    <row r="419" spans="1:8" hidden="1">
      <c r="A419" s="176"/>
      <c r="B419" s="61" t="s">
        <v>314</v>
      </c>
      <c r="C419" s="75">
        <v>48.1</v>
      </c>
      <c r="D419" s="75">
        <v>14.18</v>
      </c>
      <c r="E419" s="32">
        <v>0.04</v>
      </c>
      <c r="F419" s="65">
        <f t="shared" ref="F419:F424" si="33">ROUND(D419*C419*E419,2)</f>
        <v>27.28</v>
      </c>
      <c r="G419" s="54"/>
      <c r="H419" s="177"/>
    </row>
    <row r="420" spans="1:8" hidden="1">
      <c r="A420" s="176"/>
      <c r="B420" s="61" t="s">
        <v>302</v>
      </c>
      <c r="C420" s="75">
        <v>46.21</v>
      </c>
      <c r="D420" s="75">
        <v>10.42</v>
      </c>
      <c r="E420" s="32">
        <v>0.04</v>
      </c>
      <c r="F420" s="65">
        <f t="shared" si="33"/>
        <v>19.260000000000002</v>
      </c>
      <c r="G420" s="54"/>
      <c r="H420" s="177"/>
    </row>
    <row r="421" spans="1:8" hidden="1">
      <c r="A421" s="176"/>
      <c r="B421" s="61" t="s">
        <v>303</v>
      </c>
      <c r="C421" s="75">
        <v>17.78</v>
      </c>
      <c r="D421" s="75">
        <v>7.36</v>
      </c>
      <c r="E421" s="76">
        <v>0.04</v>
      </c>
      <c r="F421" s="65">
        <f t="shared" si="33"/>
        <v>5.23</v>
      </c>
      <c r="G421" s="54"/>
      <c r="H421" s="177"/>
    </row>
    <row r="422" spans="1:8" hidden="1">
      <c r="A422" s="176"/>
      <c r="B422" s="61" t="s">
        <v>315</v>
      </c>
      <c r="C422" s="75">
        <v>53.88</v>
      </c>
      <c r="D422" s="75">
        <v>5</v>
      </c>
      <c r="E422" s="76">
        <v>0.04</v>
      </c>
      <c r="F422" s="65">
        <f t="shared" si="33"/>
        <v>10.78</v>
      </c>
      <c r="G422" s="54"/>
      <c r="H422" s="177"/>
    </row>
    <row r="423" spans="1:8" hidden="1">
      <c r="A423" s="176"/>
      <c r="B423" s="61"/>
      <c r="C423" s="75"/>
      <c r="D423" s="75"/>
      <c r="E423" s="76"/>
      <c r="F423" s="65">
        <f t="shared" si="33"/>
        <v>0</v>
      </c>
      <c r="G423" s="54"/>
      <c r="H423" s="177"/>
    </row>
    <row r="424" spans="1:8" ht="15.75" hidden="1" thickBot="1">
      <c r="A424" s="176"/>
      <c r="B424" s="61"/>
      <c r="C424" s="75"/>
      <c r="D424" s="75"/>
      <c r="E424" s="76"/>
      <c r="F424" s="65">
        <f t="shared" si="33"/>
        <v>0</v>
      </c>
      <c r="G424" s="54"/>
      <c r="H424" s="177"/>
    </row>
    <row r="425" spans="1:8" ht="15.75" hidden="1" thickBot="1">
      <c r="A425" s="176"/>
      <c r="B425" s="57"/>
      <c r="C425" s="57"/>
      <c r="D425" s="57"/>
      <c r="E425" s="73" t="s">
        <v>117</v>
      </c>
      <c r="F425" s="72">
        <f>SUM(F418:F424)</f>
        <v>89.65</v>
      </c>
      <c r="G425" s="54"/>
      <c r="H425" s="177"/>
    </row>
    <row r="426" spans="1:8" ht="15.75" hidden="1">
      <c r="A426" s="178"/>
      <c r="B426" s="56"/>
      <c r="C426" s="56"/>
      <c r="D426" s="56"/>
      <c r="E426" s="56"/>
      <c r="F426" s="59"/>
      <c r="G426" s="60"/>
      <c r="H426" s="179"/>
    </row>
    <row r="427" spans="1:8" ht="15" hidden="1" customHeight="1">
      <c r="A427" s="162" t="str">
        <f>'PLAN GERAL'!A32</f>
        <v>4.4.1</v>
      </c>
      <c r="B427" s="633" t="str">
        <f>'PLAN GERAL'!D32</f>
        <v>LAJE PRE-MOLDADA P/PISO, SOBRECARGA 200KG/M2, VAOS ATE 3,50M/E=8CM, C/LAJOTAS E CAP.C/CONC FCK=20MPA, 4CM, INTER-EIXO 38CM, C/ESCORAMENTO (REAPR.3X) E FERRAGEM NEGATIVA</v>
      </c>
      <c r="C427" s="633"/>
      <c r="D427" s="633"/>
      <c r="E427" s="633"/>
      <c r="F427" s="633"/>
      <c r="G427" s="633"/>
      <c r="H427" s="634"/>
    </row>
    <row r="428" spans="1:8" hidden="1">
      <c r="A428" s="173"/>
      <c r="B428" s="63" t="s">
        <v>104</v>
      </c>
      <c r="C428" s="31" t="s">
        <v>96</v>
      </c>
      <c r="D428" s="31" t="s">
        <v>95</v>
      </c>
      <c r="E428" s="31" t="s">
        <v>116</v>
      </c>
      <c r="F428" s="64" t="s">
        <v>93</v>
      </c>
      <c r="G428" s="66"/>
      <c r="H428" s="174"/>
    </row>
    <row r="429" spans="1:8" hidden="1">
      <c r="A429" s="175"/>
      <c r="B429" s="61" t="s">
        <v>249</v>
      </c>
      <c r="C429" s="32">
        <v>33.99</v>
      </c>
      <c r="D429" s="32">
        <v>19.93</v>
      </c>
      <c r="E429" s="32">
        <v>0.04</v>
      </c>
      <c r="F429" s="65">
        <f>ROUND(D429*C429*E429,2)</f>
        <v>27.1</v>
      </c>
      <c r="G429" s="54"/>
      <c r="H429" s="174"/>
    </row>
    <row r="430" spans="1:8" hidden="1">
      <c r="A430" s="176"/>
      <c r="B430" s="61" t="s">
        <v>314</v>
      </c>
      <c r="C430" s="75">
        <v>48.1</v>
      </c>
      <c r="D430" s="75">
        <v>14.18</v>
      </c>
      <c r="E430" s="32">
        <v>0.04</v>
      </c>
      <c r="F430" s="65">
        <f t="shared" ref="F430:F435" si="34">ROUND(D430*C430*E430,2)</f>
        <v>27.28</v>
      </c>
      <c r="G430" s="54"/>
      <c r="H430" s="177"/>
    </row>
    <row r="431" spans="1:8" hidden="1">
      <c r="A431" s="176"/>
      <c r="B431" s="61" t="s">
        <v>302</v>
      </c>
      <c r="C431" s="75">
        <v>46.21</v>
      </c>
      <c r="D431" s="75">
        <v>10.42</v>
      </c>
      <c r="E431" s="32">
        <v>0.04</v>
      </c>
      <c r="F431" s="65">
        <f t="shared" si="34"/>
        <v>19.260000000000002</v>
      </c>
      <c r="G431" s="54"/>
      <c r="H431" s="177"/>
    </row>
    <row r="432" spans="1:8" hidden="1">
      <c r="A432" s="176"/>
      <c r="B432" s="61" t="s">
        <v>301</v>
      </c>
      <c r="C432" s="75">
        <v>53.88</v>
      </c>
      <c r="D432" s="75">
        <v>5</v>
      </c>
      <c r="E432" s="76">
        <v>0.04</v>
      </c>
      <c r="F432" s="65">
        <f t="shared" si="34"/>
        <v>10.78</v>
      </c>
      <c r="G432" s="54"/>
      <c r="H432" s="177"/>
    </row>
    <row r="433" spans="1:8" hidden="1">
      <c r="A433" s="176"/>
      <c r="B433" s="61"/>
      <c r="C433" s="75"/>
      <c r="D433" s="75"/>
      <c r="E433" s="76"/>
      <c r="F433" s="65">
        <f t="shared" si="34"/>
        <v>0</v>
      </c>
      <c r="G433" s="54"/>
      <c r="H433" s="177"/>
    </row>
    <row r="434" spans="1:8" hidden="1">
      <c r="A434" s="176"/>
      <c r="B434" s="61"/>
      <c r="C434" s="75"/>
      <c r="D434" s="75"/>
      <c r="E434" s="76"/>
      <c r="F434" s="65">
        <f t="shared" si="34"/>
        <v>0</v>
      </c>
      <c r="G434" s="54"/>
      <c r="H434" s="177"/>
    </row>
    <row r="435" spans="1:8" ht="15.75" hidden="1" thickBot="1">
      <c r="A435" s="176"/>
      <c r="B435" s="61"/>
      <c r="C435" s="75"/>
      <c r="D435" s="75"/>
      <c r="E435" s="76"/>
      <c r="F435" s="65">
        <f t="shared" si="34"/>
        <v>0</v>
      </c>
      <c r="G435" s="54"/>
      <c r="H435" s="177"/>
    </row>
    <row r="436" spans="1:8" ht="15.75" hidden="1" thickBot="1">
      <c r="A436" s="176"/>
      <c r="B436" s="57"/>
      <c r="C436" s="57"/>
      <c r="D436" s="57"/>
      <c r="E436" s="73" t="s">
        <v>117</v>
      </c>
      <c r="F436" s="72">
        <f>SUM(F429:F435)</f>
        <v>84.42</v>
      </c>
      <c r="G436" s="54"/>
      <c r="H436" s="177"/>
    </row>
    <row r="437" spans="1:8" ht="15.75" hidden="1">
      <c r="A437" s="178"/>
      <c r="B437" s="56"/>
      <c r="C437" s="56"/>
      <c r="D437" s="56"/>
      <c r="E437" s="56"/>
      <c r="F437" s="59"/>
      <c r="G437" s="60"/>
      <c r="H437" s="179"/>
    </row>
    <row r="438" spans="1:8" ht="38.25" hidden="1" customHeight="1">
      <c r="A438" s="162" t="str">
        <f>'PLAN GERAL'!A33</f>
        <v>4.4.2</v>
      </c>
      <c r="B438" s="633" t="str">
        <f>'PLAN GERAL'!D33</f>
        <v>REBOCO OU EMBOÇO EXTERNO, DE PAREDE, COM ARGAMASSA TRAÇO T5 - 1:2:8 (CIMENTO / CAL / AREIA), ESPESSURA 2,5 CM PARA LAJE</v>
      </c>
      <c r="C438" s="633"/>
      <c r="D438" s="633"/>
      <c r="E438" s="633"/>
      <c r="F438" s="633"/>
      <c r="G438" s="633"/>
      <c r="H438" s="634"/>
    </row>
    <row r="439" spans="1:8" hidden="1">
      <c r="A439" s="180"/>
      <c r="B439" s="39" t="s">
        <v>104</v>
      </c>
      <c r="C439" s="31" t="s">
        <v>96</v>
      </c>
      <c r="D439" s="31" t="s">
        <v>95</v>
      </c>
      <c r="E439" s="39" t="s">
        <v>106</v>
      </c>
      <c r="F439" s="54"/>
      <c r="G439" s="70"/>
      <c r="H439" s="181"/>
    </row>
    <row r="440" spans="1:8" hidden="1">
      <c r="A440" s="180"/>
      <c r="B440" s="61" t="s">
        <v>304</v>
      </c>
      <c r="C440" s="40">
        <v>33.92</v>
      </c>
      <c r="D440" s="40">
        <v>1</v>
      </c>
      <c r="E440" s="65">
        <f>ROUND(C440*D440,2)</f>
        <v>33.92</v>
      </c>
      <c r="F440" s="54"/>
      <c r="G440" s="70"/>
      <c r="H440" s="181"/>
    </row>
    <row r="441" spans="1:8" hidden="1">
      <c r="A441" s="184"/>
      <c r="B441" s="61" t="s">
        <v>305</v>
      </c>
      <c r="C441" s="75">
        <v>24.1</v>
      </c>
      <c r="D441" s="75">
        <v>1.67</v>
      </c>
      <c r="E441" s="65">
        <f t="shared" ref="E441:E444" si="35">ROUND(C441*D441,2)</f>
        <v>40.25</v>
      </c>
      <c r="F441" s="54"/>
      <c r="G441" s="70"/>
      <c r="H441" s="181"/>
    </row>
    <row r="442" spans="1:8" hidden="1">
      <c r="A442" s="184"/>
      <c r="B442" s="61" t="s">
        <v>307</v>
      </c>
      <c r="C442" s="40">
        <v>33.92</v>
      </c>
      <c r="D442" s="40">
        <v>1</v>
      </c>
      <c r="E442" s="65">
        <f t="shared" si="35"/>
        <v>33.92</v>
      </c>
      <c r="F442" s="54"/>
      <c r="G442" s="70"/>
      <c r="H442" s="181"/>
    </row>
    <row r="443" spans="1:8" hidden="1">
      <c r="A443" s="184"/>
      <c r="B443" s="61" t="s">
        <v>306</v>
      </c>
      <c r="C443" s="75">
        <v>24.1</v>
      </c>
      <c r="D443" s="75">
        <v>1.67</v>
      </c>
      <c r="E443" s="65">
        <f t="shared" si="35"/>
        <v>40.25</v>
      </c>
      <c r="F443" s="54"/>
      <c r="G443" s="70"/>
      <c r="H443" s="181"/>
    </row>
    <row r="444" spans="1:8" ht="15.75" hidden="1" thickBot="1">
      <c r="A444" s="184"/>
      <c r="B444" s="61" t="s">
        <v>308</v>
      </c>
      <c r="C444" s="75">
        <v>6</v>
      </c>
      <c r="D444" s="75">
        <v>2</v>
      </c>
      <c r="E444" s="65">
        <f t="shared" si="35"/>
        <v>12</v>
      </c>
      <c r="F444" s="54"/>
      <c r="G444" s="70"/>
      <c r="H444" s="181"/>
    </row>
    <row r="445" spans="1:8" ht="16.5" hidden="1" thickBot="1">
      <c r="A445" s="176"/>
      <c r="B445" s="61"/>
      <c r="C445" s="57"/>
      <c r="D445" s="58" t="s">
        <v>107</v>
      </c>
      <c r="E445" s="36">
        <f>SUM(E440:E444)</f>
        <v>160.34</v>
      </c>
      <c r="F445" s="54"/>
      <c r="G445" s="54"/>
      <c r="H445" s="181"/>
    </row>
    <row r="446" spans="1:8" ht="15.75" hidden="1">
      <c r="A446" s="178"/>
      <c r="B446" s="56"/>
      <c r="C446" s="56"/>
      <c r="D446" s="56"/>
      <c r="E446" s="56"/>
      <c r="F446" s="59"/>
      <c r="G446" s="60"/>
      <c r="H446" s="179"/>
    </row>
    <row r="447" spans="1:8" hidden="1">
      <c r="A447" s="162" t="str">
        <f>'PLAN GERAL'!A36</f>
        <v>4.5</v>
      </c>
      <c r="B447" s="633" t="str">
        <f>'PLAN GERAL'!D36</f>
        <v>PAISAGISMO</v>
      </c>
      <c r="C447" s="633"/>
      <c r="D447" s="633"/>
      <c r="E447" s="633"/>
      <c r="F447" s="633"/>
      <c r="G447" s="633"/>
      <c r="H447" s="634"/>
    </row>
    <row r="448" spans="1:8" hidden="1">
      <c r="A448" s="173"/>
      <c r="B448" s="63" t="s">
        <v>104</v>
      </c>
      <c r="C448" s="31" t="s">
        <v>96</v>
      </c>
      <c r="D448" s="31" t="s">
        <v>95</v>
      </c>
      <c r="E448" s="31" t="s">
        <v>116</v>
      </c>
      <c r="F448" s="64" t="s">
        <v>93</v>
      </c>
      <c r="G448" s="66"/>
      <c r="H448" s="174"/>
    </row>
    <row r="449" spans="1:8" ht="30" hidden="1">
      <c r="A449" s="175"/>
      <c r="B449" s="61" t="s">
        <v>309</v>
      </c>
      <c r="C449" s="32">
        <v>12.68</v>
      </c>
      <c r="D449" s="32">
        <v>12.58</v>
      </c>
      <c r="E449" s="32">
        <v>0.5</v>
      </c>
      <c r="F449" s="65">
        <f>ROUND(D449*C449*E449,2)</f>
        <v>79.760000000000005</v>
      </c>
      <c r="G449" s="54"/>
      <c r="H449" s="174"/>
    </row>
    <row r="450" spans="1:8" hidden="1">
      <c r="A450" s="176"/>
      <c r="B450" s="61"/>
      <c r="C450" s="75"/>
      <c r="D450" s="75"/>
      <c r="E450" s="76"/>
      <c r="F450" s="65">
        <f t="shared" ref="F450:F455" si="36">ROUND(D450*C450*E450,2)</f>
        <v>0</v>
      </c>
      <c r="G450" s="54"/>
      <c r="H450" s="177"/>
    </row>
    <row r="451" spans="1:8" hidden="1">
      <c r="A451" s="176"/>
      <c r="B451" s="61"/>
      <c r="C451" s="75"/>
      <c r="D451" s="75"/>
      <c r="E451" s="76"/>
      <c r="F451" s="65">
        <f t="shared" si="36"/>
        <v>0</v>
      </c>
      <c r="G451" s="54"/>
      <c r="H451" s="177"/>
    </row>
    <row r="452" spans="1:8" hidden="1">
      <c r="A452" s="176"/>
      <c r="B452" s="61"/>
      <c r="C452" s="75"/>
      <c r="D452" s="75"/>
      <c r="E452" s="76"/>
      <c r="F452" s="65">
        <f t="shared" si="36"/>
        <v>0</v>
      </c>
      <c r="G452" s="54"/>
      <c r="H452" s="177"/>
    </row>
    <row r="453" spans="1:8" hidden="1">
      <c r="A453" s="176"/>
      <c r="B453" s="61"/>
      <c r="C453" s="75"/>
      <c r="D453" s="75"/>
      <c r="E453" s="76"/>
      <c r="F453" s="65">
        <f t="shared" si="36"/>
        <v>0</v>
      </c>
      <c r="G453" s="54"/>
      <c r="H453" s="177"/>
    </row>
    <row r="454" spans="1:8" hidden="1">
      <c r="A454" s="176"/>
      <c r="B454" s="61"/>
      <c r="C454" s="75"/>
      <c r="D454" s="75"/>
      <c r="E454" s="76"/>
      <c r="F454" s="65">
        <f t="shared" si="36"/>
        <v>0</v>
      </c>
      <c r="G454" s="54"/>
      <c r="H454" s="177"/>
    </row>
    <row r="455" spans="1:8" ht="15.75" hidden="1" thickBot="1">
      <c r="A455" s="176"/>
      <c r="B455" s="61"/>
      <c r="C455" s="75"/>
      <c r="D455" s="75"/>
      <c r="E455" s="76"/>
      <c r="F455" s="65">
        <f t="shared" si="36"/>
        <v>0</v>
      </c>
      <c r="G455" s="54"/>
      <c r="H455" s="177"/>
    </row>
    <row r="456" spans="1:8" ht="15.75" hidden="1" thickBot="1">
      <c r="A456" s="176"/>
      <c r="B456" s="57"/>
      <c r="C456" s="57"/>
      <c r="D456" s="57"/>
      <c r="E456" s="73" t="s">
        <v>117</v>
      </c>
      <c r="F456" s="72">
        <f>SUM(F449:F455)</f>
        <v>79.760000000000005</v>
      </c>
      <c r="G456" s="54"/>
      <c r="H456" s="177"/>
    </row>
    <row r="457" spans="1:8" ht="15.75" hidden="1">
      <c r="A457" s="178"/>
      <c r="B457" s="56"/>
      <c r="C457" s="56"/>
      <c r="D457" s="56"/>
      <c r="E457" s="56"/>
      <c r="F457" s="59"/>
      <c r="G457" s="60"/>
      <c r="H457" s="179"/>
    </row>
    <row r="458" spans="1:8" ht="15" hidden="1" customHeight="1">
      <c r="A458" s="162" t="e">
        <f>'PLAN GERAL'!#REF!</f>
        <v>#REF!</v>
      </c>
      <c r="B458" s="633" t="e">
        <f>'PLAN GERAL'!#REF!</f>
        <v>#REF!</v>
      </c>
      <c r="C458" s="633"/>
      <c r="D458" s="633"/>
      <c r="E458" s="633"/>
      <c r="F458" s="633"/>
      <c r="G458" s="633"/>
      <c r="H458" s="634"/>
    </row>
    <row r="459" spans="1:8" ht="33" hidden="1" customHeight="1">
      <c r="A459" s="173"/>
      <c r="B459" s="63" t="s">
        <v>104</v>
      </c>
      <c r="C459" s="31"/>
      <c r="D459" s="31"/>
      <c r="E459" s="31" t="s">
        <v>118</v>
      </c>
      <c r="F459" s="64" t="s">
        <v>93</v>
      </c>
      <c r="G459" s="66"/>
      <c r="H459" s="174"/>
    </row>
    <row r="460" spans="1:8" ht="15.75" hidden="1" thickBot="1">
      <c r="A460" s="175"/>
      <c r="B460" s="61" t="s">
        <v>310</v>
      </c>
      <c r="C460" s="32"/>
      <c r="D460" s="32"/>
      <c r="E460" s="32">
        <f>174+67.35</f>
        <v>241.35</v>
      </c>
      <c r="F460" s="65">
        <f>ROUND(E460,2)</f>
        <v>241.35</v>
      </c>
      <c r="G460" s="54"/>
      <c r="H460" s="174"/>
    </row>
    <row r="461" spans="1:8" ht="16.5" hidden="1" thickBot="1">
      <c r="A461" s="176"/>
      <c r="B461" s="57"/>
      <c r="C461" s="57"/>
      <c r="D461" s="57"/>
      <c r="E461" s="58" t="s">
        <v>125</v>
      </c>
      <c r="F461" s="36">
        <f>SUM(F460:F460)</f>
        <v>241.35</v>
      </c>
      <c r="G461" s="54"/>
      <c r="H461" s="177"/>
    </row>
    <row r="462" spans="1:8" ht="15.75" hidden="1">
      <c r="A462" s="178"/>
      <c r="B462" s="56"/>
      <c r="C462" s="56"/>
      <c r="D462" s="56"/>
      <c r="E462" s="56"/>
      <c r="F462" s="59"/>
      <c r="G462" s="60"/>
      <c r="H462" s="179"/>
    </row>
    <row r="463" spans="1:8" hidden="1">
      <c r="A463" s="162" t="str">
        <f>'PLAN GERAL'!A37</f>
        <v>4.5.1</v>
      </c>
      <c r="B463" s="633" t="str">
        <f>'PLAN GERAL'!D37</f>
        <v>FORNECIMENTO E ESPALHAMENTO DE TERRA VEGETAL PREPARADA</v>
      </c>
      <c r="C463" s="633"/>
      <c r="D463" s="633"/>
      <c r="E463" s="633"/>
      <c r="F463" s="633"/>
      <c r="G463" s="633"/>
      <c r="H463" s="634"/>
    </row>
    <row r="464" spans="1:8" hidden="1">
      <c r="A464" s="173"/>
      <c r="B464" s="63" t="s">
        <v>104</v>
      </c>
      <c r="C464" s="31" t="s">
        <v>96</v>
      </c>
      <c r="D464" s="31" t="s">
        <v>95</v>
      </c>
      <c r="E464" s="31" t="s">
        <v>116</v>
      </c>
      <c r="F464" s="64" t="s">
        <v>93</v>
      </c>
      <c r="G464" s="66"/>
      <c r="H464" s="174"/>
    </row>
    <row r="465" spans="1:8" hidden="1">
      <c r="A465" s="175"/>
      <c r="B465" s="61" t="s">
        <v>311</v>
      </c>
      <c r="C465" s="32">
        <v>32.043999999999997</v>
      </c>
      <c r="D465" s="32">
        <v>15</v>
      </c>
      <c r="E465" s="32">
        <v>0.04</v>
      </c>
      <c r="F465" s="65">
        <f>ROUND(D465*C465*E465,2)</f>
        <v>19.23</v>
      </c>
      <c r="G465" s="54"/>
      <c r="H465" s="174"/>
    </row>
    <row r="466" spans="1:8" hidden="1">
      <c r="A466" s="176"/>
      <c r="B466" s="61" t="s">
        <v>312</v>
      </c>
      <c r="C466" s="75">
        <v>45.398699999999998</v>
      </c>
      <c r="D466" s="75">
        <v>15</v>
      </c>
      <c r="E466" s="76">
        <v>0.04</v>
      </c>
      <c r="F466" s="65">
        <f t="shared" ref="F466:F471" si="37">ROUND(D466*C466*E466,2)</f>
        <v>27.24</v>
      </c>
      <c r="G466" s="54"/>
      <c r="H466" s="177"/>
    </row>
    <row r="467" spans="1:8" hidden="1">
      <c r="A467" s="176"/>
      <c r="B467" s="61" t="s">
        <v>249</v>
      </c>
      <c r="C467" s="75">
        <v>33.99</v>
      </c>
      <c r="D467" s="75">
        <v>19.93</v>
      </c>
      <c r="E467" s="76">
        <v>0.04</v>
      </c>
      <c r="F467" s="65">
        <f t="shared" si="37"/>
        <v>27.1</v>
      </c>
      <c r="G467" s="54"/>
      <c r="H467" s="177"/>
    </row>
    <row r="468" spans="1:8" ht="30" hidden="1">
      <c r="A468" s="176"/>
      <c r="B468" s="61" t="s">
        <v>313</v>
      </c>
      <c r="C468" s="75">
        <v>22.772939999999998</v>
      </c>
      <c r="D468" s="75">
        <v>17</v>
      </c>
      <c r="E468" s="76">
        <v>0.04</v>
      </c>
      <c r="F468" s="65">
        <f t="shared" si="37"/>
        <v>15.49</v>
      </c>
      <c r="G468" s="54"/>
      <c r="H468" s="177"/>
    </row>
    <row r="469" spans="1:8" hidden="1">
      <c r="A469" s="176"/>
      <c r="B469" s="61"/>
      <c r="C469" s="75"/>
      <c r="D469" s="75"/>
      <c r="E469" s="76"/>
      <c r="F469" s="65">
        <f t="shared" si="37"/>
        <v>0</v>
      </c>
      <c r="G469" s="54"/>
      <c r="H469" s="177"/>
    </row>
    <row r="470" spans="1:8" hidden="1">
      <c r="A470" s="176"/>
      <c r="B470" s="61"/>
      <c r="C470" s="75"/>
      <c r="D470" s="75"/>
      <c r="E470" s="76"/>
      <c r="F470" s="65">
        <f t="shared" si="37"/>
        <v>0</v>
      </c>
      <c r="G470" s="54"/>
      <c r="H470" s="177"/>
    </row>
    <row r="471" spans="1:8" ht="15.75" hidden="1" thickBot="1">
      <c r="A471" s="176"/>
      <c r="B471" s="61"/>
      <c r="C471" s="75"/>
      <c r="D471" s="75"/>
      <c r="E471" s="76"/>
      <c r="F471" s="65">
        <f t="shared" si="37"/>
        <v>0</v>
      </c>
      <c r="G471" s="54"/>
      <c r="H471" s="177"/>
    </row>
    <row r="472" spans="1:8" ht="15.75" hidden="1" thickBot="1">
      <c r="A472" s="176"/>
      <c r="B472" s="57"/>
      <c r="C472" s="57"/>
      <c r="D472" s="57"/>
      <c r="E472" s="73" t="s">
        <v>117</v>
      </c>
      <c r="F472" s="72">
        <f>SUM(F465:F471)</f>
        <v>89.059999999999988</v>
      </c>
      <c r="G472" s="54"/>
      <c r="H472" s="177"/>
    </row>
    <row r="473" spans="1:8" ht="15.75" hidden="1">
      <c r="A473" s="178"/>
      <c r="B473" s="56"/>
      <c r="C473" s="56"/>
      <c r="D473" s="56"/>
      <c r="E473" s="56"/>
      <c r="F473" s="59"/>
      <c r="G473" s="60"/>
      <c r="H473" s="179"/>
    </row>
    <row r="474" spans="1:8" ht="38.25" hidden="1" customHeight="1">
      <c r="A474" s="162" t="e">
        <f>'PLAN GERAL'!#REF!</f>
        <v>#REF!</v>
      </c>
      <c r="B474" s="633" t="e">
        <f>'PLAN GERAL'!#REF!</f>
        <v>#REF!</v>
      </c>
      <c r="C474" s="633"/>
      <c r="D474" s="633"/>
      <c r="E474" s="633"/>
      <c r="F474" s="633"/>
      <c r="G474" s="633"/>
      <c r="H474" s="634"/>
    </row>
    <row r="475" spans="1:8" hidden="1">
      <c r="A475" s="180"/>
      <c r="B475" s="39" t="s">
        <v>104</v>
      </c>
      <c r="C475" s="31" t="s">
        <v>96</v>
      </c>
      <c r="D475" s="31" t="s">
        <v>95</v>
      </c>
      <c r="E475" s="39" t="s">
        <v>106</v>
      </c>
      <c r="F475" s="54"/>
      <c r="G475" s="70"/>
      <c r="H475" s="181"/>
    </row>
    <row r="476" spans="1:8" hidden="1">
      <c r="A476" s="180"/>
      <c r="B476" s="61" t="s">
        <v>316</v>
      </c>
      <c r="C476" s="40">
        <v>6.9</v>
      </c>
      <c r="D476" s="40">
        <v>3</v>
      </c>
      <c r="E476" s="65">
        <f>ROUND(C476*D476,2)</f>
        <v>20.7</v>
      </c>
      <c r="F476" s="54"/>
      <c r="G476" s="70"/>
      <c r="H476" s="181"/>
    </row>
    <row r="477" spans="1:8" hidden="1">
      <c r="A477" s="184"/>
      <c r="B477" s="61" t="s">
        <v>317</v>
      </c>
      <c r="C477" s="40">
        <v>6.9</v>
      </c>
      <c r="D477" s="40">
        <v>3</v>
      </c>
      <c r="E477" s="65">
        <f t="shared" ref="E477:E480" si="38">ROUND(C477*D477,2)</f>
        <v>20.7</v>
      </c>
      <c r="F477" s="54"/>
      <c r="G477" s="70"/>
      <c r="H477" s="181"/>
    </row>
    <row r="478" spans="1:8" hidden="1">
      <c r="A478" s="184"/>
      <c r="B478" s="61"/>
      <c r="C478" s="40"/>
      <c r="D478" s="75"/>
      <c r="E478" s="65">
        <f t="shared" si="38"/>
        <v>0</v>
      </c>
      <c r="F478" s="54"/>
      <c r="G478" s="70"/>
      <c r="H478" s="181"/>
    </row>
    <row r="479" spans="1:8" hidden="1">
      <c r="A479" s="184"/>
      <c r="B479" s="61"/>
      <c r="C479" s="75"/>
      <c r="D479" s="75"/>
      <c r="E479" s="65">
        <f t="shared" si="38"/>
        <v>0</v>
      </c>
      <c r="F479" s="54"/>
      <c r="G479" s="70"/>
      <c r="H479" s="181"/>
    </row>
    <row r="480" spans="1:8" ht="15.75" hidden="1" thickBot="1">
      <c r="A480" s="184"/>
      <c r="B480" s="61"/>
      <c r="C480" s="75"/>
      <c r="D480" s="75"/>
      <c r="E480" s="65">
        <f t="shared" si="38"/>
        <v>0</v>
      </c>
      <c r="F480" s="54"/>
      <c r="G480" s="70"/>
      <c r="H480" s="181"/>
    </row>
    <row r="481" spans="1:8" ht="16.5" hidden="1" thickBot="1">
      <c r="A481" s="176"/>
      <c r="B481" s="61"/>
      <c r="C481" s="57"/>
      <c r="D481" s="58" t="s">
        <v>107</v>
      </c>
      <c r="E481" s="36">
        <f>SUM(E476:E480)</f>
        <v>41.4</v>
      </c>
      <c r="F481" s="54"/>
      <c r="G481" s="54"/>
      <c r="H481" s="181"/>
    </row>
    <row r="482" spans="1:8" ht="15.75" hidden="1">
      <c r="A482" s="178"/>
      <c r="B482" s="56"/>
      <c r="C482" s="56"/>
      <c r="D482" s="56"/>
      <c r="E482" s="56"/>
      <c r="F482" s="59"/>
      <c r="G482" s="60"/>
      <c r="H482" s="179"/>
    </row>
    <row r="483" spans="1:8" hidden="1">
      <c r="A483" s="162" t="e">
        <f>'PLAN GERAL'!#REF!</f>
        <v>#REF!</v>
      </c>
      <c r="B483" s="633" t="e">
        <f>'PLAN GERAL'!#REF!</f>
        <v>#REF!</v>
      </c>
      <c r="C483" s="633"/>
      <c r="D483" s="633"/>
      <c r="E483" s="633"/>
      <c r="F483" s="633"/>
      <c r="G483" s="633"/>
      <c r="H483" s="634"/>
    </row>
    <row r="484" spans="1:8" hidden="1">
      <c r="A484" s="173"/>
      <c r="B484" s="63" t="s">
        <v>104</v>
      </c>
      <c r="C484" s="31" t="s">
        <v>96</v>
      </c>
      <c r="D484" s="31" t="s">
        <v>95</v>
      </c>
      <c r="E484" s="31" t="s">
        <v>116</v>
      </c>
      <c r="F484" s="64" t="s">
        <v>93</v>
      </c>
      <c r="G484" s="66"/>
      <c r="H484" s="174"/>
    </row>
    <row r="485" spans="1:8" hidden="1">
      <c r="A485" s="175"/>
      <c r="B485" s="61" t="s">
        <v>311</v>
      </c>
      <c r="C485" s="32">
        <v>32.043999999999997</v>
      </c>
      <c r="D485" s="32">
        <v>15</v>
      </c>
      <c r="E485" s="32">
        <v>0.04</v>
      </c>
      <c r="F485" s="65">
        <f>ROUND(D485*C485*E485,2)</f>
        <v>19.23</v>
      </c>
      <c r="G485" s="54"/>
      <c r="H485" s="174"/>
    </row>
    <row r="486" spans="1:8" hidden="1">
      <c r="A486" s="176"/>
      <c r="B486" s="61" t="s">
        <v>312</v>
      </c>
      <c r="C486" s="75">
        <v>45.398699999999998</v>
      </c>
      <c r="D486" s="75">
        <v>15</v>
      </c>
      <c r="E486" s="76">
        <v>0.04</v>
      </c>
      <c r="F486" s="65">
        <f t="shared" ref="F486:F491" si="39">ROUND(D486*C486*E486,2)</f>
        <v>27.24</v>
      </c>
      <c r="G486" s="54"/>
      <c r="H486" s="177"/>
    </row>
    <row r="487" spans="1:8" hidden="1">
      <c r="A487" s="176"/>
      <c r="B487" s="61" t="s">
        <v>249</v>
      </c>
      <c r="C487" s="75">
        <v>33.99</v>
      </c>
      <c r="D487" s="75">
        <v>19.93</v>
      </c>
      <c r="E487" s="76">
        <v>0.04</v>
      </c>
      <c r="F487" s="65">
        <f t="shared" si="39"/>
        <v>27.1</v>
      </c>
      <c r="G487" s="54"/>
      <c r="H487" s="177"/>
    </row>
    <row r="488" spans="1:8" ht="30" hidden="1">
      <c r="A488" s="176"/>
      <c r="B488" s="61" t="s">
        <v>313</v>
      </c>
      <c r="C488" s="75">
        <v>22.772939999999998</v>
      </c>
      <c r="D488" s="75">
        <v>17</v>
      </c>
      <c r="E488" s="76">
        <v>0.04</v>
      </c>
      <c r="F488" s="65">
        <f t="shared" si="39"/>
        <v>15.49</v>
      </c>
      <c r="G488" s="54"/>
      <c r="H488" s="177"/>
    </row>
    <row r="489" spans="1:8" hidden="1">
      <c r="A489" s="176"/>
      <c r="B489" s="61"/>
      <c r="C489" s="75"/>
      <c r="D489" s="75"/>
      <c r="E489" s="76"/>
      <c r="F489" s="65">
        <f t="shared" si="39"/>
        <v>0</v>
      </c>
      <c r="G489" s="54"/>
      <c r="H489" s="177"/>
    </row>
    <row r="490" spans="1:8" hidden="1">
      <c r="A490" s="176"/>
      <c r="B490" s="61"/>
      <c r="C490" s="75"/>
      <c r="D490" s="75"/>
      <c r="E490" s="76"/>
      <c r="F490" s="65">
        <f t="shared" si="39"/>
        <v>0</v>
      </c>
      <c r="G490" s="54"/>
      <c r="H490" s="177"/>
    </row>
    <row r="491" spans="1:8" ht="15.75" hidden="1" thickBot="1">
      <c r="A491" s="176"/>
      <c r="B491" s="61"/>
      <c r="C491" s="75"/>
      <c r="D491" s="75"/>
      <c r="E491" s="76"/>
      <c r="F491" s="65">
        <f t="shared" si="39"/>
        <v>0</v>
      </c>
      <c r="G491" s="54"/>
      <c r="H491" s="177"/>
    </row>
    <row r="492" spans="1:8" ht="15.75" hidden="1" thickBot="1">
      <c r="A492" s="176"/>
      <c r="B492" s="57"/>
      <c r="C492" s="57"/>
      <c r="D492" s="57"/>
      <c r="E492" s="73" t="s">
        <v>117</v>
      </c>
      <c r="F492" s="72">
        <f>SUM(F485:F491)</f>
        <v>89.059999999999988</v>
      </c>
      <c r="G492" s="54"/>
      <c r="H492" s="177"/>
    </row>
    <row r="493" spans="1:8" ht="15.75" hidden="1">
      <c r="A493" s="178"/>
      <c r="B493" s="56"/>
      <c r="C493" s="56"/>
      <c r="D493" s="56"/>
      <c r="E493" s="56"/>
      <c r="F493" s="59"/>
      <c r="G493" s="60"/>
      <c r="H493" s="179"/>
    </row>
    <row r="494" spans="1:8" ht="38.25" hidden="1" customHeight="1">
      <c r="A494" s="162" t="e">
        <f>'PLAN GERAL'!#REF!</f>
        <v>#REF!</v>
      </c>
      <c r="B494" s="633" t="e">
        <f>'PLAN GERAL'!#REF!</f>
        <v>#REF!</v>
      </c>
      <c r="C494" s="633"/>
      <c r="D494" s="633"/>
      <c r="E494" s="633"/>
      <c r="F494" s="633"/>
      <c r="G494" s="633"/>
      <c r="H494" s="634"/>
    </row>
    <row r="495" spans="1:8" hidden="1">
      <c r="A495" s="180"/>
      <c r="B495" s="39" t="s">
        <v>104</v>
      </c>
      <c r="C495" s="31" t="s">
        <v>96</v>
      </c>
      <c r="D495" s="31" t="s">
        <v>95</v>
      </c>
      <c r="E495" s="39" t="s">
        <v>106</v>
      </c>
      <c r="F495" s="54"/>
      <c r="G495" s="70"/>
      <c r="H495" s="181"/>
    </row>
    <row r="496" spans="1:8" hidden="1">
      <c r="A496" s="180"/>
      <c r="B496" s="61" t="s">
        <v>251</v>
      </c>
      <c r="C496" s="40">
        <v>15.67</v>
      </c>
      <c r="D496" s="40">
        <v>3</v>
      </c>
      <c r="E496" s="65">
        <f>ROUND(C496*D496,2)</f>
        <v>47.01</v>
      </c>
      <c r="F496" s="54"/>
      <c r="G496" s="70"/>
      <c r="H496" s="181"/>
    </row>
    <row r="497" spans="1:8" hidden="1">
      <c r="A497" s="184"/>
      <c r="B497" s="61" t="s">
        <v>318</v>
      </c>
      <c r="C497" s="75">
        <v>6</v>
      </c>
      <c r="D497" s="75">
        <v>2</v>
      </c>
      <c r="E497" s="65">
        <f t="shared" ref="E497:E499" si="40">ROUND(C497*D497,2)</f>
        <v>12</v>
      </c>
      <c r="F497" s="54"/>
      <c r="G497" s="70"/>
      <c r="H497" s="181"/>
    </row>
    <row r="498" spans="1:8" hidden="1">
      <c r="A498" s="184"/>
      <c r="B498" s="61" t="s">
        <v>263</v>
      </c>
      <c r="C498" s="75">
        <v>7.5</v>
      </c>
      <c r="D498" s="75">
        <v>9.5</v>
      </c>
      <c r="E498" s="65">
        <f t="shared" si="40"/>
        <v>71.25</v>
      </c>
      <c r="F498" s="54"/>
      <c r="G498" s="70"/>
      <c r="H498" s="181"/>
    </row>
    <row r="499" spans="1:8" ht="15.75" hidden="1" thickBot="1">
      <c r="A499" s="184"/>
      <c r="B499" s="61" t="s">
        <v>280</v>
      </c>
      <c r="C499" s="75">
        <v>7.8</v>
      </c>
      <c r="D499" s="75">
        <v>6.1</v>
      </c>
      <c r="E499" s="65">
        <f t="shared" si="40"/>
        <v>47.58</v>
      </c>
      <c r="F499" s="54"/>
      <c r="G499" s="70"/>
      <c r="H499" s="181"/>
    </row>
    <row r="500" spans="1:8" ht="16.5" hidden="1" thickBot="1">
      <c r="A500" s="176"/>
      <c r="B500" s="61"/>
      <c r="C500" s="57"/>
      <c r="D500" s="58" t="s">
        <v>107</v>
      </c>
      <c r="E500" s="36">
        <f>SUM(E496:E499)</f>
        <v>177.83999999999997</v>
      </c>
      <c r="F500" s="54"/>
      <c r="G500" s="54"/>
      <c r="H500" s="181"/>
    </row>
    <row r="501" spans="1:8" ht="15.75" hidden="1">
      <c r="A501" s="178"/>
      <c r="B501" s="56"/>
      <c r="C501" s="56"/>
      <c r="D501" s="56"/>
      <c r="E501" s="56"/>
      <c r="F501" s="59"/>
      <c r="G501" s="60"/>
      <c r="H501" s="179"/>
    </row>
    <row r="502" spans="1:8" ht="38.25" hidden="1" customHeight="1">
      <c r="A502" s="162" t="e">
        <f>'PLAN GERAL'!#REF!</f>
        <v>#REF!</v>
      </c>
      <c r="B502" s="633" t="e">
        <f>'PLAN GERAL'!#REF!</f>
        <v>#REF!</v>
      </c>
      <c r="C502" s="633"/>
      <c r="D502" s="633"/>
      <c r="E502" s="633"/>
      <c r="F502" s="633"/>
      <c r="G502" s="633"/>
      <c r="H502" s="634"/>
    </row>
    <row r="503" spans="1:8" hidden="1">
      <c r="A503" s="180"/>
      <c r="B503" s="39" t="s">
        <v>104</v>
      </c>
      <c r="C503" s="31" t="s">
        <v>96</v>
      </c>
      <c r="D503" s="31" t="s">
        <v>95</v>
      </c>
      <c r="E503" s="39" t="s">
        <v>106</v>
      </c>
      <c r="F503" s="54"/>
      <c r="G503" s="70"/>
      <c r="H503" s="181"/>
    </row>
    <row r="504" spans="1:8" hidden="1">
      <c r="A504" s="180"/>
      <c r="B504" s="61" t="s">
        <v>319</v>
      </c>
      <c r="C504" s="40">
        <v>79.362799999999993</v>
      </c>
      <c r="D504" s="40">
        <v>25</v>
      </c>
      <c r="E504" s="65">
        <f>C504*D504</f>
        <v>1984.0699999999997</v>
      </c>
      <c r="F504" s="54"/>
      <c r="G504" s="70"/>
      <c r="H504" s="181"/>
    </row>
    <row r="505" spans="1:8" hidden="1">
      <c r="A505" s="184"/>
      <c r="B505" s="61" t="s">
        <v>320</v>
      </c>
      <c r="C505" s="40">
        <v>34</v>
      </c>
      <c r="D505" s="40">
        <v>20.010000000000002</v>
      </c>
      <c r="E505" s="65">
        <f t="shared" ref="E505:E508" si="41">C505*D505</f>
        <v>680.34</v>
      </c>
      <c r="F505" s="54"/>
      <c r="G505" s="70"/>
      <c r="H505" s="181"/>
    </row>
    <row r="506" spans="1:8" hidden="1">
      <c r="A506" s="184"/>
      <c r="B506" s="61"/>
      <c r="C506" s="75"/>
      <c r="D506" s="75"/>
      <c r="E506" s="65">
        <f t="shared" si="41"/>
        <v>0</v>
      </c>
      <c r="F506" s="54"/>
      <c r="G506" s="70"/>
      <c r="H506" s="181"/>
    </row>
    <row r="507" spans="1:8" hidden="1">
      <c r="A507" s="184"/>
      <c r="B507" s="61"/>
      <c r="C507" s="75"/>
      <c r="D507" s="75"/>
      <c r="E507" s="65">
        <f t="shared" si="41"/>
        <v>0</v>
      </c>
      <c r="F507" s="54"/>
      <c r="G507" s="70"/>
      <c r="H507" s="181"/>
    </row>
    <row r="508" spans="1:8" ht="15.75" hidden="1" thickBot="1">
      <c r="A508" s="184"/>
      <c r="B508" s="61"/>
      <c r="C508" s="75"/>
      <c r="D508" s="75"/>
      <c r="E508" s="65">
        <f t="shared" si="41"/>
        <v>0</v>
      </c>
      <c r="F508" s="54"/>
      <c r="G508" s="70"/>
      <c r="H508" s="181"/>
    </row>
    <row r="509" spans="1:8" ht="16.5" hidden="1" thickBot="1">
      <c r="A509" s="176"/>
      <c r="B509" s="61"/>
      <c r="C509" s="57"/>
      <c r="D509" s="58" t="s">
        <v>107</v>
      </c>
      <c r="E509" s="36">
        <f>SUM(E504:E508)</f>
        <v>2664.41</v>
      </c>
      <c r="F509" s="54"/>
      <c r="G509" s="54"/>
      <c r="H509" s="181"/>
    </row>
    <row r="510" spans="1:8" ht="15.75" hidden="1">
      <c r="A510" s="178"/>
      <c r="B510" s="56"/>
      <c r="C510" s="56"/>
      <c r="D510" s="56"/>
      <c r="E510" s="56"/>
      <c r="F510" s="59"/>
      <c r="G510" s="60"/>
      <c r="H510" s="179"/>
    </row>
    <row r="511" spans="1:8" ht="38.25" hidden="1" customHeight="1">
      <c r="A511" s="162" t="e">
        <f>'PLAN GERAL'!#REF!</f>
        <v>#REF!</v>
      </c>
      <c r="B511" s="633" t="e">
        <f>'PLAN GERAL'!#REF!</f>
        <v>#REF!</v>
      </c>
      <c r="C511" s="633"/>
      <c r="D511" s="633"/>
      <c r="E511" s="633"/>
      <c r="F511" s="633"/>
      <c r="G511" s="633"/>
      <c r="H511" s="634"/>
    </row>
    <row r="512" spans="1:8" hidden="1">
      <c r="A512" s="180"/>
      <c r="B512" s="39" t="s">
        <v>104</v>
      </c>
      <c r="C512" s="31" t="s">
        <v>96</v>
      </c>
      <c r="D512" s="31" t="s">
        <v>95</v>
      </c>
      <c r="E512" s="39" t="s">
        <v>106</v>
      </c>
      <c r="F512" s="54"/>
      <c r="G512" s="70"/>
      <c r="H512" s="181"/>
    </row>
    <row r="513" spans="1:8" ht="32.25" hidden="1" customHeight="1">
      <c r="A513" s="180"/>
      <c r="B513" s="61" t="s">
        <v>321</v>
      </c>
      <c r="C513" s="40">
        <v>40.990900000000003</v>
      </c>
      <c r="D513" s="40">
        <v>65</v>
      </c>
      <c r="E513" s="65">
        <f>ROUND(C513*D513,2)</f>
        <v>2664.41</v>
      </c>
      <c r="F513" s="54"/>
      <c r="G513" s="70"/>
      <c r="H513" s="181"/>
    </row>
    <row r="514" spans="1:8" hidden="1">
      <c r="A514" s="184"/>
      <c r="B514" s="61" t="s">
        <v>249</v>
      </c>
      <c r="C514" s="75">
        <v>37.682200000000002</v>
      </c>
      <c r="D514" s="75">
        <v>18</v>
      </c>
      <c r="E514" s="65">
        <f t="shared" ref="E514:E517" si="42">ROUND(C514*D514,2)</f>
        <v>678.28</v>
      </c>
      <c r="F514" s="54"/>
      <c r="G514" s="70"/>
      <c r="H514" s="181"/>
    </row>
    <row r="515" spans="1:8" hidden="1">
      <c r="A515" s="184"/>
      <c r="B515" s="61"/>
      <c r="C515" s="75"/>
      <c r="D515" s="75"/>
      <c r="E515" s="65">
        <f t="shared" si="42"/>
        <v>0</v>
      </c>
      <c r="F515" s="54"/>
      <c r="G515" s="70"/>
      <c r="H515" s="181"/>
    </row>
    <row r="516" spans="1:8" hidden="1">
      <c r="A516" s="184"/>
      <c r="B516" s="61"/>
      <c r="C516" s="75"/>
      <c r="D516" s="75"/>
      <c r="E516" s="65">
        <f t="shared" si="42"/>
        <v>0</v>
      </c>
      <c r="F516" s="54"/>
      <c r="G516" s="70"/>
      <c r="H516" s="181"/>
    </row>
    <row r="517" spans="1:8" ht="15.75" hidden="1" thickBot="1">
      <c r="A517" s="184"/>
      <c r="B517" s="61"/>
      <c r="C517" s="75"/>
      <c r="D517" s="75"/>
      <c r="E517" s="65">
        <f t="shared" si="42"/>
        <v>0</v>
      </c>
      <c r="F517" s="54"/>
      <c r="G517" s="70"/>
      <c r="H517" s="181"/>
    </row>
    <row r="518" spans="1:8" ht="16.5" hidden="1" thickBot="1">
      <c r="A518" s="176"/>
      <c r="B518" s="61"/>
      <c r="C518" s="57"/>
      <c r="D518" s="58" t="s">
        <v>107</v>
      </c>
      <c r="E518" s="36">
        <f>SUM(E513:E517)</f>
        <v>3342.6899999999996</v>
      </c>
      <c r="F518" s="54"/>
      <c r="G518" s="54"/>
      <c r="H518" s="181"/>
    </row>
    <row r="519" spans="1:8" ht="15.75" hidden="1">
      <c r="A519" s="178"/>
      <c r="B519" s="56"/>
      <c r="C519" s="56"/>
      <c r="D519" s="56"/>
      <c r="E519" s="56"/>
      <c r="F519" s="59"/>
      <c r="G519" s="60"/>
      <c r="H519" s="179"/>
    </row>
    <row r="520" spans="1:8" ht="38.25" hidden="1" customHeight="1">
      <c r="A520" s="162" t="e">
        <f>'PLAN GERAL'!#REF!</f>
        <v>#REF!</v>
      </c>
      <c r="B520" s="633" t="e">
        <f>'PLAN GERAL'!#REF!</f>
        <v>#REF!</v>
      </c>
      <c r="C520" s="633"/>
      <c r="D520" s="633"/>
      <c r="E520" s="633"/>
      <c r="F520" s="633"/>
      <c r="G520" s="633"/>
      <c r="H520" s="634"/>
    </row>
    <row r="521" spans="1:8" hidden="1">
      <c r="A521" s="180"/>
      <c r="B521" s="39" t="s">
        <v>104</v>
      </c>
      <c r="C521" s="31" t="s">
        <v>96</v>
      </c>
      <c r="D521" s="31" t="s">
        <v>95</v>
      </c>
      <c r="E521" s="39" t="s">
        <v>106</v>
      </c>
      <c r="F521" s="54"/>
      <c r="G521" s="70"/>
      <c r="H521" s="181"/>
    </row>
    <row r="522" spans="1:8" ht="30" hidden="1">
      <c r="A522" s="180"/>
      <c r="B522" s="61" t="s">
        <v>322</v>
      </c>
      <c r="C522" s="40">
        <v>5.64</v>
      </c>
      <c r="D522" s="40">
        <v>2</v>
      </c>
      <c r="E522" s="65">
        <f>ROUND(C522*D522,2)</f>
        <v>11.28</v>
      </c>
      <c r="F522" s="54"/>
      <c r="G522" s="70"/>
      <c r="H522" s="181"/>
    </row>
    <row r="523" spans="1:8" hidden="1">
      <c r="A523" s="184"/>
      <c r="B523" s="61" t="s">
        <v>323</v>
      </c>
      <c r="C523" s="75">
        <f>17.7+7.03+6.03+7.03</f>
        <v>37.79</v>
      </c>
      <c r="D523" s="75">
        <v>2</v>
      </c>
      <c r="E523" s="65">
        <f t="shared" ref="E523:E526" si="43">ROUND(C523*D523,2)</f>
        <v>75.58</v>
      </c>
      <c r="F523" s="54"/>
      <c r="G523" s="70"/>
      <c r="H523" s="181"/>
    </row>
    <row r="524" spans="1:8" hidden="1">
      <c r="A524" s="184"/>
      <c r="B524" s="61" t="s">
        <v>327</v>
      </c>
      <c r="C524" s="75">
        <v>149.78</v>
      </c>
      <c r="D524" s="75">
        <v>2</v>
      </c>
      <c r="E524" s="65">
        <f t="shared" si="43"/>
        <v>299.56</v>
      </c>
      <c r="F524" s="54"/>
      <c r="G524" s="70"/>
      <c r="H524" s="181"/>
    </row>
    <row r="525" spans="1:8" hidden="1">
      <c r="A525" s="184"/>
      <c r="B525" s="61"/>
      <c r="C525" s="75"/>
      <c r="D525" s="75"/>
      <c r="E525" s="65">
        <f t="shared" si="43"/>
        <v>0</v>
      </c>
      <c r="F525" s="54"/>
      <c r="G525" s="70"/>
      <c r="H525" s="181"/>
    </row>
    <row r="526" spans="1:8" ht="15.75" hidden="1" thickBot="1">
      <c r="A526" s="184"/>
      <c r="B526" s="61"/>
      <c r="C526" s="75"/>
      <c r="D526" s="75"/>
      <c r="E526" s="65">
        <f t="shared" si="43"/>
        <v>0</v>
      </c>
      <c r="F526" s="54"/>
      <c r="G526" s="70"/>
      <c r="H526" s="181"/>
    </row>
    <row r="527" spans="1:8" ht="16.5" hidden="1" thickBot="1">
      <c r="A527" s="176"/>
      <c r="B527" s="61"/>
      <c r="C527" s="57"/>
      <c r="D527" s="58" t="s">
        <v>107</v>
      </c>
      <c r="E527" s="36">
        <f>SUM(E522:E526)</f>
        <v>386.42</v>
      </c>
      <c r="F527" s="54"/>
      <c r="G527" s="54"/>
      <c r="H527" s="181"/>
    </row>
    <row r="528" spans="1:8" ht="15.75" hidden="1">
      <c r="A528" s="178"/>
      <c r="B528" s="56"/>
      <c r="C528" s="56"/>
      <c r="D528" s="56"/>
      <c r="E528" s="56"/>
      <c r="F528" s="59"/>
      <c r="G528" s="60"/>
      <c r="H528" s="179"/>
    </row>
    <row r="529" spans="1:8" ht="38.25" hidden="1" customHeight="1">
      <c r="A529" s="162" t="e">
        <f>'PLAN GERAL'!#REF!</f>
        <v>#REF!</v>
      </c>
      <c r="B529" s="633" t="e">
        <f>'PLAN GERAL'!#REF!</f>
        <v>#REF!</v>
      </c>
      <c r="C529" s="633"/>
      <c r="D529" s="633"/>
      <c r="E529" s="633"/>
      <c r="F529" s="633"/>
      <c r="G529" s="633"/>
      <c r="H529" s="634"/>
    </row>
    <row r="530" spans="1:8" hidden="1">
      <c r="A530" s="180"/>
      <c r="B530" s="39" t="s">
        <v>104</v>
      </c>
      <c r="C530" s="31" t="s">
        <v>96</v>
      </c>
      <c r="D530" s="31" t="s">
        <v>95</v>
      </c>
      <c r="E530" s="39" t="s">
        <v>106</v>
      </c>
      <c r="F530" s="54"/>
      <c r="G530" s="70"/>
      <c r="H530" s="181"/>
    </row>
    <row r="531" spans="1:8" hidden="1">
      <c r="A531" s="184"/>
      <c r="B531" s="61" t="s">
        <v>325</v>
      </c>
      <c r="C531" s="75">
        <v>58.52</v>
      </c>
      <c r="D531" s="75">
        <v>2</v>
      </c>
      <c r="E531" s="65">
        <f t="shared" ref="E531:E533" si="44">ROUND(C531*D531,2)</f>
        <v>117.04</v>
      </c>
      <c r="F531" s="54"/>
      <c r="G531" s="70"/>
      <c r="H531" s="181"/>
    </row>
    <row r="532" spans="1:8" hidden="1">
      <c r="A532" s="184"/>
      <c r="B532" s="61" t="s">
        <v>324</v>
      </c>
      <c r="C532" s="75">
        <v>117.9</v>
      </c>
      <c r="D532" s="75">
        <v>2</v>
      </c>
      <c r="E532" s="65">
        <f t="shared" si="44"/>
        <v>235.8</v>
      </c>
      <c r="F532" s="54"/>
      <c r="G532" s="70"/>
      <c r="H532" s="181"/>
    </row>
    <row r="533" spans="1:8" ht="15.75" hidden="1" thickBot="1">
      <c r="A533" s="184"/>
      <c r="B533" s="61" t="s">
        <v>378</v>
      </c>
      <c r="C533" s="32">
        <v>34</v>
      </c>
      <c r="D533" s="32">
        <v>19.91</v>
      </c>
      <c r="E533" s="65">
        <f t="shared" si="44"/>
        <v>676.94</v>
      </c>
      <c r="F533" s="54"/>
      <c r="G533" s="70"/>
      <c r="H533" s="181"/>
    </row>
    <row r="534" spans="1:8" ht="16.5" hidden="1" thickBot="1">
      <c r="A534" s="176"/>
      <c r="B534" s="61"/>
      <c r="C534" s="57"/>
      <c r="D534" s="58" t="s">
        <v>107</v>
      </c>
      <c r="E534" s="36">
        <f>SUM(E531:E533)</f>
        <v>1029.7800000000002</v>
      </c>
      <c r="F534" s="54"/>
      <c r="G534" s="54"/>
      <c r="H534" s="181"/>
    </row>
    <row r="535" spans="1:8" ht="15.75" hidden="1">
      <c r="A535" s="178"/>
      <c r="B535" s="56"/>
      <c r="C535" s="56"/>
      <c r="D535" s="56"/>
      <c r="E535" s="56"/>
      <c r="F535" s="59"/>
      <c r="G535" s="60"/>
      <c r="H535" s="179"/>
    </row>
    <row r="536" spans="1:8" ht="62.25" hidden="1" customHeight="1">
      <c r="A536" s="162" t="e">
        <f>'PLAN GERAL'!#REF!</f>
        <v>#REF!</v>
      </c>
      <c r="B536" s="633" t="e">
        <f>'PLAN GERAL'!#REF!</f>
        <v>#REF!</v>
      </c>
      <c r="C536" s="633"/>
      <c r="D536" s="633"/>
      <c r="E536" s="633"/>
      <c r="F536" s="633"/>
      <c r="G536" s="633"/>
      <c r="H536" s="634"/>
    </row>
    <row r="537" spans="1:8" hidden="1">
      <c r="A537" s="173"/>
      <c r="B537" s="63" t="s">
        <v>104</v>
      </c>
      <c r="C537" s="31"/>
      <c r="D537" s="31"/>
      <c r="E537" s="31" t="s">
        <v>96</v>
      </c>
      <c r="F537" s="64" t="s">
        <v>105</v>
      </c>
      <c r="G537" s="66"/>
      <c r="H537" s="174"/>
    </row>
    <row r="538" spans="1:8" hidden="1">
      <c r="A538" s="175"/>
      <c r="B538" s="61" t="s">
        <v>326</v>
      </c>
      <c r="C538" s="32"/>
      <c r="D538" s="32"/>
      <c r="E538" s="32">
        <v>200.28</v>
      </c>
      <c r="F538" s="65">
        <f>ROUND(E538,2)</f>
        <v>200.28</v>
      </c>
      <c r="G538" s="54"/>
      <c r="H538" s="174"/>
    </row>
    <row r="539" spans="1:8" ht="30" hidden="1">
      <c r="A539" s="175"/>
      <c r="B539" s="61" t="s">
        <v>328</v>
      </c>
      <c r="C539" s="32"/>
      <c r="D539" s="32"/>
      <c r="E539" s="32">
        <v>149.78</v>
      </c>
      <c r="F539" s="65">
        <f t="shared" ref="F539:F544" si="45">ROUND(E539,2)</f>
        <v>149.78</v>
      </c>
      <c r="G539" s="54"/>
      <c r="H539" s="174"/>
    </row>
    <row r="540" spans="1:8" hidden="1">
      <c r="A540" s="175"/>
      <c r="B540" s="61" t="s">
        <v>329</v>
      </c>
      <c r="C540" s="32"/>
      <c r="D540" s="32"/>
      <c r="E540" s="32">
        <v>67.13</v>
      </c>
      <c r="F540" s="65">
        <f t="shared" si="45"/>
        <v>67.13</v>
      </c>
      <c r="G540" s="54"/>
      <c r="H540" s="174"/>
    </row>
    <row r="541" spans="1:8" hidden="1">
      <c r="A541" s="175"/>
      <c r="B541" s="61"/>
      <c r="C541" s="32"/>
      <c r="D541" s="32"/>
      <c r="E541" s="32"/>
      <c r="F541" s="65">
        <f t="shared" si="45"/>
        <v>0</v>
      </c>
      <c r="G541" s="54"/>
      <c r="H541" s="174"/>
    </row>
    <row r="542" spans="1:8" hidden="1">
      <c r="A542" s="175"/>
      <c r="B542" s="61"/>
      <c r="C542" s="32"/>
      <c r="D542" s="32"/>
      <c r="E542" s="32"/>
      <c r="F542" s="65">
        <f t="shared" si="45"/>
        <v>0</v>
      </c>
      <c r="G542" s="54"/>
      <c r="H542" s="174"/>
    </row>
    <row r="543" spans="1:8" hidden="1">
      <c r="A543" s="175"/>
      <c r="B543" s="61"/>
      <c r="C543" s="32"/>
      <c r="D543" s="32"/>
      <c r="E543" s="32"/>
      <c r="F543" s="65">
        <f t="shared" si="45"/>
        <v>0</v>
      </c>
      <c r="G543" s="54"/>
      <c r="H543" s="174"/>
    </row>
    <row r="544" spans="1:8" ht="15.75" hidden="1" thickBot="1">
      <c r="A544" s="167"/>
      <c r="B544" s="55"/>
      <c r="C544" s="33"/>
      <c r="D544" s="32"/>
      <c r="E544" s="62"/>
      <c r="F544" s="65">
        <f t="shared" si="45"/>
        <v>0</v>
      </c>
      <c r="G544" s="54"/>
      <c r="H544" s="174"/>
    </row>
    <row r="545" spans="1:8" ht="16.5" hidden="1" thickBot="1">
      <c r="A545" s="176"/>
      <c r="B545" s="57"/>
      <c r="C545" s="57"/>
      <c r="D545" s="57"/>
      <c r="E545" s="58" t="s">
        <v>125</v>
      </c>
      <c r="F545" s="36">
        <f>SUM(F538:F544)</f>
        <v>417.19</v>
      </c>
      <c r="G545" s="54"/>
      <c r="H545" s="177"/>
    </row>
    <row r="546" spans="1:8" ht="15.75" hidden="1">
      <c r="A546" s="178"/>
      <c r="B546" s="56"/>
      <c r="C546" s="56"/>
      <c r="D546" s="56"/>
      <c r="E546" s="56"/>
      <c r="F546" s="59"/>
      <c r="G546" s="60"/>
      <c r="H546" s="179"/>
    </row>
    <row r="547" spans="1:8" ht="62.25" hidden="1" customHeight="1">
      <c r="A547" s="162" t="e">
        <f>'PLAN GERAL'!#REF!</f>
        <v>#REF!</v>
      </c>
      <c r="B547" s="633" t="e">
        <f>'PLAN GERAL'!#REF!</f>
        <v>#REF!</v>
      </c>
      <c r="C547" s="633"/>
      <c r="D547" s="633"/>
      <c r="E547" s="633"/>
      <c r="F547" s="633"/>
      <c r="G547" s="633"/>
      <c r="H547" s="634"/>
    </row>
    <row r="548" spans="1:8" hidden="1">
      <c r="A548" s="173"/>
      <c r="B548" s="63" t="s">
        <v>104</v>
      </c>
      <c r="C548" s="31"/>
      <c r="D548" s="31"/>
      <c r="E548" s="31" t="s">
        <v>96</v>
      </c>
      <c r="F548" s="64" t="s">
        <v>105</v>
      </c>
      <c r="G548" s="66"/>
      <c r="H548" s="174"/>
    </row>
    <row r="549" spans="1:8" hidden="1">
      <c r="A549" s="175"/>
      <c r="B549" s="61" t="s">
        <v>330</v>
      </c>
      <c r="C549" s="32"/>
      <c r="D549" s="32"/>
      <c r="E549" s="32">
        <v>20</v>
      </c>
      <c r="F549" s="65">
        <f>ROUND(E549,2)</f>
        <v>20</v>
      </c>
      <c r="G549" s="54"/>
      <c r="H549" s="174"/>
    </row>
    <row r="550" spans="1:8" hidden="1">
      <c r="A550" s="175"/>
      <c r="B550" s="61"/>
      <c r="C550" s="32"/>
      <c r="D550" s="32"/>
      <c r="E550" s="32"/>
      <c r="F550" s="65">
        <f t="shared" ref="F550:F555" si="46">ROUND(E550,2)</f>
        <v>0</v>
      </c>
      <c r="G550" s="54"/>
      <c r="H550" s="174"/>
    </row>
    <row r="551" spans="1:8" hidden="1">
      <c r="A551" s="175"/>
      <c r="B551" s="61"/>
      <c r="C551" s="32"/>
      <c r="D551" s="32"/>
      <c r="E551" s="32"/>
      <c r="F551" s="65">
        <f t="shared" si="46"/>
        <v>0</v>
      </c>
      <c r="G551" s="54"/>
      <c r="H551" s="174"/>
    </row>
    <row r="552" spans="1:8" hidden="1">
      <c r="A552" s="175"/>
      <c r="B552" s="61"/>
      <c r="C552" s="32"/>
      <c r="D552" s="32"/>
      <c r="E552" s="32"/>
      <c r="F552" s="65">
        <f t="shared" si="46"/>
        <v>0</v>
      </c>
      <c r="G552" s="54"/>
      <c r="H552" s="174"/>
    </row>
    <row r="553" spans="1:8" hidden="1">
      <c r="A553" s="175"/>
      <c r="B553" s="61"/>
      <c r="C553" s="32"/>
      <c r="D553" s="32"/>
      <c r="E553" s="32"/>
      <c r="F553" s="65">
        <f t="shared" si="46"/>
        <v>0</v>
      </c>
      <c r="G553" s="54"/>
      <c r="H553" s="174"/>
    </row>
    <row r="554" spans="1:8" hidden="1">
      <c r="A554" s="175"/>
      <c r="B554" s="61"/>
      <c r="C554" s="32"/>
      <c r="D554" s="32"/>
      <c r="E554" s="32"/>
      <c r="F554" s="65">
        <f t="shared" si="46"/>
        <v>0</v>
      </c>
      <c r="G554" s="54"/>
      <c r="H554" s="174"/>
    </row>
    <row r="555" spans="1:8" ht="15.75" hidden="1" thickBot="1">
      <c r="A555" s="167"/>
      <c r="B555" s="55"/>
      <c r="C555" s="33"/>
      <c r="D555" s="32"/>
      <c r="E555" s="62"/>
      <c r="F555" s="65">
        <f t="shared" si="46"/>
        <v>0</v>
      </c>
      <c r="G555" s="54"/>
      <c r="H555" s="174"/>
    </row>
    <row r="556" spans="1:8" ht="16.5" hidden="1" thickBot="1">
      <c r="A556" s="176"/>
      <c r="B556" s="57"/>
      <c r="C556" s="57"/>
      <c r="D556" s="57"/>
      <c r="E556" s="58" t="s">
        <v>125</v>
      </c>
      <c r="F556" s="36">
        <f>SUM(F549:F555)</f>
        <v>20</v>
      </c>
      <c r="G556" s="54"/>
      <c r="H556" s="177"/>
    </row>
    <row r="557" spans="1:8" ht="15.75" hidden="1">
      <c r="A557" s="203"/>
      <c r="B557" s="57"/>
      <c r="C557" s="57"/>
      <c r="D557" s="57"/>
      <c r="E557" s="58"/>
      <c r="F557" s="45"/>
      <c r="G557" s="62"/>
      <c r="H557" s="177"/>
    </row>
    <row r="558" spans="1:8" hidden="1">
      <c r="A558" s="162" t="s">
        <v>339</v>
      </c>
      <c r="B558" s="633" t="e">
        <f>'PLAN GERAL'!#REF!</f>
        <v>#REF!</v>
      </c>
      <c r="C558" s="633"/>
      <c r="D558" s="633"/>
      <c r="E558" s="633"/>
      <c r="F558" s="633"/>
      <c r="G558" s="633"/>
      <c r="H558" s="634"/>
    </row>
    <row r="559" spans="1:8" hidden="1">
      <c r="A559" s="173"/>
      <c r="B559" s="63" t="s">
        <v>104</v>
      </c>
      <c r="C559" s="31" t="s">
        <v>96</v>
      </c>
      <c r="D559" s="218" t="s">
        <v>95</v>
      </c>
      <c r="F559" s="64" t="s">
        <v>106</v>
      </c>
      <c r="G559" s="66"/>
      <c r="H559" s="174"/>
    </row>
    <row r="560" spans="1:8" hidden="1">
      <c r="A560" s="175"/>
      <c r="B560" s="61" t="s">
        <v>314</v>
      </c>
      <c r="C560" s="32">
        <v>47.91</v>
      </c>
      <c r="D560" s="32">
        <v>12.78</v>
      </c>
      <c r="E560" s="32"/>
      <c r="F560" s="65">
        <f>ROUND(C560*D560,2)</f>
        <v>612.29</v>
      </c>
      <c r="G560" s="54"/>
      <c r="H560" s="174"/>
    </row>
    <row r="561" spans="1:8" hidden="1">
      <c r="A561" s="175"/>
      <c r="B561" s="61" t="s">
        <v>340</v>
      </c>
      <c r="C561" s="32">
        <v>44.46</v>
      </c>
      <c r="D561" s="32">
        <v>10.29</v>
      </c>
      <c r="E561" s="32"/>
      <c r="F561" s="65">
        <f t="shared" ref="F561:F566" si="47">ROUND(C561*D561,2)</f>
        <v>457.49</v>
      </c>
      <c r="G561" s="54"/>
      <c r="H561" s="174"/>
    </row>
    <row r="562" spans="1:8" hidden="1">
      <c r="A562" s="175"/>
      <c r="B562" s="61" t="s">
        <v>341</v>
      </c>
      <c r="C562" s="32">
        <v>55.555999999999997</v>
      </c>
      <c r="D562" s="32">
        <v>5</v>
      </c>
      <c r="E562" s="32"/>
      <c r="F562" s="65">
        <f t="shared" si="47"/>
        <v>277.77999999999997</v>
      </c>
      <c r="G562" s="54"/>
      <c r="H562" s="174"/>
    </row>
    <row r="563" spans="1:8" hidden="1">
      <c r="A563" s="175"/>
      <c r="B563" s="61" t="s">
        <v>342</v>
      </c>
      <c r="C563" s="32">
        <v>47.78</v>
      </c>
      <c r="D563" s="32">
        <v>4.41</v>
      </c>
      <c r="E563" s="32"/>
      <c r="F563" s="65">
        <f t="shared" si="47"/>
        <v>210.71</v>
      </c>
      <c r="G563" s="54"/>
      <c r="H563" s="174"/>
    </row>
    <row r="564" spans="1:8" hidden="1">
      <c r="A564" s="175"/>
      <c r="B564" s="206" t="s">
        <v>343</v>
      </c>
      <c r="C564" s="32">
        <v>26.9</v>
      </c>
      <c r="D564" s="32">
        <v>4.8499999999999996</v>
      </c>
      <c r="E564" s="32"/>
      <c r="F564" s="65">
        <f t="shared" si="47"/>
        <v>130.47</v>
      </c>
      <c r="G564" s="54"/>
      <c r="H564" s="174"/>
    </row>
    <row r="565" spans="1:8" hidden="1">
      <c r="A565" s="175"/>
      <c r="B565" s="61"/>
      <c r="C565" s="32"/>
      <c r="D565" s="32"/>
      <c r="E565" s="32"/>
      <c r="F565" s="65">
        <f t="shared" si="47"/>
        <v>0</v>
      </c>
      <c r="G565" s="54"/>
      <c r="H565" s="174"/>
    </row>
    <row r="566" spans="1:8" ht="15.75" hidden="1" thickBot="1">
      <c r="A566" s="167"/>
      <c r="B566" s="55"/>
      <c r="C566" s="33"/>
      <c r="D566" s="32"/>
      <c r="E566" s="62"/>
      <c r="F566" s="65">
        <f t="shared" si="47"/>
        <v>0</v>
      </c>
      <c r="G566" s="54"/>
      <c r="H566" s="174"/>
    </row>
    <row r="567" spans="1:8" ht="16.5" hidden="1" thickBot="1">
      <c r="A567" s="176"/>
      <c r="B567" s="57"/>
      <c r="C567" s="57"/>
      <c r="D567" s="57"/>
      <c r="E567" s="58" t="s">
        <v>107</v>
      </c>
      <c r="F567" s="36">
        <f>SUM(F560:F566)</f>
        <v>1688.74</v>
      </c>
      <c r="G567" s="54"/>
      <c r="H567" s="177"/>
    </row>
    <row r="568" spans="1:8" ht="15.75" hidden="1">
      <c r="A568" s="207"/>
      <c r="B568" s="216"/>
      <c r="C568" s="216"/>
      <c r="D568" s="216"/>
      <c r="E568" s="44"/>
      <c r="F568" s="45"/>
      <c r="H568" s="217"/>
    </row>
    <row r="569" spans="1:8" ht="36" customHeight="1">
      <c r="A569" s="186" t="e">
        <f>'PLAN GERAL'!#REF!</f>
        <v>#REF!</v>
      </c>
      <c r="B569" s="637" t="e">
        <f>'PLAN GERAL'!#REF!</f>
        <v>#REF!</v>
      </c>
      <c r="C569" s="638"/>
      <c r="D569" s="638"/>
      <c r="E569" s="638"/>
      <c r="F569" s="638"/>
      <c r="G569" s="638"/>
      <c r="H569" s="639"/>
    </row>
    <row r="570" spans="1:8" ht="30">
      <c r="A570" s="173"/>
      <c r="B570" s="63" t="s">
        <v>104</v>
      </c>
      <c r="C570" s="31"/>
      <c r="D570" s="31"/>
      <c r="E570" s="31" t="s">
        <v>105</v>
      </c>
      <c r="F570" s="64" t="s">
        <v>129</v>
      </c>
      <c r="G570" s="66"/>
      <c r="H570" s="174"/>
    </row>
    <row r="571" spans="1:8">
      <c r="A571" s="175"/>
      <c r="B571" s="61" t="s">
        <v>331</v>
      </c>
      <c r="C571" s="32"/>
      <c r="D571" s="32"/>
      <c r="E571" s="32">
        <v>5</v>
      </c>
      <c r="F571" s="65">
        <f>ROUND(E571,2)</f>
        <v>5</v>
      </c>
      <c r="G571" s="54"/>
      <c r="H571" s="174"/>
    </row>
    <row r="572" spans="1:8">
      <c r="A572" s="175"/>
      <c r="B572" s="61" t="s">
        <v>332</v>
      </c>
      <c r="C572" s="32"/>
      <c r="D572" s="32"/>
      <c r="E572" s="32">
        <v>5</v>
      </c>
      <c r="F572" s="65">
        <f t="shared" ref="F572:F577" si="48">ROUND(E572,2)</f>
        <v>5</v>
      </c>
      <c r="G572" s="54"/>
      <c r="H572" s="174"/>
    </row>
    <row r="573" spans="1:8">
      <c r="A573" s="175"/>
      <c r="B573" s="61" t="s">
        <v>334</v>
      </c>
      <c r="C573" s="32"/>
      <c r="D573" s="32"/>
      <c r="E573" s="32">
        <v>4</v>
      </c>
      <c r="F573" s="65">
        <f t="shared" si="48"/>
        <v>4</v>
      </c>
      <c r="G573" s="54"/>
      <c r="H573" s="174"/>
    </row>
    <row r="574" spans="1:8">
      <c r="A574" s="175"/>
      <c r="B574" s="61" t="s">
        <v>333</v>
      </c>
      <c r="C574" s="32"/>
      <c r="D574" s="32"/>
      <c r="E574" s="32">
        <v>1</v>
      </c>
      <c r="F574" s="65">
        <f t="shared" si="48"/>
        <v>1</v>
      </c>
      <c r="G574" s="54"/>
      <c r="H574" s="174"/>
    </row>
    <row r="575" spans="1:8">
      <c r="A575" s="175"/>
      <c r="B575" s="61"/>
      <c r="C575" s="32"/>
      <c r="D575" s="32"/>
      <c r="E575" s="32"/>
      <c r="F575" s="65">
        <f t="shared" si="48"/>
        <v>0</v>
      </c>
      <c r="G575" s="54"/>
      <c r="H575" s="174"/>
    </row>
    <row r="576" spans="1:8">
      <c r="A576" s="175"/>
      <c r="B576" s="61"/>
      <c r="C576" s="32"/>
      <c r="D576" s="32"/>
      <c r="E576" s="32"/>
      <c r="F576" s="65">
        <f t="shared" si="48"/>
        <v>0</v>
      </c>
      <c r="G576" s="54"/>
      <c r="H576" s="174"/>
    </row>
    <row r="577" spans="1:8" ht="15.75" thickBot="1">
      <c r="A577" s="167"/>
      <c r="B577" s="55"/>
      <c r="C577" s="33"/>
      <c r="D577" s="32"/>
      <c r="E577" s="62"/>
      <c r="F577" s="65">
        <f t="shared" si="48"/>
        <v>0</v>
      </c>
      <c r="G577" s="54"/>
      <c r="H577" s="174"/>
    </row>
    <row r="578" spans="1:8" ht="16.5" thickBot="1">
      <c r="A578" s="176"/>
      <c r="B578" s="57"/>
      <c r="C578" s="57"/>
      <c r="D578" s="57"/>
      <c r="E578" s="58" t="s">
        <v>111</v>
      </c>
      <c r="F578" s="36">
        <f>SUM(F571:F577)</f>
        <v>15</v>
      </c>
      <c r="G578" s="54"/>
      <c r="H578" s="177"/>
    </row>
    <row r="579" spans="1:8" ht="15.75">
      <c r="A579" s="178"/>
      <c r="B579" s="56"/>
      <c r="C579" s="56"/>
      <c r="D579" s="56"/>
      <c r="E579" s="56"/>
      <c r="F579" s="59"/>
      <c r="G579" s="60"/>
      <c r="H579" s="179"/>
    </row>
    <row r="580" spans="1:8">
      <c r="A580" s="186" t="e">
        <f>'PLAN GERAL'!#REF!</f>
        <v>#REF!</v>
      </c>
      <c r="B580" s="633" t="e">
        <f>'PLAN GERAL'!#REF!</f>
        <v>#REF!</v>
      </c>
      <c r="C580" s="633"/>
      <c r="D580" s="633"/>
      <c r="E580" s="633"/>
      <c r="F580" s="633"/>
      <c r="G580" s="633"/>
      <c r="H580" s="634"/>
    </row>
    <row r="581" spans="1:8" ht="30">
      <c r="A581" s="173"/>
      <c r="B581" s="63" t="s">
        <v>104</v>
      </c>
      <c r="C581" s="31"/>
      <c r="D581" s="31"/>
      <c r="E581" s="31" t="s">
        <v>105</v>
      </c>
      <c r="F581" s="64" t="s">
        <v>129</v>
      </c>
      <c r="G581" s="66"/>
      <c r="H581" s="174"/>
    </row>
    <row r="582" spans="1:8">
      <c r="A582" s="175"/>
      <c r="B582" s="61" t="s">
        <v>331</v>
      </c>
      <c r="C582" s="32"/>
      <c r="D582" s="32"/>
      <c r="E582" s="32">
        <v>2</v>
      </c>
      <c r="F582" s="65">
        <f>ROUND(E582,2)</f>
        <v>2</v>
      </c>
      <c r="G582" s="54"/>
      <c r="H582" s="174"/>
    </row>
    <row r="583" spans="1:8">
      <c r="A583" s="175"/>
      <c r="B583" s="61" t="s">
        <v>332</v>
      </c>
      <c r="C583" s="32"/>
      <c r="D583" s="32"/>
      <c r="E583" s="32">
        <v>2</v>
      </c>
      <c r="F583" s="65">
        <f t="shared" ref="F583:F588" si="49">ROUND(E583,2)</f>
        <v>2</v>
      </c>
      <c r="G583" s="54"/>
      <c r="H583" s="174"/>
    </row>
    <row r="584" spans="1:8">
      <c r="A584" s="175"/>
      <c r="B584" s="61" t="s">
        <v>334</v>
      </c>
      <c r="C584" s="32"/>
      <c r="D584" s="32"/>
      <c r="E584" s="32">
        <v>1</v>
      </c>
      <c r="F584" s="65">
        <f t="shared" si="49"/>
        <v>1</v>
      </c>
      <c r="G584" s="54"/>
      <c r="H584" s="174"/>
    </row>
    <row r="585" spans="1:8">
      <c r="A585" s="175"/>
      <c r="B585" s="61" t="s">
        <v>333</v>
      </c>
      <c r="C585" s="32"/>
      <c r="D585" s="32"/>
      <c r="E585" s="32">
        <v>1</v>
      </c>
      <c r="F585" s="65">
        <f t="shared" si="49"/>
        <v>1</v>
      </c>
      <c r="G585" s="54"/>
      <c r="H585" s="174"/>
    </row>
    <row r="586" spans="1:8">
      <c r="A586" s="175"/>
      <c r="B586" s="61"/>
      <c r="C586" s="32"/>
      <c r="D586" s="32"/>
      <c r="E586" s="32"/>
      <c r="F586" s="65">
        <f t="shared" si="49"/>
        <v>0</v>
      </c>
      <c r="G586" s="54"/>
      <c r="H586" s="174"/>
    </row>
    <row r="587" spans="1:8">
      <c r="A587" s="175"/>
      <c r="B587" s="61"/>
      <c r="C587" s="32"/>
      <c r="D587" s="32"/>
      <c r="E587" s="32"/>
      <c r="F587" s="65">
        <f t="shared" si="49"/>
        <v>0</v>
      </c>
      <c r="G587" s="54"/>
      <c r="H587" s="174"/>
    </row>
    <row r="588" spans="1:8" ht="15.75" thickBot="1">
      <c r="A588" s="167"/>
      <c r="B588" s="55"/>
      <c r="C588" s="33"/>
      <c r="D588" s="32"/>
      <c r="E588" s="62"/>
      <c r="F588" s="65">
        <f t="shared" si="49"/>
        <v>0</v>
      </c>
      <c r="G588" s="54"/>
      <c r="H588" s="174"/>
    </row>
    <row r="589" spans="1:8" ht="16.5" thickBot="1">
      <c r="A589" s="176"/>
      <c r="B589" s="57"/>
      <c r="C589" s="57"/>
      <c r="D589" s="57"/>
      <c r="E589" s="58" t="s">
        <v>111</v>
      </c>
      <c r="F589" s="36">
        <f>SUM(F582:F588)</f>
        <v>6</v>
      </c>
      <c r="G589" s="54"/>
      <c r="H589" s="177"/>
    </row>
    <row r="590" spans="1:8" ht="15.75">
      <c r="A590" s="178"/>
      <c r="B590" s="56"/>
      <c r="C590" s="56"/>
      <c r="D590" s="56"/>
      <c r="E590" s="56"/>
      <c r="F590" s="59"/>
      <c r="G590" s="60"/>
      <c r="H590" s="179"/>
    </row>
    <row r="591" spans="1:8">
      <c r="A591" s="186" t="e">
        <f>'PLAN GERAL'!#REF!</f>
        <v>#REF!</v>
      </c>
      <c r="B591" s="633" t="e">
        <f>'PLAN GERAL'!#REF!</f>
        <v>#REF!</v>
      </c>
      <c r="C591" s="633"/>
      <c r="D591" s="633"/>
      <c r="E591" s="633"/>
      <c r="F591" s="633"/>
      <c r="G591" s="633"/>
      <c r="H591" s="634"/>
    </row>
    <row r="592" spans="1:8" ht="30">
      <c r="A592" s="173"/>
      <c r="B592" s="63" t="s">
        <v>104</v>
      </c>
      <c r="C592" s="31"/>
      <c r="D592" s="31"/>
      <c r="E592" s="31" t="s">
        <v>105</v>
      </c>
      <c r="F592" s="64" t="s">
        <v>129</v>
      </c>
      <c r="G592" s="66"/>
      <c r="H592" s="174"/>
    </row>
    <row r="593" spans="1:8">
      <c r="A593" s="175"/>
      <c r="B593" s="61" t="s">
        <v>331</v>
      </c>
      <c r="C593" s="32"/>
      <c r="D593" s="32"/>
      <c r="E593" s="32">
        <v>2</v>
      </c>
      <c r="F593" s="65">
        <f>ROUND(E593,2)</f>
        <v>2</v>
      </c>
      <c r="G593" s="54"/>
      <c r="H593" s="174"/>
    </row>
    <row r="594" spans="1:8">
      <c r="A594" s="175"/>
      <c r="B594" s="61" t="s">
        <v>332</v>
      </c>
      <c r="C594" s="32"/>
      <c r="D594" s="32"/>
      <c r="E594" s="32">
        <v>2</v>
      </c>
      <c r="F594" s="65">
        <f t="shared" ref="F594:F599" si="50">ROUND(E594,2)</f>
        <v>2</v>
      </c>
      <c r="G594" s="54"/>
      <c r="H594" s="174"/>
    </row>
    <row r="595" spans="1:8">
      <c r="A595" s="175"/>
      <c r="B595" s="61"/>
      <c r="C595" s="32"/>
      <c r="D595" s="32"/>
      <c r="E595" s="32"/>
      <c r="F595" s="65">
        <f t="shared" si="50"/>
        <v>0</v>
      </c>
      <c r="G595" s="54"/>
      <c r="H595" s="174"/>
    </row>
    <row r="596" spans="1:8">
      <c r="A596" s="175"/>
      <c r="B596" s="61"/>
      <c r="C596" s="32"/>
      <c r="D596" s="32"/>
      <c r="E596" s="32"/>
      <c r="F596" s="65">
        <f t="shared" si="50"/>
        <v>0</v>
      </c>
      <c r="G596" s="54"/>
      <c r="H596" s="174"/>
    </row>
    <row r="597" spans="1:8">
      <c r="A597" s="175"/>
      <c r="B597" s="61"/>
      <c r="C597" s="32"/>
      <c r="D597" s="32"/>
      <c r="E597" s="32"/>
      <c r="F597" s="65">
        <f t="shared" si="50"/>
        <v>0</v>
      </c>
      <c r="G597" s="54"/>
      <c r="H597" s="174"/>
    </row>
    <row r="598" spans="1:8">
      <c r="A598" s="175"/>
      <c r="B598" s="61"/>
      <c r="C598" s="32"/>
      <c r="D598" s="32"/>
      <c r="E598" s="32"/>
      <c r="F598" s="65">
        <f t="shared" si="50"/>
        <v>0</v>
      </c>
      <c r="G598" s="54"/>
      <c r="H598" s="174"/>
    </row>
    <row r="599" spans="1:8" ht="15.75" thickBot="1">
      <c r="A599" s="167"/>
      <c r="B599" s="55"/>
      <c r="C599" s="33"/>
      <c r="D599" s="32"/>
      <c r="E599" s="62"/>
      <c r="F599" s="65">
        <f t="shared" si="50"/>
        <v>0</v>
      </c>
      <c r="G599" s="54"/>
      <c r="H599" s="174"/>
    </row>
    <row r="600" spans="1:8" ht="16.5" thickBot="1">
      <c r="A600" s="176"/>
      <c r="B600" s="57"/>
      <c r="C600" s="57"/>
      <c r="D600" s="57"/>
      <c r="E600" s="58" t="s">
        <v>111</v>
      </c>
      <c r="F600" s="36">
        <f>SUM(F593:F599)</f>
        <v>4</v>
      </c>
      <c r="G600" s="54"/>
      <c r="H600" s="177"/>
    </row>
    <row r="601" spans="1:8" ht="15.75">
      <c r="A601" s="178"/>
      <c r="B601" s="56"/>
      <c r="C601" s="56"/>
      <c r="D601" s="56"/>
      <c r="E601" s="56"/>
      <c r="F601" s="59"/>
      <c r="G601" s="60"/>
      <c r="H601" s="179"/>
    </row>
    <row r="602" spans="1:8">
      <c r="A602" s="186" t="e">
        <f>'PLAN GERAL'!#REF!</f>
        <v>#REF!</v>
      </c>
      <c r="B602" s="633" t="e">
        <f>'PLAN GERAL'!#REF!</f>
        <v>#REF!</v>
      </c>
      <c r="C602" s="633"/>
      <c r="D602" s="633"/>
      <c r="E602" s="633"/>
      <c r="F602" s="633"/>
      <c r="G602" s="633"/>
      <c r="H602" s="634"/>
    </row>
    <row r="603" spans="1:8" ht="30">
      <c r="A603" s="173"/>
      <c r="B603" s="63" t="s">
        <v>104</v>
      </c>
      <c r="C603" s="31"/>
      <c r="D603" s="31"/>
      <c r="E603" s="31" t="s">
        <v>105</v>
      </c>
      <c r="F603" s="64" t="s">
        <v>129</v>
      </c>
      <c r="G603" s="66"/>
      <c r="H603" s="174"/>
    </row>
    <row r="604" spans="1:8">
      <c r="A604" s="175"/>
      <c r="B604" s="61" t="s">
        <v>240</v>
      </c>
      <c r="C604" s="32"/>
      <c r="D604" s="32"/>
      <c r="E604" s="32">
        <v>15</v>
      </c>
      <c r="F604" s="65">
        <f>ROUND(E604,2)</f>
        <v>15</v>
      </c>
      <c r="G604" s="54"/>
      <c r="H604" s="174"/>
    </row>
    <row r="605" spans="1:8">
      <c r="A605" s="175"/>
      <c r="B605" s="61" t="s">
        <v>241</v>
      </c>
      <c r="C605" s="32"/>
      <c r="D605" s="32"/>
      <c r="E605" s="32">
        <v>16</v>
      </c>
      <c r="F605" s="65">
        <f t="shared" ref="F605:F610" si="51">ROUND(E605,2)</f>
        <v>16</v>
      </c>
      <c r="G605" s="54"/>
      <c r="H605" s="174"/>
    </row>
    <row r="606" spans="1:8">
      <c r="A606" s="175"/>
      <c r="B606" s="61" t="s">
        <v>334</v>
      </c>
      <c r="C606" s="32"/>
      <c r="D606" s="32"/>
      <c r="E606" s="32">
        <v>4</v>
      </c>
      <c r="F606" s="65">
        <f t="shared" si="51"/>
        <v>4</v>
      </c>
      <c r="G606" s="54"/>
      <c r="H606" s="174"/>
    </row>
    <row r="607" spans="1:8">
      <c r="A607" s="175"/>
      <c r="B607" s="61" t="s">
        <v>333</v>
      </c>
      <c r="C607" s="32"/>
      <c r="D607" s="32"/>
      <c r="E607" s="32">
        <v>1</v>
      </c>
      <c r="F607" s="65">
        <f t="shared" si="51"/>
        <v>1</v>
      </c>
      <c r="G607" s="54"/>
      <c r="H607" s="174"/>
    </row>
    <row r="608" spans="1:8">
      <c r="A608" s="175"/>
      <c r="B608" s="61"/>
      <c r="C608" s="32"/>
      <c r="D608" s="32"/>
      <c r="E608" s="32"/>
      <c r="F608" s="65">
        <f t="shared" si="51"/>
        <v>0</v>
      </c>
      <c r="G608" s="54"/>
      <c r="H608" s="174"/>
    </row>
    <row r="609" spans="1:8">
      <c r="A609" s="175"/>
      <c r="B609" s="61"/>
      <c r="C609" s="32"/>
      <c r="D609" s="32"/>
      <c r="E609" s="32"/>
      <c r="F609" s="65">
        <f t="shared" si="51"/>
        <v>0</v>
      </c>
      <c r="G609" s="54"/>
      <c r="H609" s="174"/>
    </row>
    <row r="610" spans="1:8" ht="15.75" thickBot="1">
      <c r="A610" s="167"/>
      <c r="B610" s="55"/>
      <c r="C610" s="33"/>
      <c r="D610" s="32"/>
      <c r="E610" s="62"/>
      <c r="F610" s="65">
        <f t="shared" si="51"/>
        <v>0</v>
      </c>
      <c r="G610" s="54"/>
      <c r="H610" s="174"/>
    </row>
    <row r="611" spans="1:8" ht="16.5" thickBot="1">
      <c r="A611" s="176"/>
      <c r="B611" s="57"/>
      <c r="C611" s="57"/>
      <c r="D611" s="57"/>
      <c r="E611" s="58" t="s">
        <v>111</v>
      </c>
      <c r="F611" s="36">
        <f>SUM(F604:F610)</f>
        <v>36</v>
      </c>
      <c r="G611" s="54"/>
      <c r="H611" s="177"/>
    </row>
    <row r="612" spans="1:8" ht="15.75">
      <c r="A612" s="178"/>
      <c r="B612" s="56"/>
      <c r="C612" s="56"/>
      <c r="D612" s="56"/>
      <c r="E612" s="56"/>
      <c r="F612" s="59"/>
      <c r="G612" s="60"/>
      <c r="H612" s="179"/>
    </row>
    <row r="613" spans="1:8">
      <c r="A613" s="186" t="e">
        <f>'PLAN GERAL'!#REF!</f>
        <v>#REF!</v>
      </c>
      <c r="B613" s="633" t="e">
        <f>'PLAN GERAL'!#REF!</f>
        <v>#REF!</v>
      </c>
      <c r="C613" s="633"/>
      <c r="D613" s="633"/>
      <c r="E613" s="633"/>
      <c r="F613" s="633"/>
      <c r="G613" s="633"/>
      <c r="H613" s="634"/>
    </row>
    <row r="614" spans="1:8" ht="30">
      <c r="A614" s="173"/>
      <c r="B614" s="63" t="s">
        <v>104</v>
      </c>
      <c r="C614" s="31"/>
      <c r="D614" s="31"/>
      <c r="E614" s="31" t="s">
        <v>105</v>
      </c>
      <c r="F614" s="64" t="s">
        <v>129</v>
      </c>
      <c r="G614" s="66"/>
      <c r="H614" s="174"/>
    </row>
    <row r="615" spans="1:8">
      <c r="A615" s="175"/>
      <c r="B615" s="61" t="s">
        <v>335</v>
      </c>
      <c r="C615" s="32"/>
      <c r="D615" s="32"/>
      <c r="E615" s="32">
        <v>2</v>
      </c>
      <c r="F615" s="65">
        <f>ROUND(E615,2)</f>
        <v>2</v>
      </c>
      <c r="G615" s="54"/>
      <c r="H615" s="174"/>
    </row>
    <row r="616" spans="1:8">
      <c r="A616" s="175"/>
      <c r="B616" s="61" t="s">
        <v>336</v>
      </c>
      <c r="C616" s="32"/>
      <c r="D616" s="32"/>
      <c r="E616" s="32">
        <v>2</v>
      </c>
      <c r="F616" s="65">
        <f t="shared" ref="F616:F621" si="52">ROUND(E616,2)</f>
        <v>2</v>
      </c>
      <c r="G616" s="54"/>
      <c r="H616" s="174"/>
    </row>
    <row r="617" spans="1:8">
      <c r="A617" s="175"/>
      <c r="B617" s="61"/>
      <c r="C617" s="32"/>
      <c r="D617" s="32"/>
      <c r="E617" s="32"/>
      <c r="F617" s="65">
        <f t="shared" si="52"/>
        <v>0</v>
      </c>
      <c r="G617" s="54"/>
      <c r="H617" s="174"/>
    </row>
    <row r="618" spans="1:8">
      <c r="A618" s="175"/>
      <c r="B618" s="61"/>
      <c r="C618" s="32"/>
      <c r="D618" s="32"/>
      <c r="E618" s="32"/>
      <c r="F618" s="65">
        <f t="shared" si="52"/>
        <v>0</v>
      </c>
      <c r="G618" s="54"/>
      <c r="H618" s="174"/>
    </row>
    <row r="619" spans="1:8">
      <c r="A619" s="175"/>
      <c r="B619" s="61"/>
      <c r="C619" s="32"/>
      <c r="D619" s="32"/>
      <c r="E619" s="32"/>
      <c r="F619" s="65">
        <f t="shared" si="52"/>
        <v>0</v>
      </c>
      <c r="G619" s="54"/>
      <c r="H619" s="174"/>
    </row>
    <row r="620" spans="1:8">
      <c r="A620" s="175"/>
      <c r="B620" s="61"/>
      <c r="C620" s="32"/>
      <c r="D620" s="32"/>
      <c r="E620" s="32"/>
      <c r="F620" s="65">
        <f t="shared" si="52"/>
        <v>0</v>
      </c>
      <c r="G620" s="54"/>
      <c r="H620" s="174"/>
    </row>
    <row r="621" spans="1:8" ht="15.75" thickBot="1">
      <c r="A621" s="167"/>
      <c r="B621" s="55"/>
      <c r="C621" s="33"/>
      <c r="D621" s="32"/>
      <c r="E621" s="62"/>
      <c r="F621" s="65">
        <f t="shared" si="52"/>
        <v>0</v>
      </c>
      <c r="G621" s="54"/>
      <c r="H621" s="174"/>
    </row>
    <row r="622" spans="1:8" ht="16.5" thickBot="1">
      <c r="A622" s="176"/>
      <c r="B622" s="57"/>
      <c r="C622" s="57"/>
      <c r="D622" s="57"/>
      <c r="E622" s="58" t="s">
        <v>111</v>
      </c>
      <c r="F622" s="36">
        <f>SUM(F615:F621)</f>
        <v>4</v>
      </c>
      <c r="G622" s="54"/>
      <c r="H622" s="177"/>
    </row>
    <row r="623" spans="1:8" ht="15.75">
      <c r="A623" s="178"/>
      <c r="B623" s="56"/>
      <c r="C623" s="56"/>
      <c r="D623" s="56"/>
      <c r="E623" s="56"/>
      <c r="F623" s="59"/>
      <c r="G623" s="60"/>
      <c r="H623" s="179"/>
    </row>
    <row r="624" spans="1:8">
      <c r="A624" s="186" t="e">
        <f>'PLAN GERAL'!#REF!</f>
        <v>#REF!</v>
      </c>
      <c r="B624" s="633" t="e">
        <f>'PLAN GERAL'!#REF!</f>
        <v>#REF!</v>
      </c>
      <c r="C624" s="633"/>
      <c r="D624" s="633"/>
      <c r="E624" s="633"/>
      <c r="F624" s="633"/>
      <c r="G624" s="633"/>
      <c r="H624" s="634"/>
    </row>
    <row r="625" spans="1:8" ht="30">
      <c r="A625" s="173"/>
      <c r="B625" s="63" t="s">
        <v>104</v>
      </c>
      <c r="C625" s="31"/>
      <c r="D625" s="31"/>
      <c r="E625" s="31" t="s">
        <v>105</v>
      </c>
      <c r="F625" s="64" t="s">
        <v>129</v>
      </c>
      <c r="G625" s="66"/>
      <c r="H625" s="174"/>
    </row>
    <row r="626" spans="1:8">
      <c r="A626" s="175"/>
      <c r="B626" s="61" t="s">
        <v>240</v>
      </c>
      <c r="C626" s="32"/>
      <c r="D626" s="32"/>
      <c r="E626" s="32">
        <v>2</v>
      </c>
      <c r="F626" s="65">
        <f>ROUND(E626,2)</f>
        <v>2</v>
      </c>
      <c r="G626" s="54"/>
      <c r="H626" s="174"/>
    </row>
    <row r="627" spans="1:8">
      <c r="A627" s="175"/>
      <c r="B627" s="61" t="s">
        <v>241</v>
      </c>
      <c r="C627" s="32"/>
      <c r="D627" s="32"/>
      <c r="E627" s="32">
        <v>2</v>
      </c>
      <c r="F627" s="65">
        <f t="shared" ref="F627:F632" si="53">ROUND(E627,2)</f>
        <v>2</v>
      </c>
      <c r="G627" s="54"/>
      <c r="H627" s="174"/>
    </row>
    <row r="628" spans="1:8">
      <c r="A628" s="175"/>
      <c r="B628" s="61"/>
      <c r="C628" s="32"/>
      <c r="D628" s="32"/>
      <c r="E628" s="32"/>
      <c r="F628" s="65">
        <f t="shared" si="53"/>
        <v>0</v>
      </c>
      <c r="G628" s="54"/>
      <c r="H628" s="174"/>
    </row>
    <row r="629" spans="1:8">
      <c r="A629" s="175"/>
      <c r="B629" s="61"/>
      <c r="C629" s="32"/>
      <c r="D629" s="32"/>
      <c r="E629" s="32"/>
      <c r="F629" s="65">
        <f t="shared" si="53"/>
        <v>0</v>
      </c>
      <c r="G629" s="54"/>
      <c r="H629" s="174"/>
    </row>
    <row r="630" spans="1:8">
      <c r="A630" s="175"/>
      <c r="B630" s="61"/>
      <c r="C630" s="32"/>
      <c r="D630" s="32"/>
      <c r="E630" s="32"/>
      <c r="F630" s="65">
        <f t="shared" si="53"/>
        <v>0</v>
      </c>
      <c r="G630" s="54"/>
      <c r="H630" s="174"/>
    </row>
    <row r="631" spans="1:8">
      <c r="A631" s="175"/>
      <c r="B631" s="61"/>
      <c r="C631" s="32"/>
      <c r="D631" s="32"/>
      <c r="E631" s="32"/>
      <c r="F631" s="65">
        <f t="shared" si="53"/>
        <v>0</v>
      </c>
      <c r="G631" s="54"/>
      <c r="H631" s="174"/>
    </row>
    <row r="632" spans="1:8" ht="15.75" thickBot="1">
      <c r="A632" s="167"/>
      <c r="B632" s="55"/>
      <c r="C632" s="33"/>
      <c r="D632" s="32"/>
      <c r="E632" s="62"/>
      <c r="F632" s="65">
        <f t="shared" si="53"/>
        <v>0</v>
      </c>
      <c r="G632" s="54"/>
      <c r="H632" s="174"/>
    </row>
    <row r="633" spans="1:8" ht="16.5" thickBot="1">
      <c r="A633" s="176"/>
      <c r="B633" s="57"/>
      <c r="C633" s="57"/>
      <c r="D633" s="57"/>
      <c r="E633" s="58" t="s">
        <v>111</v>
      </c>
      <c r="F633" s="36">
        <f>SUM(F626:F632)</f>
        <v>4</v>
      </c>
      <c r="G633" s="54"/>
      <c r="H633" s="177"/>
    </row>
    <row r="634" spans="1:8" ht="15.75">
      <c r="A634" s="178"/>
      <c r="B634" s="56"/>
      <c r="C634" s="56"/>
      <c r="D634" s="56"/>
      <c r="E634" s="56"/>
      <c r="F634" s="59"/>
      <c r="G634" s="60"/>
      <c r="H634" s="179"/>
    </row>
    <row r="635" spans="1:8">
      <c r="A635" s="186" t="e">
        <f>'PLAN GERAL'!#REF!</f>
        <v>#REF!</v>
      </c>
      <c r="B635" s="633" t="e">
        <f>'PLAN GERAL'!#REF!</f>
        <v>#REF!</v>
      </c>
      <c r="C635" s="633"/>
      <c r="D635" s="633"/>
      <c r="E635" s="633"/>
      <c r="F635" s="633"/>
      <c r="G635" s="633"/>
      <c r="H635" s="634"/>
    </row>
    <row r="636" spans="1:8" ht="30">
      <c r="A636" s="173"/>
      <c r="B636" s="63" t="s">
        <v>104</v>
      </c>
      <c r="C636" s="31"/>
      <c r="D636" s="31"/>
      <c r="E636" s="31" t="s">
        <v>105</v>
      </c>
      <c r="F636" s="64" t="s">
        <v>129</v>
      </c>
      <c r="G636" s="66"/>
      <c r="H636" s="174"/>
    </row>
    <row r="637" spans="1:8">
      <c r="A637" s="175"/>
      <c r="B637" s="61" t="s">
        <v>240</v>
      </c>
      <c r="C637" s="32"/>
      <c r="D637" s="32"/>
      <c r="E637" s="32">
        <v>4</v>
      </c>
      <c r="F637" s="65">
        <f>ROUND(E637,2)</f>
        <v>4</v>
      </c>
      <c r="G637" s="54"/>
      <c r="H637" s="174"/>
    </row>
    <row r="638" spans="1:8">
      <c r="A638" s="175"/>
      <c r="B638" s="61" t="s">
        <v>241</v>
      </c>
      <c r="C638" s="32"/>
      <c r="D638" s="32"/>
      <c r="E638" s="32">
        <v>4</v>
      </c>
      <c r="F638" s="65">
        <f t="shared" ref="F638:F643" si="54">ROUND(E638,2)</f>
        <v>4</v>
      </c>
      <c r="G638" s="54"/>
      <c r="H638" s="174"/>
    </row>
    <row r="639" spans="1:8">
      <c r="A639" s="175"/>
      <c r="B639" s="61"/>
      <c r="C639" s="32"/>
      <c r="D639" s="32"/>
      <c r="E639" s="32"/>
      <c r="F639" s="65">
        <f t="shared" si="54"/>
        <v>0</v>
      </c>
      <c r="G639" s="54"/>
      <c r="H639" s="174"/>
    </row>
    <row r="640" spans="1:8">
      <c r="A640" s="175"/>
      <c r="B640" s="61"/>
      <c r="C640" s="32"/>
      <c r="D640" s="32"/>
      <c r="E640" s="32"/>
      <c r="F640" s="65">
        <f t="shared" si="54"/>
        <v>0</v>
      </c>
      <c r="G640" s="54"/>
      <c r="H640" s="174"/>
    </row>
    <row r="641" spans="1:8">
      <c r="A641" s="175"/>
      <c r="B641" s="61"/>
      <c r="C641" s="32"/>
      <c r="D641" s="32"/>
      <c r="E641" s="32"/>
      <c r="F641" s="65">
        <f t="shared" si="54"/>
        <v>0</v>
      </c>
      <c r="G641" s="54"/>
      <c r="H641" s="174"/>
    </row>
    <row r="642" spans="1:8">
      <c r="A642" s="175"/>
      <c r="B642" s="61"/>
      <c r="C642" s="32"/>
      <c r="D642" s="32"/>
      <c r="E642" s="32"/>
      <c r="F642" s="65">
        <f t="shared" si="54"/>
        <v>0</v>
      </c>
      <c r="G642" s="54"/>
      <c r="H642" s="174"/>
    </row>
    <row r="643" spans="1:8" ht="15.75" thickBot="1">
      <c r="A643" s="167"/>
      <c r="B643" s="55"/>
      <c r="C643" s="33"/>
      <c r="D643" s="32"/>
      <c r="E643" s="62"/>
      <c r="F643" s="65">
        <f t="shared" si="54"/>
        <v>0</v>
      </c>
      <c r="G643" s="54"/>
      <c r="H643" s="174"/>
    </row>
    <row r="644" spans="1:8" ht="16.5" thickBot="1">
      <c r="A644" s="176"/>
      <c r="B644" s="57"/>
      <c r="C644" s="57"/>
      <c r="D644" s="57"/>
      <c r="E644" s="58" t="s">
        <v>147</v>
      </c>
      <c r="F644" s="36">
        <f>SUM(F637:F643)</f>
        <v>8</v>
      </c>
      <c r="G644" s="54"/>
      <c r="H644" s="177"/>
    </row>
    <row r="645" spans="1:8" ht="15.75">
      <c r="A645" s="178"/>
      <c r="B645" s="56"/>
      <c r="C645" s="56"/>
      <c r="D645" s="56"/>
      <c r="E645" s="56"/>
      <c r="F645" s="59"/>
      <c r="G645" s="60"/>
      <c r="H645" s="179"/>
    </row>
    <row r="646" spans="1:8">
      <c r="A646" s="186" t="e">
        <f>'PLAN GERAL'!#REF!</f>
        <v>#REF!</v>
      </c>
      <c r="B646" s="633" t="e">
        <f>'PLAN GERAL'!#REF!</f>
        <v>#REF!</v>
      </c>
      <c r="C646" s="633"/>
      <c r="D646" s="633"/>
      <c r="E646" s="633"/>
      <c r="F646" s="633"/>
      <c r="G646" s="633"/>
      <c r="H646" s="634"/>
    </row>
    <row r="647" spans="1:8" ht="30">
      <c r="A647" s="173"/>
      <c r="B647" s="63" t="s">
        <v>104</v>
      </c>
      <c r="C647" s="31"/>
      <c r="D647" s="31"/>
      <c r="E647" s="31" t="s">
        <v>105</v>
      </c>
      <c r="F647" s="64" t="s">
        <v>129</v>
      </c>
      <c r="G647" s="66"/>
      <c r="H647" s="174"/>
    </row>
    <row r="648" spans="1:8">
      <c r="A648" s="175"/>
      <c r="B648" s="61" t="s">
        <v>337</v>
      </c>
      <c r="C648" s="32"/>
      <c r="D648" s="32"/>
      <c r="E648" s="32">
        <v>1</v>
      </c>
      <c r="F648" s="65">
        <f>ROUND(E648,2)</f>
        <v>1</v>
      </c>
      <c r="G648" s="54"/>
      <c r="H648" s="174"/>
    </row>
    <row r="649" spans="1:8">
      <c r="A649" s="175"/>
      <c r="B649" s="61" t="s">
        <v>241</v>
      </c>
      <c r="C649" s="32"/>
      <c r="D649" s="32"/>
      <c r="E649" s="32">
        <v>1</v>
      </c>
      <c r="F649" s="65">
        <f t="shared" ref="F649:F654" si="55">ROUND(E649,2)</f>
        <v>1</v>
      </c>
      <c r="G649" s="54"/>
      <c r="H649" s="174"/>
    </row>
    <row r="650" spans="1:8">
      <c r="A650" s="175"/>
      <c r="B650" s="61"/>
      <c r="C650" s="32"/>
      <c r="D650" s="32"/>
      <c r="E650" s="32"/>
      <c r="F650" s="65">
        <f t="shared" si="55"/>
        <v>0</v>
      </c>
      <c r="G650" s="54"/>
      <c r="H650" s="174"/>
    </row>
    <row r="651" spans="1:8">
      <c r="A651" s="175"/>
      <c r="B651" s="61"/>
      <c r="C651" s="32"/>
      <c r="D651" s="32"/>
      <c r="E651" s="32"/>
      <c r="F651" s="65">
        <f t="shared" si="55"/>
        <v>0</v>
      </c>
      <c r="G651" s="54"/>
      <c r="H651" s="174"/>
    </row>
    <row r="652" spans="1:8">
      <c r="A652" s="175"/>
      <c r="B652" s="61"/>
      <c r="C652" s="32"/>
      <c r="D652" s="32"/>
      <c r="E652" s="32"/>
      <c r="F652" s="65">
        <f t="shared" si="55"/>
        <v>0</v>
      </c>
      <c r="G652" s="54"/>
      <c r="H652" s="174"/>
    </row>
    <row r="653" spans="1:8">
      <c r="A653" s="175"/>
      <c r="B653" s="61"/>
      <c r="C653" s="32"/>
      <c r="D653" s="32"/>
      <c r="E653" s="32"/>
      <c r="F653" s="65">
        <f t="shared" si="55"/>
        <v>0</v>
      </c>
      <c r="G653" s="54"/>
      <c r="H653" s="174"/>
    </row>
    <row r="654" spans="1:8" ht="15.75" thickBot="1">
      <c r="A654" s="167"/>
      <c r="B654" s="55"/>
      <c r="C654" s="33"/>
      <c r="D654" s="32"/>
      <c r="E654" s="62"/>
      <c r="F654" s="65">
        <f t="shared" si="55"/>
        <v>0</v>
      </c>
      <c r="G654" s="54"/>
      <c r="H654" s="174"/>
    </row>
    <row r="655" spans="1:8" ht="16.5" thickBot="1">
      <c r="A655" s="176"/>
      <c r="B655" s="57"/>
      <c r="C655" s="57"/>
      <c r="D655" s="57"/>
      <c r="E655" s="58" t="s">
        <v>111</v>
      </c>
      <c r="F655" s="36">
        <f>SUM(F648:F654)</f>
        <v>2</v>
      </c>
      <c r="G655" s="54"/>
      <c r="H655" s="177"/>
    </row>
    <row r="656" spans="1:8" ht="15.75">
      <c r="A656" s="178"/>
      <c r="B656" s="56"/>
      <c r="C656" s="56"/>
      <c r="D656" s="56"/>
      <c r="E656" s="56"/>
      <c r="F656" s="59"/>
      <c r="G656" s="60"/>
      <c r="H656" s="179"/>
    </row>
    <row r="657" spans="1:8" hidden="1">
      <c r="A657" s="186" t="e">
        <f>'PLAN GERAL'!#REF!</f>
        <v>#REF!</v>
      </c>
      <c r="B657" s="633" t="e">
        <f>'PLAN GERAL'!#REF!</f>
        <v>#REF!</v>
      </c>
      <c r="C657" s="633"/>
      <c r="D657" s="633"/>
      <c r="E657" s="633"/>
      <c r="F657" s="633"/>
      <c r="G657" s="633"/>
      <c r="H657" s="634"/>
    </row>
    <row r="658" spans="1:8" ht="30" hidden="1">
      <c r="A658" s="173"/>
      <c r="B658" s="63" t="s">
        <v>104</v>
      </c>
      <c r="C658" s="31"/>
      <c r="D658" s="31"/>
      <c r="E658" s="31" t="s">
        <v>105</v>
      </c>
      <c r="F658" s="64" t="s">
        <v>129</v>
      </c>
      <c r="G658" s="66"/>
      <c r="H658" s="174"/>
    </row>
    <row r="659" spans="1:8" hidden="1">
      <c r="A659" s="175"/>
      <c r="B659" s="61" t="s">
        <v>337</v>
      </c>
      <c r="C659" s="32"/>
      <c r="D659" s="32"/>
      <c r="E659" s="32">
        <v>1</v>
      </c>
      <c r="F659" s="65">
        <f>ROUND(E659,2)</f>
        <v>1</v>
      </c>
      <c r="G659" s="54"/>
      <c r="H659" s="174"/>
    </row>
    <row r="660" spans="1:8" hidden="1">
      <c r="A660" s="175"/>
      <c r="B660" s="61" t="s">
        <v>241</v>
      </c>
      <c r="C660" s="32"/>
      <c r="D660" s="32"/>
      <c r="E660" s="32">
        <v>1</v>
      </c>
      <c r="F660" s="65">
        <f t="shared" ref="F660:F665" si="56">ROUND(E660,2)</f>
        <v>1</v>
      </c>
      <c r="G660" s="54"/>
      <c r="H660" s="174"/>
    </row>
    <row r="661" spans="1:8" hidden="1">
      <c r="A661" s="175"/>
      <c r="B661" s="61" t="s">
        <v>333</v>
      </c>
      <c r="C661" s="32"/>
      <c r="D661" s="32"/>
      <c r="E661" s="32">
        <v>1</v>
      </c>
      <c r="F661" s="65">
        <f t="shared" si="56"/>
        <v>1</v>
      </c>
      <c r="G661" s="54"/>
      <c r="H661" s="174"/>
    </row>
    <row r="662" spans="1:8" hidden="1">
      <c r="A662" s="175"/>
      <c r="B662" s="61" t="s">
        <v>291</v>
      </c>
      <c r="C662" s="32"/>
      <c r="D662" s="32"/>
      <c r="E662" s="32">
        <v>1</v>
      </c>
      <c r="F662" s="65">
        <f t="shared" si="56"/>
        <v>1</v>
      </c>
      <c r="G662" s="54"/>
      <c r="H662" s="174"/>
    </row>
    <row r="663" spans="1:8" hidden="1">
      <c r="A663" s="175"/>
      <c r="B663" s="61"/>
      <c r="C663" s="32"/>
      <c r="D663" s="32"/>
      <c r="E663" s="32"/>
      <c r="F663" s="65">
        <f t="shared" si="56"/>
        <v>0</v>
      </c>
      <c r="G663" s="54"/>
      <c r="H663" s="174"/>
    </row>
    <row r="664" spans="1:8" hidden="1">
      <c r="A664" s="175"/>
      <c r="B664" s="61"/>
      <c r="C664" s="32"/>
      <c r="D664" s="32"/>
      <c r="E664" s="32"/>
      <c r="F664" s="65">
        <f t="shared" si="56"/>
        <v>0</v>
      </c>
      <c r="G664" s="54"/>
      <c r="H664" s="174"/>
    </row>
    <row r="665" spans="1:8" ht="15.75" hidden="1" thickBot="1">
      <c r="A665" s="167"/>
      <c r="B665" s="55"/>
      <c r="C665" s="33"/>
      <c r="D665" s="32"/>
      <c r="E665" s="62"/>
      <c r="F665" s="65">
        <f t="shared" si="56"/>
        <v>0</v>
      </c>
      <c r="G665" s="54"/>
      <c r="H665" s="174"/>
    </row>
    <row r="666" spans="1:8" ht="16.5" hidden="1" thickBot="1">
      <c r="A666" s="176"/>
      <c r="B666" s="57"/>
      <c r="C666" s="57"/>
      <c r="D666" s="57"/>
      <c r="E666" s="58" t="s">
        <v>111</v>
      </c>
      <c r="F666" s="36">
        <f>SUM(F659:F665)</f>
        <v>4</v>
      </c>
      <c r="G666" s="54"/>
      <c r="H666" s="177"/>
    </row>
    <row r="667" spans="1:8" ht="15.75" hidden="1">
      <c r="A667" s="178"/>
      <c r="B667" s="56"/>
      <c r="C667" s="56"/>
      <c r="D667" s="56"/>
      <c r="E667" s="56"/>
      <c r="F667" s="59"/>
      <c r="G667" s="60"/>
      <c r="H667" s="179"/>
    </row>
    <row r="668" spans="1:8" hidden="1">
      <c r="A668" s="186" t="e">
        <f>'PLAN GERAL'!#REF!</f>
        <v>#REF!</v>
      </c>
      <c r="B668" s="633" t="e">
        <f>'PLAN GERAL'!#REF!</f>
        <v>#REF!</v>
      </c>
      <c r="C668" s="633"/>
      <c r="D668" s="633"/>
      <c r="E668" s="633"/>
      <c r="F668" s="633"/>
      <c r="G668" s="633"/>
      <c r="H668" s="634"/>
    </row>
    <row r="669" spans="1:8" ht="30" hidden="1">
      <c r="A669" s="173"/>
      <c r="B669" s="63" t="s">
        <v>104</v>
      </c>
      <c r="C669" s="31"/>
      <c r="D669" s="31"/>
      <c r="E669" s="31" t="s">
        <v>105</v>
      </c>
      <c r="F669" s="64" t="s">
        <v>129</v>
      </c>
      <c r="G669" s="66"/>
      <c r="H669" s="174"/>
    </row>
    <row r="670" spans="1:8" hidden="1">
      <c r="A670" s="175"/>
      <c r="B670" s="61" t="s">
        <v>337</v>
      </c>
      <c r="C670" s="32"/>
      <c r="D670" s="32"/>
      <c r="E670" s="32">
        <v>4</v>
      </c>
      <c r="F670" s="65">
        <f>ROUND(E670,2)</f>
        <v>4</v>
      </c>
      <c r="G670" s="54"/>
      <c r="H670" s="174"/>
    </row>
    <row r="671" spans="1:8" hidden="1">
      <c r="A671" s="175"/>
      <c r="B671" s="61" t="s">
        <v>241</v>
      </c>
      <c r="C671" s="32"/>
      <c r="D671" s="32"/>
      <c r="E671" s="32">
        <v>4</v>
      </c>
      <c r="F671" s="65">
        <f t="shared" ref="F671:F676" si="57">ROUND(E671,2)</f>
        <v>4</v>
      </c>
      <c r="G671" s="54"/>
      <c r="H671" s="174"/>
    </row>
    <row r="672" spans="1:8" hidden="1">
      <c r="A672" s="175"/>
      <c r="B672" s="61" t="s">
        <v>333</v>
      </c>
      <c r="C672" s="32"/>
      <c r="D672" s="32"/>
      <c r="E672" s="32">
        <v>4</v>
      </c>
      <c r="F672" s="65">
        <f t="shared" si="57"/>
        <v>4</v>
      </c>
      <c r="G672" s="54"/>
      <c r="H672" s="174"/>
    </row>
    <row r="673" spans="1:8" hidden="1">
      <c r="A673" s="175"/>
      <c r="B673" s="61" t="s">
        <v>291</v>
      </c>
      <c r="C673" s="32"/>
      <c r="D673" s="32"/>
      <c r="E673" s="32">
        <v>4</v>
      </c>
      <c r="F673" s="65">
        <f t="shared" si="57"/>
        <v>4</v>
      </c>
      <c r="G673" s="54"/>
      <c r="H673" s="174"/>
    </row>
    <row r="674" spans="1:8" hidden="1">
      <c r="A674" s="175"/>
      <c r="B674" s="61"/>
      <c r="C674" s="32"/>
      <c r="D674" s="32"/>
      <c r="E674" s="32"/>
      <c r="F674" s="65">
        <f t="shared" si="57"/>
        <v>0</v>
      </c>
      <c r="G674" s="54"/>
      <c r="H674" s="174"/>
    </row>
    <row r="675" spans="1:8" hidden="1">
      <c r="A675" s="175"/>
      <c r="B675" s="61"/>
      <c r="C675" s="32"/>
      <c r="D675" s="32"/>
      <c r="E675" s="32"/>
      <c r="F675" s="65">
        <f t="shared" si="57"/>
        <v>0</v>
      </c>
      <c r="G675" s="54"/>
      <c r="H675" s="174"/>
    </row>
    <row r="676" spans="1:8" ht="15.75" hidden="1" thickBot="1">
      <c r="A676" s="167"/>
      <c r="B676" s="55"/>
      <c r="C676" s="33"/>
      <c r="D676" s="32"/>
      <c r="E676" s="62"/>
      <c r="F676" s="65">
        <f t="shared" si="57"/>
        <v>0</v>
      </c>
      <c r="G676" s="54"/>
      <c r="H676" s="174"/>
    </row>
    <row r="677" spans="1:8" ht="16.5" hidden="1" thickBot="1">
      <c r="A677" s="176"/>
      <c r="B677" s="57"/>
      <c r="C677" s="57"/>
      <c r="D677" s="57"/>
      <c r="E677" s="58" t="s">
        <v>111</v>
      </c>
      <c r="F677" s="36">
        <f>SUM(F670:F676)</f>
        <v>16</v>
      </c>
      <c r="G677" s="54"/>
      <c r="H677" s="177"/>
    </row>
    <row r="678" spans="1:8" ht="15.75" hidden="1">
      <c r="A678" s="178"/>
      <c r="B678" s="56"/>
      <c r="C678" s="56"/>
      <c r="D678" s="56"/>
      <c r="E678" s="56"/>
      <c r="F678" s="59"/>
      <c r="G678" s="60"/>
      <c r="H678" s="179"/>
    </row>
    <row r="679" spans="1:8" hidden="1">
      <c r="A679" s="186" t="e">
        <f>'PLAN GERAL'!#REF!</f>
        <v>#REF!</v>
      </c>
      <c r="B679" s="633" t="e">
        <f>'PLAN GERAL'!#REF!</f>
        <v>#REF!</v>
      </c>
      <c r="C679" s="633"/>
      <c r="D679" s="633"/>
      <c r="E679" s="633"/>
      <c r="F679" s="633"/>
      <c r="G679" s="633"/>
      <c r="H679" s="634"/>
    </row>
    <row r="680" spans="1:8" ht="30" hidden="1">
      <c r="A680" s="173"/>
      <c r="B680" s="63" t="s">
        <v>104</v>
      </c>
      <c r="C680" s="31"/>
      <c r="D680" s="31"/>
      <c r="E680" s="31" t="s">
        <v>105</v>
      </c>
      <c r="F680" s="64" t="s">
        <v>129</v>
      </c>
      <c r="G680" s="66"/>
      <c r="H680" s="174"/>
    </row>
    <row r="681" spans="1:8" hidden="1">
      <c r="A681" s="175"/>
      <c r="B681" s="61" t="s">
        <v>337</v>
      </c>
      <c r="C681" s="32"/>
      <c r="D681" s="32"/>
      <c r="E681" s="32">
        <v>5</v>
      </c>
      <c r="F681" s="65">
        <f>ROUND(E681,2)</f>
        <v>5</v>
      </c>
      <c r="G681" s="54"/>
      <c r="H681" s="174"/>
    </row>
    <row r="682" spans="1:8" hidden="1">
      <c r="A682" s="175"/>
      <c r="B682" s="61" t="s">
        <v>241</v>
      </c>
      <c r="C682" s="32"/>
      <c r="D682" s="32"/>
      <c r="E682" s="32">
        <v>3</v>
      </c>
      <c r="F682" s="65">
        <f t="shared" ref="F682:F687" si="58">ROUND(E682,2)</f>
        <v>3</v>
      </c>
      <c r="G682" s="54"/>
      <c r="H682" s="174"/>
    </row>
    <row r="683" spans="1:8" hidden="1">
      <c r="A683" s="175"/>
      <c r="B683" s="61" t="s">
        <v>333</v>
      </c>
      <c r="C683" s="32"/>
      <c r="D683" s="32"/>
      <c r="E683" s="32">
        <v>2</v>
      </c>
      <c r="F683" s="65">
        <f t="shared" si="58"/>
        <v>2</v>
      </c>
      <c r="G683" s="54"/>
      <c r="H683" s="174"/>
    </row>
    <row r="684" spans="1:8" hidden="1">
      <c r="A684" s="175"/>
      <c r="B684" s="61" t="s">
        <v>291</v>
      </c>
      <c r="C684" s="32"/>
      <c r="D684" s="32"/>
      <c r="E684" s="32">
        <v>1</v>
      </c>
      <c r="F684" s="65">
        <f t="shared" si="58"/>
        <v>1</v>
      </c>
      <c r="G684" s="54"/>
      <c r="H684" s="174"/>
    </row>
    <row r="685" spans="1:8" hidden="1">
      <c r="A685" s="175"/>
      <c r="B685" s="61"/>
      <c r="C685" s="32"/>
      <c r="D685" s="32"/>
      <c r="E685" s="32"/>
      <c r="F685" s="65">
        <f t="shared" si="58"/>
        <v>0</v>
      </c>
      <c r="G685" s="54"/>
      <c r="H685" s="174"/>
    </row>
    <row r="686" spans="1:8" hidden="1">
      <c r="A686" s="175"/>
      <c r="B686" s="61"/>
      <c r="C686" s="32"/>
      <c r="D686" s="32"/>
      <c r="E686" s="32"/>
      <c r="F686" s="65">
        <f t="shared" si="58"/>
        <v>0</v>
      </c>
      <c r="G686" s="54"/>
      <c r="H686" s="174"/>
    </row>
    <row r="687" spans="1:8" ht="15.75" hidden="1" thickBot="1">
      <c r="A687" s="167"/>
      <c r="B687" s="55"/>
      <c r="C687" s="33"/>
      <c r="D687" s="32"/>
      <c r="E687" s="62"/>
      <c r="F687" s="65">
        <f t="shared" si="58"/>
        <v>0</v>
      </c>
      <c r="G687" s="54"/>
      <c r="H687" s="174"/>
    </row>
    <row r="688" spans="1:8" ht="16.5" hidden="1" thickBot="1">
      <c r="A688" s="176"/>
      <c r="B688" s="57"/>
      <c r="C688" s="57"/>
      <c r="D688" s="57"/>
      <c r="E688" s="58" t="s">
        <v>111</v>
      </c>
      <c r="F688" s="36">
        <f>SUM(F681:F687)</f>
        <v>11</v>
      </c>
      <c r="G688" s="54"/>
      <c r="H688" s="177"/>
    </row>
    <row r="689" spans="1:8" ht="15.75" hidden="1">
      <c r="A689" s="178"/>
      <c r="B689" s="56"/>
      <c r="C689" s="56"/>
      <c r="D689" s="56"/>
      <c r="E689" s="56"/>
      <c r="F689" s="59"/>
      <c r="G689" s="60"/>
      <c r="H689" s="179"/>
    </row>
    <row r="690" spans="1:8" hidden="1">
      <c r="A690" s="186" t="e">
        <f>'PLAN GERAL'!#REF!</f>
        <v>#REF!</v>
      </c>
      <c r="B690" s="633" t="e">
        <f>'PLAN GERAL'!#REF!</f>
        <v>#REF!</v>
      </c>
      <c r="C690" s="633"/>
      <c r="D690" s="633"/>
      <c r="E690" s="633"/>
      <c r="F690" s="633"/>
      <c r="G690" s="633"/>
      <c r="H690" s="634"/>
    </row>
    <row r="691" spans="1:8" ht="30" hidden="1">
      <c r="A691" s="173"/>
      <c r="B691" s="63" t="s">
        <v>104</v>
      </c>
      <c r="C691" s="31"/>
      <c r="D691" s="31"/>
      <c r="E691" s="31" t="s">
        <v>105</v>
      </c>
      <c r="F691" s="64" t="s">
        <v>129</v>
      </c>
      <c r="G691" s="66"/>
      <c r="H691" s="174"/>
    </row>
    <row r="692" spans="1:8" hidden="1">
      <c r="A692" s="175"/>
      <c r="B692" s="61" t="s">
        <v>337</v>
      </c>
      <c r="C692" s="32"/>
      <c r="D692" s="32"/>
      <c r="E692" s="32">
        <v>1</v>
      </c>
      <c r="F692" s="65">
        <f>ROUND(E692,2)</f>
        <v>1</v>
      </c>
      <c r="G692" s="54"/>
      <c r="H692" s="174"/>
    </row>
    <row r="693" spans="1:8" hidden="1">
      <c r="A693" s="175"/>
      <c r="B693" s="61" t="s">
        <v>241</v>
      </c>
      <c r="C693" s="32"/>
      <c r="D693" s="32"/>
      <c r="E693" s="32">
        <v>1</v>
      </c>
      <c r="F693" s="65">
        <f t="shared" ref="F693:F698" si="59">ROUND(E693,2)</f>
        <v>1</v>
      </c>
      <c r="G693" s="54"/>
      <c r="H693" s="174"/>
    </row>
    <row r="694" spans="1:8" hidden="1">
      <c r="A694" s="175"/>
      <c r="B694" s="61" t="s">
        <v>333</v>
      </c>
      <c r="C694" s="32"/>
      <c r="D694" s="32"/>
      <c r="E694" s="32">
        <v>1</v>
      </c>
      <c r="F694" s="65">
        <f t="shared" si="59"/>
        <v>1</v>
      </c>
      <c r="G694" s="54"/>
      <c r="H694" s="174"/>
    </row>
    <row r="695" spans="1:8" hidden="1">
      <c r="A695" s="175"/>
      <c r="B695" s="61" t="s">
        <v>291</v>
      </c>
      <c r="C695" s="32"/>
      <c r="D695" s="32"/>
      <c r="E695" s="32">
        <v>1</v>
      </c>
      <c r="F695" s="65">
        <f t="shared" si="59"/>
        <v>1</v>
      </c>
      <c r="G695" s="54"/>
      <c r="H695" s="174"/>
    </row>
    <row r="696" spans="1:8" hidden="1">
      <c r="A696" s="175"/>
      <c r="B696" s="61"/>
      <c r="C696" s="32"/>
      <c r="D696" s="32"/>
      <c r="E696" s="32"/>
      <c r="F696" s="65">
        <f t="shared" si="59"/>
        <v>0</v>
      </c>
      <c r="G696" s="54"/>
      <c r="H696" s="174"/>
    </row>
    <row r="697" spans="1:8" hidden="1">
      <c r="A697" s="175"/>
      <c r="B697" s="61"/>
      <c r="C697" s="32"/>
      <c r="D697" s="32"/>
      <c r="E697" s="32"/>
      <c r="F697" s="65">
        <f t="shared" si="59"/>
        <v>0</v>
      </c>
      <c r="G697" s="54"/>
      <c r="H697" s="174"/>
    </row>
    <row r="698" spans="1:8" ht="15.75" hidden="1" thickBot="1">
      <c r="A698" s="167"/>
      <c r="B698" s="55"/>
      <c r="C698" s="33"/>
      <c r="D698" s="32"/>
      <c r="E698" s="62"/>
      <c r="F698" s="65">
        <f t="shared" si="59"/>
        <v>0</v>
      </c>
      <c r="G698" s="54"/>
      <c r="H698" s="174"/>
    </row>
    <row r="699" spans="1:8" ht="16.5" hidden="1" thickBot="1">
      <c r="A699" s="176"/>
      <c r="B699" s="57"/>
      <c r="C699" s="57"/>
      <c r="D699" s="57"/>
      <c r="E699" s="58" t="s">
        <v>111</v>
      </c>
      <c r="F699" s="36">
        <f>SUM(F692:F698)</f>
        <v>4</v>
      </c>
      <c r="G699" s="54"/>
      <c r="H699" s="177"/>
    </row>
    <row r="700" spans="1:8" ht="15.75" hidden="1">
      <c r="A700" s="178"/>
      <c r="B700" s="56"/>
      <c r="C700" s="56"/>
      <c r="D700" s="56"/>
      <c r="E700" s="56"/>
      <c r="F700" s="59"/>
      <c r="G700" s="60"/>
      <c r="H700" s="179"/>
    </row>
    <row r="701" spans="1:8" hidden="1">
      <c r="A701" s="186" t="e">
        <f>'PLAN GERAL'!#REF!</f>
        <v>#REF!</v>
      </c>
      <c r="B701" s="633" t="e">
        <f>'PLAN GERAL'!#REF!</f>
        <v>#REF!</v>
      </c>
      <c r="C701" s="633"/>
      <c r="D701" s="633"/>
      <c r="E701" s="633"/>
      <c r="F701" s="633"/>
      <c r="G701" s="633"/>
      <c r="H701" s="634"/>
    </row>
    <row r="702" spans="1:8" ht="30" hidden="1">
      <c r="A702" s="173"/>
      <c r="B702" s="63" t="s">
        <v>104</v>
      </c>
      <c r="C702" s="31"/>
      <c r="D702" s="31"/>
      <c r="E702" s="31" t="s">
        <v>105</v>
      </c>
      <c r="F702" s="64" t="s">
        <v>129</v>
      </c>
      <c r="G702" s="66"/>
      <c r="H702" s="174"/>
    </row>
    <row r="703" spans="1:8" hidden="1">
      <c r="A703" s="175"/>
      <c r="B703" s="61" t="s">
        <v>337</v>
      </c>
      <c r="C703" s="32"/>
      <c r="D703" s="32"/>
      <c r="E703" s="32">
        <v>9</v>
      </c>
      <c r="F703" s="65">
        <f>ROUND(E703,2)</f>
        <v>9</v>
      </c>
      <c r="G703" s="54"/>
      <c r="H703" s="174"/>
    </row>
    <row r="704" spans="1:8" hidden="1">
      <c r="A704" s="175"/>
      <c r="B704" s="61" t="s">
        <v>241</v>
      </c>
      <c r="C704" s="32"/>
      <c r="D704" s="32"/>
      <c r="E704" s="32">
        <v>9</v>
      </c>
      <c r="F704" s="65">
        <f t="shared" ref="F704:F709" si="60">ROUND(E704,2)</f>
        <v>9</v>
      </c>
      <c r="G704" s="54"/>
      <c r="H704" s="174"/>
    </row>
    <row r="705" spans="1:8" hidden="1">
      <c r="A705" s="175"/>
      <c r="B705" s="61" t="s">
        <v>333</v>
      </c>
      <c r="C705" s="32"/>
      <c r="D705" s="32"/>
      <c r="E705" s="32">
        <v>2</v>
      </c>
      <c r="F705" s="65">
        <f t="shared" si="60"/>
        <v>2</v>
      </c>
      <c r="G705" s="54"/>
      <c r="H705" s="174"/>
    </row>
    <row r="706" spans="1:8" hidden="1">
      <c r="A706" s="175"/>
      <c r="B706" s="61" t="s">
        <v>291</v>
      </c>
      <c r="C706" s="32"/>
      <c r="D706" s="32"/>
      <c r="E706" s="32">
        <v>2</v>
      </c>
      <c r="F706" s="65">
        <f t="shared" si="60"/>
        <v>2</v>
      </c>
      <c r="G706" s="54"/>
      <c r="H706" s="174"/>
    </row>
    <row r="707" spans="1:8" hidden="1">
      <c r="A707" s="175"/>
      <c r="B707" s="61"/>
      <c r="C707" s="32"/>
      <c r="D707" s="32"/>
      <c r="E707" s="32"/>
      <c r="F707" s="65">
        <f t="shared" si="60"/>
        <v>0</v>
      </c>
      <c r="G707" s="54"/>
      <c r="H707" s="174"/>
    </row>
    <row r="708" spans="1:8" hidden="1">
      <c r="A708" s="175"/>
      <c r="B708" s="61"/>
      <c r="C708" s="32"/>
      <c r="D708" s="32"/>
      <c r="E708" s="32"/>
      <c r="F708" s="65">
        <f t="shared" si="60"/>
        <v>0</v>
      </c>
      <c r="G708" s="54"/>
      <c r="H708" s="174"/>
    </row>
    <row r="709" spans="1:8" ht="15.75" hidden="1" thickBot="1">
      <c r="A709" s="167"/>
      <c r="B709" s="55"/>
      <c r="C709" s="33"/>
      <c r="D709" s="32"/>
      <c r="E709" s="62"/>
      <c r="F709" s="65">
        <f t="shared" si="60"/>
        <v>0</v>
      </c>
      <c r="G709" s="54"/>
      <c r="H709" s="174"/>
    </row>
    <row r="710" spans="1:8" ht="16.5" hidden="1" thickBot="1">
      <c r="A710" s="176"/>
      <c r="B710" s="57"/>
      <c r="C710" s="57"/>
      <c r="D710" s="57"/>
      <c r="E710" s="58" t="s">
        <v>111</v>
      </c>
      <c r="F710" s="36">
        <f>SUM(F703:F709)</f>
        <v>22</v>
      </c>
      <c r="G710" s="54"/>
      <c r="H710" s="177"/>
    </row>
    <row r="711" spans="1:8" ht="15.75" hidden="1">
      <c r="A711" s="178"/>
      <c r="B711" s="56"/>
      <c r="C711" s="56"/>
      <c r="D711" s="56"/>
      <c r="E711" s="56"/>
      <c r="F711" s="59"/>
      <c r="G711" s="60"/>
      <c r="H711" s="179"/>
    </row>
    <row r="712" spans="1:8" hidden="1">
      <c r="A712" s="186" t="e">
        <f>'PLAN GERAL'!#REF!</f>
        <v>#REF!</v>
      </c>
      <c r="B712" s="633" t="e">
        <f>'PLAN GERAL'!#REF!</f>
        <v>#REF!</v>
      </c>
      <c r="C712" s="633"/>
      <c r="D712" s="633"/>
      <c r="E712" s="633"/>
      <c r="F712" s="633"/>
      <c r="G712" s="633"/>
      <c r="H712" s="634"/>
    </row>
    <row r="713" spans="1:8" ht="30" hidden="1">
      <c r="A713" s="173"/>
      <c r="B713" s="63" t="s">
        <v>104</v>
      </c>
      <c r="C713" s="31"/>
      <c r="D713" s="31"/>
      <c r="E713" s="31" t="s">
        <v>105</v>
      </c>
      <c r="F713" s="64" t="s">
        <v>129</v>
      </c>
      <c r="G713" s="66"/>
      <c r="H713" s="174"/>
    </row>
    <row r="714" spans="1:8" hidden="1">
      <c r="A714" s="175"/>
      <c r="B714" s="61" t="s">
        <v>337</v>
      </c>
      <c r="C714" s="32"/>
      <c r="D714" s="32"/>
      <c r="E714" s="32">
        <v>3</v>
      </c>
      <c r="F714" s="65">
        <f>ROUND(E714,2)</f>
        <v>3</v>
      </c>
      <c r="G714" s="54"/>
      <c r="H714" s="174"/>
    </row>
    <row r="715" spans="1:8" hidden="1">
      <c r="A715" s="175"/>
      <c r="B715" s="61" t="s">
        <v>241</v>
      </c>
      <c r="C715" s="32"/>
      <c r="D715" s="32"/>
      <c r="E715" s="32">
        <v>2</v>
      </c>
      <c r="F715" s="65">
        <f t="shared" ref="F715:F720" si="61">ROUND(E715,2)</f>
        <v>2</v>
      </c>
      <c r="G715" s="54"/>
      <c r="H715" s="174"/>
    </row>
    <row r="716" spans="1:8" hidden="1">
      <c r="A716" s="175"/>
      <c r="B716" s="61" t="s">
        <v>333</v>
      </c>
      <c r="C716" s="32"/>
      <c r="D716" s="32"/>
      <c r="E716" s="32">
        <v>1</v>
      </c>
      <c r="F716" s="65">
        <f t="shared" si="61"/>
        <v>1</v>
      </c>
      <c r="G716" s="54"/>
      <c r="H716" s="174"/>
    </row>
    <row r="717" spans="1:8" hidden="1">
      <c r="A717" s="175"/>
      <c r="B717" s="61" t="s">
        <v>291</v>
      </c>
      <c r="C717" s="32"/>
      <c r="D717" s="32"/>
      <c r="E717" s="32">
        <v>1</v>
      </c>
      <c r="F717" s="65">
        <f t="shared" si="61"/>
        <v>1</v>
      </c>
      <c r="G717" s="54"/>
      <c r="H717" s="174"/>
    </row>
    <row r="718" spans="1:8" hidden="1">
      <c r="A718" s="175"/>
      <c r="B718" s="61"/>
      <c r="C718" s="32"/>
      <c r="D718" s="32"/>
      <c r="E718" s="32"/>
      <c r="F718" s="65">
        <f t="shared" si="61"/>
        <v>0</v>
      </c>
      <c r="G718" s="54"/>
      <c r="H718" s="174"/>
    </row>
    <row r="719" spans="1:8" hidden="1">
      <c r="A719" s="175"/>
      <c r="B719" s="61"/>
      <c r="C719" s="32"/>
      <c r="D719" s="32"/>
      <c r="E719" s="32"/>
      <c r="F719" s="65">
        <f t="shared" si="61"/>
        <v>0</v>
      </c>
      <c r="G719" s="54"/>
      <c r="H719" s="174"/>
    </row>
    <row r="720" spans="1:8" ht="15.75" hidden="1" thickBot="1">
      <c r="A720" s="167"/>
      <c r="B720" s="55"/>
      <c r="C720" s="33"/>
      <c r="D720" s="32"/>
      <c r="E720" s="62"/>
      <c r="F720" s="65">
        <f t="shared" si="61"/>
        <v>0</v>
      </c>
      <c r="G720" s="54"/>
      <c r="H720" s="174"/>
    </row>
    <row r="721" spans="1:8" ht="16.5" hidden="1" thickBot="1">
      <c r="A721" s="176"/>
      <c r="B721" s="57"/>
      <c r="C721" s="57"/>
      <c r="D721" s="57"/>
      <c r="E721" s="58" t="s">
        <v>111</v>
      </c>
      <c r="F721" s="36">
        <f>SUM(F714:F720)</f>
        <v>7</v>
      </c>
      <c r="G721" s="54"/>
      <c r="H721" s="177"/>
    </row>
    <row r="722" spans="1:8" ht="15.75" hidden="1">
      <c r="A722" s="178"/>
      <c r="B722" s="56"/>
      <c r="C722" s="56"/>
      <c r="D722" s="56"/>
      <c r="E722" s="56"/>
      <c r="F722" s="59"/>
      <c r="G722" s="60"/>
      <c r="H722" s="179"/>
    </row>
    <row r="723" spans="1:8" hidden="1">
      <c r="A723" s="186" t="e">
        <f>'PLAN GERAL'!#REF!</f>
        <v>#REF!</v>
      </c>
      <c r="B723" s="633" t="e">
        <f>'PLAN GERAL'!#REF!</f>
        <v>#REF!</v>
      </c>
      <c r="C723" s="633"/>
      <c r="D723" s="633"/>
      <c r="E723" s="633"/>
      <c r="F723" s="633"/>
      <c r="G723" s="633"/>
      <c r="H723" s="634"/>
    </row>
    <row r="724" spans="1:8" ht="30" hidden="1">
      <c r="A724" s="173"/>
      <c r="B724" s="63" t="s">
        <v>104</v>
      </c>
      <c r="C724" s="31"/>
      <c r="D724" s="31"/>
      <c r="E724" s="31" t="s">
        <v>105</v>
      </c>
      <c r="F724" s="64" t="s">
        <v>129</v>
      </c>
      <c r="G724" s="66"/>
      <c r="H724" s="174"/>
    </row>
    <row r="725" spans="1:8" hidden="1">
      <c r="A725" s="175"/>
      <c r="B725" s="61" t="s">
        <v>337</v>
      </c>
      <c r="C725" s="32"/>
      <c r="D725" s="32"/>
      <c r="E725" s="32">
        <v>5</v>
      </c>
      <c r="F725" s="65">
        <f>ROUND(E725,2)</f>
        <v>5</v>
      </c>
      <c r="G725" s="54"/>
      <c r="H725" s="174"/>
    </row>
    <row r="726" spans="1:8" hidden="1">
      <c r="A726" s="175"/>
      <c r="B726" s="61" t="s">
        <v>241</v>
      </c>
      <c r="C726" s="32"/>
      <c r="D726" s="32"/>
      <c r="E726" s="32">
        <v>8</v>
      </c>
      <c r="F726" s="65">
        <f t="shared" ref="F726:F731" si="62">ROUND(E726,2)</f>
        <v>8</v>
      </c>
      <c r="G726" s="54"/>
      <c r="H726" s="174"/>
    </row>
    <row r="727" spans="1:8" hidden="1">
      <c r="A727" s="175"/>
      <c r="B727" s="61" t="s">
        <v>333</v>
      </c>
      <c r="C727" s="32"/>
      <c r="D727" s="32"/>
      <c r="E727" s="32">
        <v>2</v>
      </c>
      <c r="F727" s="65">
        <f t="shared" si="62"/>
        <v>2</v>
      </c>
      <c r="G727" s="54"/>
      <c r="H727" s="174"/>
    </row>
    <row r="728" spans="1:8" hidden="1">
      <c r="A728" s="175"/>
      <c r="B728" s="61" t="s">
        <v>291</v>
      </c>
      <c r="C728" s="32"/>
      <c r="D728" s="32"/>
      <c r="E728" s="32">
        <v>3</v>
      </c>
      <c r="F728" s="65">
        <f t="shared" si="62"/>
        <v>3</v>
      </c>
      <c r="G728" s="54"/>
      <c r="H728" s="174"/>
    </row>
    <row r="729" spans="1:8" hidden="1">
      <c r="A729" s="175"/>
      <c r="B729" s="61"/>
      <c r="C729" s="32"/>
      <c r="D729" s="32"/>
      <c r="E729" s="32"/>
      <c r="F729" s="65">
        <f t="shared" si="62"/>
        <v>0</v>
      </c>
      <c r="G729" s="54"/>
      <c r="H729" s="174"/>
    </row>
    <row r="730" spans="1:8" hidden="1">
      <c r="A730" s="175"/>
      <c r="B730" s="61"/>
      <c r="C730" s="32"/>
      <c r="D730" s="32"/>
      <c r="E730" s="32"/>
      <c r="F730" s="65">
        <f t="shared" si="62"/>
        <v>0</v>
      </c>
      <c r="G730" s="54"/>
      <c r="H730" s="174"/>
    </row>
    <row r="731" spans="1:8" ht="15.75" hidden="1" thickBot="1">
      <c r="A731" s="167"/>
      <c r="B731" s="55"/>
      <c r="C731" s="33"/>
      <c r="D731" s="32"/>
      <c r="E731" s="62"/>
      <c r="F731" s="65">
        <f t="shared" si="62"/>
        <v>0</v>
      </c>
      <c r="G731" s="54"/>
      <c r="H731" s="174"/>
    </row>
    <row r="732" spans="1:8" ht="16.5" hidden="1" thickBot="1">
      <c r="A732" s="176"/>
      <c r="B732" s="57"/>
      <c r="C732" s="57"/>
      <c r="D732" s="57"/>
      <c r="E732" s="58" t="s">
        <v>111</v>
      </c>
      <c r="F732" s="36">
        <f>SUM(F725:F731)</f>
        <v>18</v>
      </c>
      <c r="G732" s="54"/>
      <c r="H732" s="177"/>
    </row>
    <row r="733" spans="1:8" ht="15.75" hidden="1">
      <c r="A733" s="178"/>
      <c r="B733" s="56"/>
      <c r="C733" s="56"/>
      <c r="D733" s="56"/>
      <c r="E733" s="56"/>
      <c r="F733" s="59"/>
      <c r="G733" s="60"/>
      <c r="H733" s="179"/>
    </row>
    <row r="734" spans="1:8" hidden="1">
      <c r="A734" s="186" t="e">
        <f>'PLAN GERAL'!#REF!</f>
        <v>#REF!</v>
      </c>
      <c r="B734" s="633" t="e">
        <f>'PLAN GERAL'!#REF!</f>
        <v>#REF!</v>
      </c>
      <c r="C734" s="633"/>
      <c r="D734" s="633"/>
      <c r="E734" s="633"/>
      <c r="F734" s="633"/>
      <c r="G734" s="633"/>
      <c r="H734" s="634"/>
    </row>
    <row r="735" spans="1:8" ht="30" hidden="1">
      <c r="A735" s="173"/>
      <c r="B735" s="63" t="s">
        <v>104</v>
      </c>
      <c r="C735" s="31"/>
      <c r="D735" s="31"/>
      <c r="E735" s="31" t="s">
        <v>105</v>
      </c>
      <c r="F735" s="64" t="s">
        <v>129</v>
      </c>
      <c r="G735" s="66"/>
      <c r="H735" s="174"/>
    </row>
    <row r="736" spans="1:8" hidden="1">
      <c r="A736" s="175"/>
      <c r="B736" s="61" t="s">
        <v>337</v>
      </c>
      <c r="C736" s="32"/>
      <c r="D736" s="32"/>
      <c r="E736" s="32">
        <v>2</v>
      </c>
      <c r="F736" s="65">
        <f>ROUND(E736,2)</f>
        <v>2</v>
      </c>
      <c r="G736" s="54"/>
      <c r="H736" s="174"/>
    </row>
    <row r="737" spans="1:8" hidden="1">
      <c r="A737" s="175"/>
      <c r="B737" s="61" t="s">
        <v>241</v>
      </c>
      <c r="C737" s="32"/>
      <c r="D737" s="32"/>
      <c r="E737" s="32">
        <v>3</v>
      </c>
      <c r="F737" s="65">
        <f t="shared" ref="F737:F742" si="63">ROUND(E737,2)</f>
        <v>3</v>
      </c>
      <c r="G737" s="54"/>
      <c r="H737" s="174"/>
    </row>
    <row r="738" spans="1:8" hidden="1">
      <c r="A738" s="175"/>
      <c r="B738" s="61" t="s">
        <v>333</v>
      </c>
      <c r="C738" s="32"/>
      <c r="D738" s="32"/>
      <c r="E738" s="32">
        <v>1</v>
      </c>
      <c r="F738" s="65">
        <f t="shared" si="63"/>
        <v>1</v>
      </c>
      <c r="G738" s="54"/>
      <c r="H738" s="174"/>
    </row>
    <row r="739" spans="1:8" hidden="1">
      <c r="A739" s="175"/>
      <c r="B739" s="61" t="s">
        <v>291</v>
      </c>
      <c r="C739" s="32"/>
      <c r="D739" s="32"/>
      <c r="E739" s="32">
        <v>1</v>
      </c>
      <c r="F739" s="65">
        <f t="shared" si="63"/>
        <v>1</v>
      </c>
      <c r="G739" s="54"/>
      <c r="H739" s="174"/>
    </row>
    <row r="740" spans="1:8" hidden="1">
      <c r="A740" s="175"/>
      <c r="B740" s="61"/>
      <c r="C740" s="32"/>
      <c r="D740" s="32"/>
      <c r="E740" s="32"/>
      <c r="F740" s="65">
        <f t="shared" si="63"/>
        <v>0</v>
      </c>
      <c r="G740" s="54"/>
      <c r="H740" s="174"/>
    </row>
    <row r="741" spans="1:8" hidden="1">
      <c r="A741" s="175"/>
      <c r="B741" s="61"/>
      <c r="C741" s="32"/>
      <c r="D741" s="32"/>
      <c r="E741" s="32"/>
      <c r="F741" s="65">
        <f t="shared" si="63"/>
        <v>0</v>
      </c>
      <c r="G741" s="54"/>
      <c r="H741" s="174"/>
    </row>
    <row r="742" spans="1:8" ht="15.75" hidden="1" thickBot="1">
      <c r="A742" s="167"/>
      <c r="B742" s="55"/>
      <c r="C742" s="33"/>
      <c r="D742" s="32"/>
      <c r="E742" s="62"/>
      <c r="F742" s="65">
        <f t="shared" si="63"/>
        <v>0</v>
      </c>
      <c r="G742" s="54"/>
      <c r="H742" s="174"/>
    </row>
    <row r="743" spans="1:8" ht="16.5" hidden="1" thickBot="1">
      <c r="A743" s="176"/>
      <c r="B743" s="57"/>
      <c r="C743" s="57"/>
      <c r="D743" s="57"/>
      <c r="E743" s="58" t="s">
        <v>111</v>
      </c>
      <c r="F743" s="36">
        <f>SUM(F736:F742)</f>
        <v>7</v>
      </c>
      <c r="G743" s="54"/>
      <c r="H743" s="177"/>
    </row>
    <row r="744" spans="1:8" ht="15.75" hidden="1">
      <c r="A744" s="187"/>
      <c r="B744" s="56"/>
      <c r="C744" s="56"/>
      <c r="D744" s="56"/>
      <c r="E744" s="56"/>
      <c r="F744" s="59"/>
      <c r="G744" s="60"/>
      <c r="H744" s="179"/>
    </row>
    <row r="745" spans="1:8" hidden="1">
      <c r="A745" s="186" t="e">
        <f>'PLAN GERAL'!#REF!</f>
        <v>#REF!</v>
      </c>
      <c r="B745" s="637" t="e">
        <f>'PLAN GERAL'!#REF!</f>
        <v>#REF!</v>
      </c>
      <c r="C745" s="638"/>
      <c r="D745" s="638"/>
      <c r="E745" s="638"/>
      <c r="F745" s="638"/>
      <c r="G745" s="638"/>
      <c r="H745" s="639"/>
    </row>
    <row r="746" spans="1:8" ht="30" hidden="1">
      <c r="A746" s="173"/>
      <c r="B746" s="63" t="s">
        <v>104</v>
      </c>
      <c r="C746" s="31"/>
      <c r="D746" s="31"/>
      <c r="E746" s="31" t="s">
        <v>105</v>
      </c>
      <c r="F746" s="64" t="s">
        <v>129</v>
      </c>
      <c r="G746" s="66"/>
      <c r="H746" s="174"/>
    </row>
    <row r="747" spans="1:8" hidden="1">
      <c r="A747" s="175"/>
      <c r="B747" s="61" t="s">
        <v>335</v>
      </c>
      <c r="C747" s="32"/>
      <c r="D747" s="32"/>
      <c r="E747" s="32">
        <v>2</v>
      </c>
      <c r="F747" s="65">
        <f>ROUND(E747,2)</f>
        <v>2</v>
      </c>
      <c r="G747" s="54"/>
      <c r="H747" s="174"/>
    </row>
    <row r="748" spans="1:8" hidden="1">
      <c r="A748" s="175"/>
      <c r="B748" s="61" t="s">
        <v>336</v>
      </c>
      <c r="C748" s="32"/>
      <c r="D748" s="32"/>
      <c r="E748" s="32">
        <v>2</v>
      </c>
      <c r="F748" s="65">
        <f t="shared" ref="F748:F753" si="64">ROUND(E748,2)</f>
        <v>2</v>
      </c>
      <c r="G748" s="54"/>
      <c r="H748" s="174"/>
    </row>
    <row r="749" spans="1:8" hidden="1">
      <c r="A749" s="175"/>
      <c r="B749" s="61"/>
      <c r="C749" s="32"/>
      <c r="D749" s="32"/>
      <c r="E749" s="32"/>
      <c r="F749" s="65">
        <f t="shared" si="64"/>
        <v>0</v>
      </c>
      <c r="G749" s="54"/>
      <c r="H749" s="174"/>
    </row>
    <row r="750" spans="1:8" hidden="1">
      <c r="A750" s="175"/>
      <c r="B750" s="61"/>
      <c r="C750" s="32"/>
      <c r="D750" s="32"/>
      <c r="E750" s="32"/>
      <c r="F750" s="65">
        <f t="shared" si="64"/>
        <v>0</v>
      </c>
      <c r="G750" s="54"/>
      <c r="H750" s="174"/>
    </row>
    <row r="751" spans="1:8" hidden="1">
      <c r="A751" s="175"/>
      <c r="B751" s="61"/>
      <c r="C751" s="32"/>
      <c r="D751" s="32"/>
      <c r="E751" s="32"/>
      <c r="F751" s="65">
        <f t="shared" si="64"/>
        <v>0</v>
      </c>
      <c r="G751" s="54"/>
      <c r="H751" s="174"/>
    </row>
    <row r="752" spans="1:8" hidden="1">
      <c r="A752" s="175"/>
      <c r="B752" s="61"/>
      <c r="C752" s="32"/>
      <c r="D752" s="32"/>
      <c r="E752" s="32"/>
      <c r="F752" s="65">
        <f t="shared" si="64"/>
        <v>0</v>
      </c>
      <c r="G752" s="54"/>
      <c r="H752" s="174"/>
    </row>
    <row r="753" spans="1:8" ht="15.75" hidden="1" thickBot="1">
      <c r="A753" s="167"/>
      <c r="B753" s="55"/>
      <c r="C753" s="33"/>
      <c r="D753" s="32"/>
      <c r="E753" s="62"/>
      <c r="F753" s="65">
        <f t="shared" si="64"/>
        <v>0</v>
      </c>
      <c r="G753" s="54"/>
      <c r="H753" s="174"/>
    </row>
    <row r="754" spans="1:8" ht="16.5" hidden="1" thickBot="1">
      <c r="A754" s="176"/>
      <c r="B754" s="57"/>
      <c r="C754" s="57"/>
      <c r="D754" s="57"/>
      <c r="E754" s="58" t="s">
        <v>111</v>
      </c>
      <c r="F754" s="36">
        <f>SUM(F747:F753)</f>
        <v>4</v>
      </c>
      <c r="G754" s="54"/>
      <c r="H754" s="177"/>
    </row>
    <row r="755" spans="1:8" ht="15.75" hidden="1">
      <c r="A755" s="178"/>
      <c r="B755" s="56"/>
      <c r="C755" s="56"/>
      <c r="D755" s="56"/>
      <c r="E755" s="56"/>
      <c r="F755" s="59"/>
      <c r="G755" s="60"/>
      <c r="H755" s="179"/>
    </row>
    <row r="756" spans="1:8" hidden="1">
      <c r="A756" s="186" t="e">
        <f>'PLAN GERAL'!#REF!</f>
        <v>#REF!</v>
      </c>
      <c r="B756" s="637" t="e">
        <f>'PLAN GERAL'!#REF!</f>
        <v>#REF!</v>
      </c>
      <c r="C756" s="638"/>
      <c r="D756" s="638"/>
      <c r="E756" s="638"/>
      <c r="F756" s="638"/>
      <c r="G756" s="638"/>
      <c r="H756" s="639"/>
    </row>
    <row r="757" spans="1:8" ht="30" hidden="1">
      <c r="A757" s="173"/>
      <c r="B757" s="63" t="s">
        <v>104</v>
      </c>
      <c r="C757" s="31"/>
      <c r="D757" s="31"/>
      <c r="E757" s="31" t="s">
        <v>105</v>
      </c>
      <c r="F757" s="64" t="s">
        <v>129</v>
      </c>
      <c r="G757" s="66"/>
      <c r="H757" s="174"/>
    </row>
    <row r="758" spans="1:8" hidden="1">
      <c r="A758" s="175"/>
      <c r="B758" s="61" t="s">
        <v>240</v>
      </c>
      <c r="C758" s="32"/>
      <c r="D758" s="32"/>
      <c r="E758" s="32">
        <v>2</v>
      </c>
      <c r="F758" s="65">
        <f>ROUND(E758,2)</f>
        <v>2</v>
      </c>
      <c r="G758" s="54"/>
      <c r="H758" s="174"/>
    </row>
    <row r="759" spans="1:8" hidden="1">
      <c r="A759" s="175"/>
      <c r="B759" s="61" t="s">
        <v>241</v>
      </c>
      <c r="C759" s="32"/>
      <c r="D759" s="32"/>
      <c r="E759" s="32">
        <v>2</v>
      </c>
      <c r="F759" s="65">
        <f t="shared" ref="F759:F764" si="65">ROUND(E759,2)</f>
        <v>2</v>
      </c>
      <c r="G759" s="54"/>
      <c r="H759" s="174"/>
    </row>
    <row r="760" spans="1:8" hidden="1">
      <c r="A760" s="175"/>
      <c r="B760" s="61"/>
      <c r="C760" s="32"/>
      <c r="D760" s="32"/>
      <c r="E760" s="32"/>
      <c r="F760" s="65">
        <f t="shared" si="65"/>
        <v>0</v>
      </c>
      <c r="G760" s="54"/>
      <c r="H760" s="174"/>
    </row>
    <row r="761" spans="1:8" hidden="1">
      <c r="A761" s="175"/>
      <c r="B761" s="61"/>
      <c r="C761" s="32"/>
      <c r="D761" s="32"/>
      <c r="E761" s="32"/>
      <c r="F761" s="65">
        <f t="shared" si="65"/>
        <v>0</v>
      </c>
      <c r="G761" s="54"/>
      <c r="H761" s="174"/>
    </row>
    <row r="762" spans="1:8" hidden="1">
      <c r="A762" s="175"/>
      <c r="B762" s="61"/>
      <c r="C762" s="32"/>
      <c r="D762" s="32"/>
      <c r="E762" s="32"/>
      <c r="F762" s="65">
        <f t="shared" si="65"/>
        <v>0</v>
      </c>
      <c r="G762" s="54"/>
      <c r="H762" s="174"/>
    </row>
    <row r="763" spans="1:8" hidden="1">
      <c r="A763" s="175"/>
      <c r="B763" s="61"/>
      <c r="C763" s="32"/>
      <c r="D763" s="32"/>
      <c r="E763" s="32"/>
      <c r="F763" s="65">
        <f t="shared" si="65"/>
        <v>0</v>
      </c>
      <c r="G763" s="54"/>
      <c r="H763" s="174"/>
    </row>
    <row r="764" spans="1:8" ht="15.75" hidden="1" thickBot="1">
      <c r="A764" s="167"/>
      <c r="B764" s="55"/>
      <c r="C764" s="33"/>
      <c r="D764" s="32"/>
      <c r="E764" s="62"/>
      <c r="F764" s="65">
        <f t="shared" si="65"/>
        <v>0</v>
      </c>
      <c r="G764" s="54"/>
      <c r="H764" s="174"/>
    </row>
    <row r="765" spans="1:8" ht="16.5" hidden="1" thickBot="1">
      <c r="A765" s="176"/>
      <c r="B765" s="57"/>
      <c r="C765" s="57"/>
      <c r="D765" s="57"/>
      <c r="E765" s="58" t="s">
        <v>111</v>
      </c>
      <c r="F765" s="36">
        <f>SUM(F758:F764)</f>
        <v>4</v>
      </c>
      <c r="G765" s="54"/>
      <c r="H765" s="177"/>
    </row>
    <row r="766" spans="1:8" ht="15.75" hidden="1">
      <c r="A766" s="178"/>
      <c r="B766" s="56"/>
      <c r="C766" s="56"/>
      <c r="D766" s="56"/>
      <c r="E766" s="56"/>
      <c r="F766" s="59"/>
      <c r="G766" s="60"/>
      <c r="H766" s="179"/>
    </row>
    <row r="767" spans="1:8" hidden="1">
      <c r="A767" s="186" t="e">
        <f>'PLAN GERAL'!#REF!</f>
        <v>#REF!</v>
      </c>
      <c r="B767" s="633" t="e">
        <f>'PLAN GERAL'!#REF!</f>
        <v>#REF!</v>
      </c>
      <c r="C767" s="633"/>
      <c r="D767" s="633"/>
      <c r="E767" s="633"/>
      <c r="F767" s="633"/>
      <c r="G767" s="633"/>
      <c r="H767" s="634"/>
    </row>
    <row r="768" spans="1:8" ht="30" hidden="1">
      <c r="A768" s="173"/>
      <c r="B768" s="63" t="s">
        <v>104</v>
      </c>
      <c r="C768" s="31"/>
      <c r="D768" s="31"/>
      <c r="E768" s="31" t="s">
        <v>105</v>
      </c>
      <c r="F768" s="64" t="s">
        <v>129</v>
      </c>
      <c r="G768" s="66"/>
      <c r="H768" s="174"/>
    </row>
    <row r="769" spans="1:8" hidden="1">
      <c r="A769" s="175"/>
      <c r="B769" s="61" t="s">
        <v>240</v>
      </c>
      <c r="C769" s="32"/>
      <c r="D769" s="32"/>
      <c r="E769" s="32">
        <v>4</v>
      </c>
      <c r="F769" s="65">
        <f>ROUND(E769,2)</f>
        <v>4</v>
      </c>
      <c r="G769" s="54"/>
      <c r="H769" s="174"/>
    </row>
    <row r="770" spans="1:8" hidden="1">
      <c r="A770" s="175"/>
      <c r="B770" s="61" t="s">
        <v>241</v>
      </c>
      <c r="C770" s="32"/>
      <c r="D770" s="32"/>
      <c r="E770" s="32">
        <v>4</v>
      </c>
      <c r="F770" s="65">
        <f t="shared" ref="F770:F775" si="66">ROUND(E770,2)</f>
        <v>4</v>
      </c>
      <c r="G770" s="54"/>
      <c r="H770" s="174"/>
    </row>
    <row r="771" spans="1:8" hidden="1">
      <c r="A771" s="175"/>
      <c r="B771" s="61"/>
      <c r="C771" s="32"/>
      <c r="D771" s="32"/>
      <c r="E771" s="32"/>
      <c r="F771" s="65">
        <f t="shared" si="66"/>
        <v>0</v>
      </c>
      <c r="G771" s="54"/>
      <c r="H771" s="174"/>
    </row>
    <row r="772" spans="1:8" hidden="1">
      <c r="A772" s="175"/>
      <c r="B772" s="61"/>
      <c r="C772" s="32"/>
      <c r="D772" s="32"/>
      <c r="E772" s="32"/>
      <c r="F772" s="65">
        <f t="shared" si="66"/>
        <v>0</v>
      </c>
      <c r="G772" s="54"/>
      <c r="H772" s="174"/>
    </row>
    <row r="773" spans="1:8" hidden="1">
      <c r="A773" s="175"/>
      <c r="B773" s="61"/>
      <c r="C773" s="32"/>
      <c r="D773" s="32"/>
      <c r="E773" s="32"/>
      <c r="F773" s="65">
        <f t="shared" si="66"/>
        <v>0</v>
      </c>
      <c r="G773" s="54"/>
      <c r="H773" s="174"/>
    </row>
    <row r="774" spans="1:8" hidden="1">
      <c r="A774" s="175"/>
      <c r="B774" s="61"/>
      <c r="C774" s="32"/>
      <c r="D774" s="32"/>
      <c r="E774" s="32"/>
      <c r="F774" s="65">
        <f t="shared" si="66"/>
        <v>0</v>
      </c>
      <c r="G774" s="54"/>
      <c r="H774" s="174"/>
    </row>
    <row r="775" spans="1:8" ht="15.75" hidden="1" thickBot="1">
      <c r="A775" s="167"/>
      <c r="B775" s="55"/>
      <c r="C775" s="33"/>
      <c r="D775" s="32"/>
      <c r="E775" s="62"/>
      <c r="F775" s="65">
        <f t="shared" si="66"/>
        <v>0</v>
      </c>
      <c r="G775" s="54"/>
      <c r="H775" s="174"/>
    </row>
    <row r="776" spans="1:8" ht="16.5" hidden="1" thickBot="1">
      <c r="A776" s="176"/>
      <c r="B776" s="57"/>
      <c r="C776" s="57"/>
      <c r="D776" s="57"/>
      <c r="E776" s="58" t="s">
        <v>111</v>
      </c>
      <c r="F776" s="36">
        <f>SUM(F769:F775)</f>
        <v>8</v>
      </c>
      <c r="G776" s="54"/>
      <c r="H776" s="177"/>
    </row>
    <row r="777" spans="1:8" ht="15.75" hidden="1">
      <c r="A777" s="178"/>
      <c r="B777" s="56"/>
      <c r="C777" s="56"/>
      <c r="D777" s="56"/>
      <c r="E777" s="56"/>
      <c r="F777" s="59"/>
      <c r="G777" s="60"/>
      <c r="H777" s="179"/>
    </row>
    <row r="778" spans="1:8" hidden="1">
      <c r="A778" s="186" t="e">
        <f>'PLAN GERAL'!#REF!</f>
        <v>#REF!</v>
      </c>
      <c r="B778" s="633" t="e">
        <f>'PLAN GERAL'!#REF!</f>
        <v>#REF!</v>
      </c>
      <c r="C778" s="633"/>
      <c r="D778" s="633"/>
      <c r="E778" s="633"/>
      <c r="F778" s="633"/>
      <c r="G778" s="633"/>
      <c r="H778" s="634"/>
    </row>
    <row r="779" spans="1:8" ht="30" hidden="1">
      <c r="A779" s="173"/>
      <c r="B779" s="63" t="s">
        <v>104</v>
      </c>
      <c r="C779" s="31"/>
      <c r="D779" s="31"/>
      <c r="E779" s="31" t="s">
        <v>96</v>
      </c>
      <c r="F779" s="64" t="s">
        <v>124</v>
      </c>
      <c r="G779" s="66"/>
      <c r="H779" s="174"/>
    </row>
    <row r="780" spans="1:8" hidden="1">
      <c r="A780" s="175"/>
      <c r="B780" s="61" t="s">
        <v>337</v>
      </c>
      <c r="C780" s="32"/>
      <c r="D780" s="32"/>
      <c r="E780" s="32">
        <v>3</v>
      </c>
      <c r="F780" s="65">
        <f>ROUND(E780,2)</f>
        <v>3</v>
      </c>
      <c r="G780" s="54"/>
      <c r="H780" s="174"/>
    </row>
    <row r="781" spans="1:8" hidden="1">
      <c r="A781" s="175"/>
      <c r="B781" s="61" t="s">
        <v>241</v>
      </c>
      <c r="C781" s="32"/>
      <c r="D781" s="32"/>
      <c r="E781" s="32">
        <v>4</v>
      </c>
      <c r="F781" s="65">
        <f t="shared" ref="F781:F786" si="67">ROUND(E781,2)</f>
        <v>4</v>
      </c>
      <c r="G781" s="54"/>
      <c r="H781" s="174"/>
    </row>
    <row r="782" spans="1:8" hidden="1">
      <c r="A782" s="175"/>
      <c r="B782" s="61" t="s">
        <v>333</v>
      </c>
      <c r="C782" s="32"/>
      <c r="D782" s="32"/>
      <c r="E782" s="32">
        <v>2</v>
      </c>
      <c r="F782" s="65">
        <f t="shared" si="67"/>
        <v>2</v>
      </c>
      <c r="G782" s="54"/>
      <c r="H782" s="174"/>
    </row>
    <row r="783" spans="1:8" hidden="1">
      <c r="A783" s="175"/>
      <c r="B783" s="61" t="s">
        <v>291</v>
      </c>
      <c r="C783" s="32"/>
      <c r="D783" s="32"/>
      <c r="E783" s="32">
        <v>2</v>
      </c>
      <c r="F783" s="65">
        <f t="shared" si="67"/>
        <v>2</v>
      </c>
      <c r="G783" s="54"/>
      <c r="H783" s="174"/>
    </row>
    <row r="784" spans="1:8" hidden="1">
      <c r="A784" s="175"/>
      <c r="B784" s="61"/>
      <c r="C784" s="32"/>
      <c r="D784" s="32"/>
      <c r="E784" s="32"/>
      <c r="F784" s="65">
        <f t="shared" si="67"/>
        <v>0</v>
      </c>
      <c r="G784" s="54"/>
      <c r="H784" s="174"/>
    </row>
    <row r="785" spans="1:8" hidden="1">
      <c r="A785" s="175"/>
      <c r="B785" s="61"/>
      <c r="C785" s="32"/>
      <c r="D785" s="32"/>
      <c r="E785" s="32"/>
      <c r="F785" s="65">
        <f t="shared" si="67"/>
        <v>0</v>
      </c>
      <c r="G785" s="54"/>
      <c r="H785" s="174"/>
    </row>
    <row r="786" spans="1:8" ht="15.75" hidden="1" thickBot="1">
      <c r="A786" s="167"/>
      <c r="B786" s="55"/>
      <c r="C786" s="33"/>
      <c r="D786" s="32"/>
      <c r="E786" s="62"/>
      <c r="F786" s="65">
        <f t="shared" si="67"/>
        <v>0</v>
      </c>
      <c r="G786" s="54"/>
      <c r="H786" s="174"/>
    </row>
    <row r="787" spans="1:8" ht="16.5" hidden="1" thickBot="1">
      <c r="A787" s="176"/>
      <c r="B787" s="57"/>
      <c r="C787" s="57"/>
      <c r="D787" s="57"/>
      <c r="E787" s="58" t="s">
        <v>125</v>
      </c>
      <c r="F787" s="36">
        <f>SUM(F780:F786)</f>
        <v>11</v>
      </c>
      <c r="G787" s="54"/>
      <c r="H787" s="177"/>
    </row>
    <row r="788" spans="1:8" ht="15.75" hidden="1">
      <c r="A788" s="178"/>
      <c r="B788" s="56"/>
      <c r="C788" s="56"/>
      <c r="D788" s="56"/>
      <c r="E788" s="56"/>
      <c r="F788" s="59"/>
      <c r="G788" s="60"/>
      <c r="H788" s="179"/>
    </row>
    <row r="789" spans="1:8" hidden="1">
      <c r="A789" s="186" t="e">
        <f>'PLAN GERAL'!#REF!</f>
        <v>#REF!</v>
      </c>
      <c r="B789" s="633" t="e">
        <f>'PLAN GERAL'!#REF!</f>
        <v>#REF!</v>
      </c>
      <c r="C789" s="633"/>
      <c r="D789" s="633"/>
      <c r="E789" s="633"/>
      <c r="F789" s="633"/>
      <c r="G789" s="633"/>
      <c r="H789" s="634"/>
    </row>
    <row r="790" spans="1:8" ht="30" hidden="1">
      <c r="A790" s="173"/>
      <c r="B790" s="63" t="s">
        <v>104</v>
      </c>
      <c r="C790" s="31"/>
      <c r="D790" s="31"/>
      <c r="E790" s="31" t="s">
        <v>96</v>
      </c>
      <c r="F790" s="64" t="s">
        <v>124</v>
      </c>
      <c r="G790" s="66"/>
      <c r="H790" s="174"/>
    </row>
    <row r="791" spans="1:8" hidden="1">
      <c r="A791" s="175"/>
      <c r="B791" s="61" t="s">
        <v>337</v>
      </c>
      <c r="C791" s="32"/>
      <c r="D791" s="32"/>
      <c r="E791" s="32">
        <v>2</v>
      </c>
      <c r="F791" s="65">
        <f>ROUND(E791,2)</f>
        <v>2</v>
      </c>
      <c r="G791" s="54"/>
      <c r="H791" s="174"/>
    </row>
    <row r="792" spans="1:8" hidden="1">
      <c r="A792" s="175"/>
      <c r="B792" s="61" t="s">
        <v>241</v>
      </c>
      <c r="C792" s="32"/>
      <c r="D792" s="32"/>
      <c r="E792" s="32">
        <v>2</v>
      </c>
      <c r="F792" s="65">
        <f t="shared" ref="F792:F797" si="68">ROUND(E792,2)</f>
        <v>2</v>
      </c>
      <c r="G792" s="54"/>
      <c r="H792" s="174"/>
    </row>
    <row r="793" spans="1:8" hidden="1">
      <c r="A793" s="175"/>
      <c r="B793" s="61" t="s">
        <v>333</v>
      </c>
      <c r="C793" s="32"/>
      <c r="D793" s="32"/>
      <c r="E793" s="32">
        <v>1</v>
      </c>
      <c r="F793" s="65">
        <f t="shared" si="68"/>
        <v>1</v>
      </c>
      <c r="G793" s="54"/>
      <c r="H793" s="174"/>
    </row>
    <row r="794" spans="1:8" hidden="1">
      <c r="A794" s="175"/>
      <c r="B794" s="61" t="s">
        <v>291</v>
      </c>
      <c r="C794" s="32"/>
      <c r="D794" s="32"/>
      <c r="E794" s="32">
        <v>1</v>
      </c>
      <c r="F794" s="65">
        <f t="shared" si="68"/>
        <v>1</v>
      </c>
      <c r="G794" s="54"/>
      <c r="H794" s="174"/>
    </row>
    <row r="795" spans="1:8" hidden="1">
      <c r="A795" s="175"/>
      <c r="B795" s="61"/>
      <c r="C795" s="32"/>
      <c r="D795" s="32"/>
      <c r="E795" s="32"/>
      <c r="F795" s="65">
        <f t="shared" si="68"/>
        <v>0</v>
      </c>
      <c r="G795" s="54"/>
      <c r="H795" s="174"/>
    </row>
    <row r="796" spans="1:8" hidden="1">
      <c r="A796" s="175"/>
      <c r="B796" s="61"/>
      <c r="C796" s="32"/>
      <c r="D796" s="32"/>
      <c r="E796" s="32"/>
      <c r="F796" s="65">
        <f t="shared" si="68"/>
        <v>0</v>
      </c>
      <c r="G796" s="54"/>
      <c r="H796" s="174"/>
    </row>
    <row r="797" spans="1:8" ht="15.75" hidden="1" thickBot="1">
      <c r="A797" s="167"/>
      <c r="B797" s="55"/>
      <c r="C797" s="33"/>
      <c r="D797" s="32"/>
      <c r="E797" s="62"/>
      <c r="F797" s="65">
        <f t="shared" si="68"/>
        <v>0</v>
      </c>
      <c r="G797" s="54"/>
      <c r="H797" s="174"/>
    </row>
    <row r="798" spans="1:8" ht="16.5" hidden="1" thickBot="1">
      <c r="A798" s="176"/>
      <c r="B798" s="57"/>
      <c r="C798" s="57"/>
      <c r="D798" s="57"/>
      <c r="E798" s="58" t="s">
        <v>125</v>
      </c>
      <c r="F798" s="36">
        <f>SUM(F791:F797)</f>
        <v>6</v>
      </c>
      <c r="G798" s="54"/>
      <c r="H798" s="177"/>
    </row>
    <row r="799" spans="1:8" ht="15.75" hidden="1">
      <c r="A799" s="178"/>
      <c r="B799" s="56"/>
      <c r="C799" s="56"/>
      <c r="D799" s="56"/>
      <c r="E799" s="56"/>
      <c r="F799" s="59"/>
      <c r="G799" s="60"/>
      <c r="H799" s="179"/>
    </row>
    <row r="800" spans="1:8" hidden="1">
      <c r="A800" s="186" t="e">
        <f>'PLAN GERAL'!#REF!</f>
        <v>#REF!</v>
      </c>
      <c r="B800" s="633" t="e">
        <f>'PLAN GERAL'!#REF!</f>
        <v>#REF!</v>
      </c>
      <c r="C800" s="633"/>
      <c r="D800" s="633"/>
      <c r="E800" s="633"/>
      <c r="F800" s="633"/>
      <c r="G800" s="633"/>
      <c r="H800" s="634"/>
    </row>
    <row r="801" spans="1:8" ht="30" hidden="1">
      <c r="A801" s="173"/>
      <c r="B801" s="63" t="s">
        <v>104</v>
      </c>
      <c r="C801" s="31"/>
      <c r="D801" s="31"/>
      <c r="E801" s="31" t="s">
        <v>96</v>
      </c>
      <c r="F801" s="64" t="s">
        <v>124</v>
      </c>
      <c r="G801" s="66"/>
      <c r="H801" s="174"/>
    </row>
    <row r="802" spans="1:8" hidden="1">
      <c r="A802" s="175"/>
      <c r="B802" s="61" t="s">
        <v>337</v>
      </c>
      <c r="C802" s="32"/>
      <c r="D802" s="32"/>
      <c r="E802" s="32">
        <v>2</v>
      </c>
      <c r="F802" s="65">
        <f>ROUND(E802,2)</f>
        <v>2</v>
      </c>
      <c r="G802" s="54"/>
      <c r="H802" s="174"/>
    </row>
    <row r="803" spans="1:8" hidden="1">
      <c r="A803" s="175"/>
      <c r="B803" s="61" t="s">
        <v>241</v>
      </c>
      <c r="C803" s="32"/>
      <c r="D803" s="32"/>
      <c r="E803" s="32">
        <v>2</v>
      </c>
      <c r="F803" s="65">
        <f t="shared" ref="F803:F808" si="69">ROUND(E803,2)</f>
        <v>2</v>
      </c>
      <c r="G803" s="54"/>
      <c r="H803" s="174"/>
    </row>
    <row r="804" spans="1:8" hidden="1">
      <c r="A804" s="175"/>
      <c r="B804" s="61" t="s">
        <v>333</v>
      </c>
      <c r="C804" s="32"/>
      <c r="D804" s="32"/>
      <c r="E804" s="32">
        <v>2</v>
      </c>
      <c r="F804" s="65">
        <f t="shared" si="69"/>
        <v>2</v>
      </c>
      <c r="G804" s="54"/>
      <c r="H804" s="174"/>
    </row>
    <row r="805" spans="1:8" hidden="1">
      <c r="A805" s="175"/>
      <c r="B805" s="61" t="s">
        <v>291</v>
      </c>
      <c r="C805" s="32"/>
      <c r="D805" s="32"/>
      <c r="E805" s="32">
        <v>2</v>
      </c>
      <c r="F805" s="65">
        <f t="shared" si="69"/>
        <v>2</v>
      </c>
      <c r="G805" s="54"/>
      <c r="H805" s="174"/>
    </row>
    <row r="806" spans="1:8" hidden="1">
      <c r="A806" s="175"/>
      <c r="B806" s="61"/>
      <c r="C806" s="32"/>
      <c r="D806" s="32"/>
      <c r="E806" s="32"/>
      <c r="F806" s="65">
        <f t="shared" si="69"/>
        <v>0</v>
      </c>
      <c r="G806" s="54"/>
      <c r="H806" s="174"/>
    </row>
    <row r="807" spans="1:8" hidden="1">
      <c r="A807" s="175"/>
      <c r="B807" s="61"/>
      <c r="C807" s="32"/>
      <c r="D807" s="32"/>
      <c r="E807" s="32"/>
      <c r="F807" s="65">
        <f t="shared" si="69"/>
        <v>0</v>
      </c>
      <c r="G807" s="54"/>
      <c r="H807" s="174"/>
    </row>
    <row r="808" spans="1:8" ht="15.75" hidden="1" thickBot="1">
      <c r="A808" s="167"/>
      <c r="B808" s="55"/>
      <c r="C808" s="33"/>
      <c r="D808" s="32"/>
      <c r="E808" s="62"/>
      <c r="F808" s="65">
        <f t="shared" si="69"/>
        <v>0</v>
      </c>
      <c r="G808" s="54"/>
      <c r="H808" s="174"/>
    </row>
    <row r="809" spans="1:8" ht="16.5" hidden="1" thickBot="1">
      <c r="A809" s="176"/>
      <c r="B809" s="57"/>
      <c r="C809" s="57"/>
      <c r="D809" s="57"/>
      <c r="E809" s="58" t="s">
        <v>125</v>
      </c>
      <c r="F809" s="36">
        <f>SUM(F802:F808)</f>
        <v>8</v>
      </c>
      <c r="G809" s="54"/>
      <c r="H809" s="177"/>
    </row>
    <row r="810" spans="1:8" ht="15.75" hidden="1">
      <c r="A810" s="178"/>
      <c r="B810" s="56"/>
      <c r="C810" s="56"/>
      <c r="D810" s="56"/>
      <c r="E810" s="56"/>
      <c r="F810" s="59"/>
      <c r="G810" s="60"/>
      <c r="H810" s="179"/>
    </row>
    <row r="811" spans="1:8" hidden="1">
      <c r="A811" s="186" t="e">
        <f>'PLAN GERAL'!#REF!</f>
        <v>#REF!</v>
      </c>
      <c r="B811" s="633" t="e">
        <f>'PLAN GERAL'!#REF!</f>
        <v>#REF!</v>
      </c>
      <c r="C811" s="633"/>
      <c r="D811" s="633"/>
      <c r="E811" s="633"/>
      <c r="F811" s="633"/>
      <c r="G811" s="633"/>
      <c r="H811" s="634"/>
    </row>
    <row r="812" spans="1:8" ht="30" hidden="1">
      <c r="A812" s="173"/>
      <c r="B812" s="63" t="s">
        <v>104</v>
      </c>
      <c r="C812" s="31"/>
      <c r="D812" s="31"/>
      <c r="E812" s="31" t="s">
        <v>105</v>
      </c>
      <c r="F812" s="64" t="s">
        <v>129</v>
      </c>
      <c r="G812" s="66"/>
      <c r="H812" s="174"/>
    </row>
    <row r="813" spans="1:8" hidden="1">
      <c r="A813" s="175"/>
      <c r="B813" s="61" t="s">
        <v>337</v>
      </c>
      <c r="C813" s="32"/>
      <c r="D813" s="32"/>
      <c r="E813" s="32">
        <v>4</v>
      </c>
      <c r="F813" s="65">
        <f>ROUND(E813,2)</f>
        <v>4</v>
      </c>
      <c r="G813" s="54"/>
      <c r="H813" s="174"/>
    </row>
    <row r="814" spans="1:8" hidden="1">
      <c r="A814" s="175"/>
      <c r="B814" s="61" t="s">
        <v>241</v>
      </c>
      <c r="C814" s="32"/>
      <c r="D814" s="32"/>
      <c r="E814" s="32">
        <v>5</v>
      </c>
      <c r="F814" s="65">
        <f t="shared" ref="F814:F819" si="70">ROUND(E814,2)</f>
        <v>5</v>
      </c>
      <c r="G814" s="54"/>
      <c r="H814" s="174"/>
    </row>
    <row r="815" spans="1:8" hidden="1">
      <c r="A815" s="175"/>
      <c r="B815" s="61" t="s">
        <v>333</v>
      </c>
      <c r="C815" s="32"/>
      <c r="D815" s="32"/>
      <c r="E815" s="32">
        <v>3</v>
      </c>
      <c r="F815" s="65">
        <f t="shared" si="70"/>
        <v>3</v>
      </c>
      <c r="G815" s="54"/>
      <c r="H815" s="174"/>
    </row>
    <row r="816" spans="1:8" hidden="1">
      <c r="A816" s="175"/>
      <c r="B816" s="61" t="s">
        <v>291</v>
      </c>
      <c r="C816" s="32"/>
      <c r="D816" s="32"/>
      <c r="E816" s="32">
        <v>2</v>
      </c>
      <c r="F816" s="65">
        <f t="shared" si="70"/>
        <v>2</v>
      </c>
      <c r="G816" s="54"/>
      <c r="H816" s="174"/>
    </row>
    <row r="817" spans="1:8" hidden="1">
      <c r="A817" s="175"/>
      <c r="B817" s="61"/>
      <c r="C817" s="32"/>
      <c r="D817" s="32"/>
      <c r="E817" s="32"/>
      <c r="F817" s="65">
        <f t="shared" si="70"/>
        <v>0</v>
      </c>
      <c r="G817" s="54"/>
      <c r="H817" s="174"/>
    </row>
    <row r="818" spans="1:8" hidden="1">
      <c r="A818" s="175"/>
      <c r="B818" s="61"/>
      <c r="C818" s="32"/>
      <c r="D818" s="32"/>
      <c r="E818" s="32"/>
      <c r="F818" s="65">
        <f t="shared" si="70"/>
        <v>0</v>
      </c>
      <c r="G818" s="54"/>
      <c r="H818" s="174"/>
    </row>
    <row r="819" spans="1:8" ht="15.75" hidden="1" thickBot="1">
      <c r="A819" s="167"/>
      <c r="B819" s="55"/>
      <c r="C819" s="33"/>
      <c r="D819" s="32"/>
      <c r="E819" s="62"/>
      <c r="F819" s="65">
        <f t="shared" si="70"/>
        <v>0</v>
      </c>
      <c r="G819" s="54"/>
      <c r="H819" s="174"/>
    </row>
    <row r="820" spans="1:8" ht="16.5" hidden="1" thickBot="1">
      <c r="A820" s="176"/>
      <c r="B820" s="57"/>
      <c r="C820" s="57"/>
      <c r="D820" s="57"/>
      <c r="E820" s="58" t="s">
        <v>111</v>
      </c>
      <c r="F820" s="36">
        <f>SUM(F813:F819)</f>
        <v>14</v>
      </c>
      <c r="G820" s="54"/>
      <c r="H820" s="177"/>
    </row>
    <row r="821" spans="1:8" ht="15.75" hidden="1">
      <c r="A821" s="178"/>
      <c r="B821" s="56"/>
      <c r="C821" s="56"/>
      <c r="D821" s="56"/>
      <c r="E821" s="56"/>
      <c r="F821" s="59"/>
      <c r="G821" s="60"/>
      <c r="H821" s="179"/>
    </row>
    <row r="822" spans="1:8" hidden="1">
      <c r="A822" s="186" t="e">
        <f>'PLAN GERAL'!#REF!</f>
        <v>#REF!</v>
      </c>
      <c r="B822" s="633" t="e">
        <f>'PLAN GERAL'!#REF!</f>
        <v>#REF!</v>
      </c>
      <c r="C822" s="633"/>
      <c r="D822" s="633"/>
      <c r="E822" s="633"/>
      <c r="F822" s="633"/>
      <c r="G822" s="633"/>
      <c r="H822" s="634"/>
    </row>
    <row r="823" spans="1:8" ht="30" hidden="1">
      <c r="A823" s="173"/>
      <c r="B823" s="63" t="s">
        <v>104</v>
      </c>
      <c r="C823" s="31"/>
      <c r="D823" s="31"/>
      <c r="E823" s="31" t="s">
        <v>105</v>
      </c>
      <c r="F823" s="64" t="s">
        <v>129</v>
      </c>
      <c r="G823" s="66"/>
      <c r="H823" s="174"/>
    </row>
    <row r="824" spans="1:8" hidden="1">
      <c r="A824" s="175"/>
      <c r="B824" s="61" t="s">
        <v>337</v>
      </c>
      <c r="C824" s="32"/>
      <c r="D824" s="32"/>
      <c r="E824" s="32">
        <v>5</v>
      </c>
      <c r="F824" s="65">
        <f>ROUND(E824,2)</f>
        <v>5</v>
      </c>
      <c r="G824" s="54"/>
      <c r="H824" s="174"/>
    </row>
    <row r="825" spans="1:8" hidden="1">
      <c r="A825" s="175"/>
      <c r="B825" s="61" t="s">
        <v>241</v>
      </c>
      <c r="C825" s="32"/>
      <c r="D825" s="32"/>
      <c r="E825" s="32">
        <v>2</v>
      </c>
      <c r="F825" s="65">
        <f t="shared" ref="F825:F830" si="71">ROUND(E825,2)</f>
        <v>2</v>
      </c>
      <c r="G825" s="54"/>
      <c r="H825" s="174"/>
    </row>
    <row r="826" spans="1:8" hidden="1">
      <c r="A826" s="175"/>
      <c r="B826" s="61" t="s">
        <v>333</v>
      </c>
      <c r="C826" s="32"/>
      <c r="D826" s="32"/>
      <c r="E826" s="32">
        <v>5</v>
      </c>
      <c r="F826" s="65">
        <f t="shared" si="71"/>
        <v>5</v>
      </c>
      <c r="G826" s="54"/>
      <c r="H826" s="174"/>
    </row>
    <row r="827" spans="1:8" hidden="1">
      <c r="A827" s="175"/>
      <c r="B827" s="61" t="s">
        <v>291</v>
      </c>
      <c r="C827" s="32"/>
      <c r="D827" s="32"/>
      <c r="E827" s="32">
        <v>3</v>
      </c>
      <c r="F827" s="65">
        <f t="shared" si="71"/>
        <v>3</v>
      </c>
      <c r="G827" s="54"/>
      <c r="H827" s="174"/>
    </row>
    <row r="828" spans="1:8" hidden="1">
      <c r="A828" s="175"/>
      <c r="B828" s="61"/>
      <c r="C828" s="32"/>
      <c r="D828" s="32"/>
      <c r="E828" s="32"/>
      <c r="F828" s="65">
        <f t="shared" si="71"/>
        <v>0</v>
      </c>
      <c r="G828" s="54"/>
      <c r="H828" s="174"/>
    </row>
    <row r="829" spans="1:8" hidden="1">
      <c r="A829" s="175"/>
      <c r="B829" s="61"/>
      <c r="C829" s="32"/>
      <c r="D829" s="32"/>
      <c r="E829" s="32"/>
      <c r="F829" s="65">
        <f t="shared" si="71"/>
        <v>0</v>
      </c>
      <c r="G829" s="54"/>
      <c r="H829" s="174"/>
    </row>
    <row r="830" spans="1:8" ht="15.75" hidden="1" thickBot="1">
      <c r="A830" s="167"/>
      <c r="B830" s="55"/>
      <c r="C830" s="33"/>
      <c r="D830" s="32"/>
      <c r="E830" s="62"/>
      <c r="F830" s="65">
        <f t="shared" si="71"/>
        <v>0</v>
      </c>
      <c r="G830" s="54"/>
      <c r="H830" s="174"/>
    </row>
    <row r="831" spans="1:8" ht="16.5" hidden="1" thickBot="1">
      <c r="A831" s="176"/>
      <c r="B831" s="57"/>
      <c r="C831" s="57"/>
      <c r="D831" s="57"/>
      <c r="E831" s="58" t="s">
        <v>111</v>
      </c>
      <c r="F831" s="36">
        <f>SUM(F824:F830)</f>
        <v>15</v>
      </c>
      <c r="G831" s="54"/>
      <c r="H831" s="177"/>
    </row>
    <row r="832" spans="1:8" ht="15.75" hidden="1">
      <c r="A832" s="178"/>
      <c r="B832" s="56"/>
      <c r="C832" s="56"/>
      <c r="D832" s="56"/>
      <c r="E832" s="56"/>
      <c r="F832" s="59"/>
      <c r="G832" s="60"/>
      <c r="H832" s="179"/>
    </row>
    <row r="833" spans="1:8" ht="15.75" hidden="1">
      <c r="A833" s="178"/>
      <c r="B833" s="56"/>
      <c r="C833" s="56"/>
      <c r="D833" s="56"/>
      <c r="E833" s="56"/>
      <c r="F833" s="59"/>
      <c r="G833" s="60"/>
      <c r="H833" s="179"/>
    </row>
    <row r="834" spans="1:8" hidden="1">
      <c r="A834" s="186" t="e">
        <f>'PLAN GERAL'!#REF!</f>
        <v>#REF!</v>
      </c>
      <c r="B834" s="633" t="e">
        <f>'PLAN GERAL'!#REF!</f>
        <v>#REF!</v>
      </c>
      <c r="C834" s="633"/>
      <c r="D834" s="633"/>
      <c r="E834" s="633"/>
      <c r="F834" s="633"/>
      <c r="G834" s="633"/>
      <c r="H834" s="634"/>
    </row>
    <row r="835" spans="1:8" ht="30" hidden="1">
      <c r="A835" s="173"/>
      <c r="B835" s="63" t="s">
        <v>104</v>
      </c>
      <c r="C835" s="31"/>
      <c r="D835" s="31"/>
      <c r="E835" s="31" t="s">
        <v>105</v>
      </c>
      <c r="F835" s="64" t="s">
        <v>129</v>
      </c>
      <c r="G835" s="66"/>
      <c r="H835" s="174"/>
    </row>
    <row r="836" spans="1:8" hidden="1">
      <c r="A836" s="175"/>
      <c r="B836" s="61" t="s">
        <v>337</v>
      </c>
      <c r="C836" s="32"/>
      <c r="D836" s="32"/>
      <c r="E836" s="32">
        <v>5</v>
      </c>
      <c r="F836" s="65">
        <f>ROUND(E836,2)</f>
        <v>5</v>
      </c>
      <c r="G836" s="54"/>
      <c r="H836" s="174"/>
    </row>
    <row r="837" spans="1:8" hidden="1">
      <c r="A837" s="175"/>
      <c r="B837" s="61" t="s">
        <v>241</v>
      </c>
      <c r="C837" s="32"/>
      <c r="D837" s="32"/>
      <c r="E837" s="32">
        <v>5</v>
      </c>
      <c r="F837" s="65">
        <f t="shared" ref="F837:F842" si="72">ROUND(E837,2)</f>
        <v>5</v>
      </c>
      <c r="G837" s="54"/>
      <c r="H837" s="174"/>
    </row>
    <row r="838" spans="1:8" hidden="1">
      <c r="A838" s="175"/>
      <c r="B838" s="61" t="s">
        <v>333</v>
      </c>
      <c r="C838" s="32"/>
      <c r="D838" s="32"/>
      <c r="E838" s="32">
        <v>3</v>
      </c>
      <c r="F838" s="65">
        <f t="shared" si="72"/>
        <v>3</v>
      </c>
      <c r="G838" s="54"/>
      <c r="H838" s="174"/>
    </row>
    <row r="839" spans="1:8" hidden="1">
      <c r="A839" s="175"/>
      <c r="B839" s="61" t="s">
        <v>291</v>
      </c>
      <c r="C839" s="32"/>
      <c r="D839" s="32"/>
      <c r="E839" s="32">
        <v>5</v>
      </c>
      <c r="F839" s="65">
        <f t="shared" si="72"/>
        <v>5</v>
      </c>
      <c r="G839" s="54"/>
      <c r="H839" s="174"/>
    </row>
    <row r="840" spans="1:8" hidden="1">
      <c r="A840" s="175"/>
      <c r="B840" s="61"/>
      <c r="C840" s="32"/>
      <c r="D840" s="32"/>
      <c r="E840" s="32"/>
      <c r="F840" s="65">
        <f t="shared" si="72"/>
        <v>0</v>
      </c>
      <c r="G840" s="54"/>
      <c r="H840" s="174"/>
    </row>
    <row r="841" spans="1:8" hidden="1">
      <c r="A841" s="175"/>
      <c r="B841" s="61"/>
      <c r="C841" s="32"/>
      <c r="D841" s="32"/>
      <c r="E841" s="32"/>
      <c r="F841" s="65">
        <f t="shared" si="72"/>
        <v>0</v>
      </c>
      <c r="G841" s="54"/>
      <c r="H841" s="174"/>
    </row>
    <row r="842" spans="1:8" ht="15.75" hidden="1" thickBot="1">
      <c r="A842" s="167"/>
      <c r="B842" s="55"/>
      <c r="C842" s="33"/>
      <c r="D842" s="32"/>
      <c r="E842" s="62"/>
      <c r="F842" s="65">
        <f t="shared" si="72"/>
        <v>0</v>
      </c>
      <c r="G842" s="54"/>
      <c r="H842" s="174"/>
    </row>
    <row r="843" spans="1:8" ht="16.5" hidden="1" thickBot="1">
      <c r="A843" s="176"/>
      <c r="B843" s="57"/>
      <c r="C843" s="57"/>
      <c r="D843" s="57"/>
      <c r="E843" s="58" t="s">
        <v>111</v>
      </c>
      <c r="F843" s="36">
        <f>SUM(F836:F842)</f>
        <v>18</v>
      </c>
      <c r="G843" s="54"/>
      <c r="H843" s="177"/>
    </row>
    <row r="844" spans="1:8" ht="15.75" hidden="1">
      <c r="A844" s="178"/>
      <c r="B844" s="56"/>
      <c r="C844" s="56"/>
      <c r="D844" s="56"/>
      <c r="E844" s="56"/>
      <c r="F844" s="59"/>
      <c r="G844" s="60"/>
      <c r="H844" s="179"/>
    </row>
    <row r="845" spans="1:8" hidden="1">
      <c r="A845" s="186" t="e">
        <f>'PLAN GERAL'!#REF!</f>
        <v>#REF!</v>
      </c>
      <c r="B845" s="633" t="e">
        <f>'PLAN GERAL'!#REF!</f>
        <v>#REF!</v>
      </c>
      <c r="C845" s="633"/>
      <c r="D845" s="633"/>
      <c r="E845" s="633"/>
      <c r="F845" s="633"/>
      <c r="G845" s="633"/>
      <c r="H845" s="634"/>
    </row>
    <row r="846" spans="1:8" ht="30" hidden="1">
      <c r="A846" s="173"/>
      <c r="B846" s="63" t="s">
        <v>104</v>
      </c>
      <c r="C846" s="31"/>
      <c r="D846" s="31"/>
      <c r="E846" s="31" t="s">
        <v>105</v>
      </c>
      <c r="F846" s="64" t="s">
        <v>129</v>
      </c>
      <c r="G846" s="66"/>
      <c r="H846" s="174"/>
    </row>
    <row r="847" spans="1:8" hidden="1">
      <c r="A847" s="175"/>
      <c r="B847" s="61" t="s">
        <v>337</v>
      </c>
      <c r="C847" s="32"/>
      <c r="D847" s="32"/>
      <c r="E847" s="32">
        <v>5</v>
      </c>
      <c r="F847" s="65">
        <f>ROUND(E847,2)</f>
        <v>5</v>
      </c>
      <c r="G847" s="54"/>
      <c r="H847" s="174"/>
    </row>
    <row r="848" spans="1:8" hidden="1">
      <c r="A848" s="175"/>
      <c r="B848" s="61" t="s">
        <v>241</v>
      </c>
      <c r="C848" s="32"/>
      <c r="D848" s="32"/>
      <c r="E848" s="32">
        <v>5</v>
      </c>
      <c r="F848" s="65">
        <f t="shared" ref="F848:F853" si="73">ROUND(E848,2)</f>
        <v>5</v>
      </c>
      <c r="G848" s="54"/>
      <c r="H848" s="174"/>
    </row>
    <row r="849" spans="1:8" hidden="1">
      <c r="A849" s="175"/>
      <c r="B849" s="61" t="s">
        <v>333</v>
      </c>
      <c r="C849" s="32"/>
      <c r="D849" s="32"/>
      <c r="E849" s="32">
        <v>3</v>
      </c>
      <c r="F849" s="65">
        <f t="shared" si="73"/>
        <v>3</v>
      </c>
      <c r="G849" s="54"/>
      <c r="H849" s="174"/>
    </row>
    <row r="850" spans="1:8" hidden="1">
      <c r="A850" s="175"/>
      <c r="B850" s="61" t="s">
        <v>291</v>
      </c>
      <c r="C850" s="32"/>
      <c r="D850" s="32"/>
      <c r="E850" s="32">
        <v>5</v>
      </c>
      <c r="F850" s="65">
        <f t="shared" si="73"/>
        <v>5</v>
      </c>
      <c r="G850" s="54"/>
      <c r="H850" s="174"/>
    </row>
    <row r="851" spans="1:8" hidden="1">
      <c r="A851" s="175"/>
      <c r="B851" s="61"/>
      <c r="C851" s="32"/>
      <c r="D851" s="32"/>
      <c r="E851" s="32"/>
      <c r="F851" s="65">
        <f t="shared" si="73"/>
        <v>0</v>
      </c>
      <c r="G851" s="54"/>
      <c r="H851" s="174"/>
    </row>
    <row r="852" spans="1:8" hidden="1">
      <c r="A852" s="175"/>
      <c r="B852" s="61"/>
      <c r="C852" s="32"/>
      <c r="D852" s="32"/>
      <c r="E852" s="32"/>
      <c r="F852" s="65">
        <f t="shared" si="73"/>
        <v>0</v>
      </c>
      <c r="G852" s="54"/>
      <c r="H852" s="174"/>
    </row>
    <row r="853" spans="1:8" ht="15.75" hidden="1" thickBot="1">
      <c r="A853" s="167"/>
      <c r="B853" s="55"/>
      <c r="C853" s="33"/>
      <c r="D853" s="32"/>
      <c r="E853" s="62"/>
      <c r="F853" s="65">
        <f t="shared" si="73"/>
        <v>0</v>
      </c>
      <c r="G853" s="54"/>
      <c r="H853" s="174"/>
    </row>
    <row r="854" spans="1:8" ht="16.5" hidden="1" thickBot="1">
      <c r="A854" s="176"/>
      <c r="B854" s="57"/>
      <c r="C854" s="57"/>
      <c r="D854" s="57"/>
      <c r="E854" s="58" t="s">
        <v>111</v>
      </c>
      <c r="F854" s="36">
        <f>SUM(F847:F853)</f>
        <v>18</v>
      </c>
      <c r="G854" s="54"/>
      <c r="H854" s="177"/>
    </row>
    <row r="855" spans="1:8" ht="15.75" hidden="1">
      <c r="A855" s="178"/>
      <c r="B855" s="56"/>
      <c r="C855" s="56"/>
      <c r="D855" s="56"/>
      <c r="E855" s="56"/>
      <c r="F855" s="59"/>
      <c r="G855" s="60"/>
      <c r="H855" s="179"/>
    </row>
    <row r="856" spans="1:8" ht="15.75" hidden="1">
      <c r="A856" s="178"/>
      <c r="B856" s="56"/>
      <c r="C856" s="56"/>
      <c r="D856" s="56"/>
      <c r="E856" s="56"/>
      <c r="F856" s="59"/>
      <c r="G856" s="60"/>
      <c r="H856" s="179"/>
    </row>
    <row r="857" spans="1:8" hidden="1">
      <c r="A857" s="186" t="e">
        <f>'PLAN GERAL'!#REF!</f>
        <v>#REF!</v>
      </c>
      <c r="B857" s="633" t="e">
        <f>'PLAN GERAL'!#REF!</f>
        <v>#REF!</v>
      </c>
      <c r="C857" s="633"/>
      <c r="D857" s="633"/>
      <c r="E857" s="633"/>
      <c r="F857" s="633"/>
      <c r="G857" s="633"/>
      <c r="H857" s="634"/>
    </row>
    <row r="858" spans="1:8" ht="30" hidden="1">
      <c r="A858" s="173"/>
      <c r="B858" s="63" t="s">
        <v>104</v>
      </c>
      <c r="C858" s="31"/>
      <c r="D858" s="31"/>
      <c r="E858" s="31" t="s">
        <v>105</v>
      </c>
      <c r="F858" s="64" t="s">
        <v>129</v>
      </c>
      <c r="G858" s="66"/>
      <c r="H858" s="174"/>
    </row>
    <row r="859" spans="1:8" hidden="1">
      <c r="A859" s="175"/>
      <c r="B859" s="61" t="s">
        <v>337</v>
      </c>
      <c r="C859" s="32"/>
      <c r="D859" s="32"/>
      <c r="E859" s="32">
        <v>2</v>
      </c>
      <c r="F859" s="65">
        <f>ROUND(E859,2)</f>
        <v>2</v>
      </c>
      <c r="G859" s="54"/>
      <c r="H859" s="174"/>
    </row>
    <row r="860" spans="1:8" hidden="1">
      <c r="A860" s="175"/>
      <c r="B860" s="61" t="s">
        <v>241</v>
      </c>
      <c r="C860" s="32"/>
      <c r="D860" s="32"/>
      <c r="E860" s="32">
        <v>2</v>
      </c>
      <c r="F860" s="65">
        <f t="shared" ref="F860:F865" si="74">ROUND(E860,2)</f>
        <v>2</v>
      </c>
      <c r="G860" s="54"/>
      <c r="H860" s="174"/>
    </row>
    <row r="861" spans="1:8" hidden="1">
      <c r="A861" s="175"/>
      <c r="B861" s="61" t="s">
        <v>333</v>
      </c>
      <c r="C861" s="32"/>
      <c r="D861" s="32"/>
      <c r="E861" s="32">
        <v>2</v>
      </c>
      <c r="F861" s="65">
        <f t="shared" si="74"/>
        <v>2</v>
      </c>
      <c r="G861" s="54"/>
      <c r="H861" s="174"/>
    </row>
    <row r="862" spans="1:8" hidden="1">
      <c r="A862" s="175"/>
      <c r="B862" s="61" t="s">
        <v>291</v>
      </c>
      <c r="C862" s="32"/>
      <c r="D862" s="32"/>
      <c r="E862" s="32">
        <v>2</v>
      </c>
      <c r="F862" s="65">
        <f t="shared" si="74"/>
        <v>2</v>
      </c>
      <c r="G862" s="54"/>
      <c r="H862" s="174"/>
    </row>
    <row r="863" spans="1:8" hidden="1">
      <c r="A863" s="175"/>
      <c r="B863" s="61"/>
      <c r="C863" s="32"/>
      <c r="D863" s="32"/>
      <c r="E863" s="32">
        <v>2</v>
      </c>
      <c r="F863" s="65">
        <f t="shared" si="74"/>
        <v>2</v>
      </c>
      <c r="G863" s="54"/>
      <c r="H863" s="174"/>
    </row>
    <row r="864" spans="1:8" hidden="1">
      <c r="A864" s="175"/>
      <c r="B864" s="61"/>
      <c r="C864" s="32"/>
      <c r="D864" s="32"/>
      <c r="E864" s="32"/>
      <c r="F864" s="65">
        <f t="shared" si="74"/>
        <v>0</v>
      </c>
      <c r="G864" s="54"/>
      <c r="H864" s="174"/>
    </row>
    <row r="865" spans="1:8" ht="15.75" hidden="1" thickBot="1">
      <c r="A865" s="167"/>
      <c r="B865" s="55"/>
      <c r="C865" s="33"/>
      <c r="D865" s="32"/>
      <c r="E865" s="62"/>
      <c r="F865" s="65">
        <f t="shared" si="74"/>
        <v>0</v>
      </c>
      <c r="G865" s="54"/>
      <c r="H865" s="174"/>
    </row>
    <row r="866" spans="1:8" ht="16.5" hidden="1" thickBot="1">
      <c r="A866" s="176"/>
      <c r="B866" s="57"/>
      <c r="C866" s="57"/>
      <c r="D866" s="57"/>
      <c r="E866" s="58" t="s">
        <v>111</v>
      </c>
      <c r="F866" s="36">
        <f>SUM(F859:F865)</f>
        <v>10</v>
      </c>
      <c r="G866" s="54"/>
      <c r="H866" s="177"/>
    </row>
    <row r="867" spans="1:8" ht="15.75" hidden="1">
      <c r="A867" s="178"/>
      <c r="B867" s="56"/>
      <c r="C867" s="56"/>
      <c r="D867" s="56"/>
      <c r="E867" s="56"/>
      <c r="F867" s="59"/>
      <c r="G867" s="60"/>
      <c r="H867" s="179"/>
    </row>
    <row r="868" spans="1:8" ht="45" hidden="1" customHeight="1">
      <c r="A868" s="186" t="e">
        <f>'PLAN GERAL'!#REF!</f>
        <v>#REF!</v>
      </c>
      <c r="B868" s="633" t="e">
        <f>'PLAN GERAL'!#REF!</f>
        <v>#REF!</v>
      </c>
      <c r="C868" s="633"/>
      <c r="D868" s="633"/>
      <c r="E868" s="633"/>
      <c r="F868" s="633"/>
      <c r="G868" s="633"/>
      <c r="H868" s="634"/>
    </row>
    <row r="869" spans="1:8" hidden="1">
      <c r="A869" s="173"/>
      <c r="B869" s="63" t="s">
        <v>104</v>
      </c>
      <c r="C869" s="31" t="s">
        <v>18</v>
      </c>
      <c r="D869" s="31" t="s">
        <v>127</v>
      </c>
      <c r="E869" s="64" t="s">
        <v>31</v>
      </c>
      <c r="F869" s="54"/>
      <c r="G869" s="66"/>
      <c r="H869" s="174"/>
    </row>
    <row r="870" spans="1:8" hidden="1">
      <c r="A870" s="175"/>
      <c r="B870" s="61" t="s">
        <v>337</v>
      </c>
      <c r="C870" s="32">
        <v>4</v>
      </c>
      <c r="D870" s="32">
        <v>0.05</v>
      </c>
      <c r="E870" s="65">
        <f>ROUND(C870*D870,2)</f>
        <v>0.2</v>
      </c>
      <c r="F870" s="54"/>
      <c r="G870" s="54"/>
      <c r="H870" s="174"/>
    </row>
    <row r="871" spans="1:8" hidden="1">
      <c r="A871" s="175"/>
      <c r="B871" s="61" t="s">
        <v>241</v>
      </c>
      <c r="C871" s="32">
        <v>4</v>
      </c>
      <c r="D871" s="32">
        <v>0.05</v>
      </c>
      <c r="E871" s="65">
        <f t="shared" ref="E871:E876" si="75">ROUND(C871*D871,2)</f>
        <v>0.2</v>
      </c>
      <c r="F871" s="54"/>
      <c r="G871" s="54"/>
      <c r="H871" s="174"/>
    </row>
    <row r="872" spans="1:8" hidden="1">
      <c r="A872" s="175"/>
      <c r="B872" s="61" t="s">
        <v>333</v>
      </c>
      <c r="C872" s="32">
        <v>2</v>
      </c>
      <c r="D872" s="32">
        <v>0.05</v>
      </c>
      <c r="E872" s="65">
        <f t="shared" si="75"/>
        <v>0.1</v>
      </c>
      <c r="F872" s="54"/>
      <c r="G872" s="54"/>
      <c r="H872" s="174"/>
    </row>
    <row r="873" spans="1:8" hidden="1">
      <c r="A873" s="175"/>
      <c r="B873" s="61" t="s">
        <v>291</v>
      </c>
      <c r="C873" s="32">
        <v>4</v>
      </c>
      <c r="D873" s="32">
        <v>0.05</v>
      </c>
      <c r="E873" s="65">
        <f t="shared" si="75"/>
        <v>0.2</v>
      </c>
      <c r="F873" s="54"/>
      <c r="G873" s="54"/>
      <c r="H873" s="174"/>
    </row>
    <row r="874" spans="1:8" hidden="1">
      <c r="A874" s="175"/>
      <c r="B874" s="61"/>
      <c r="C874" s="32"/>
      <c r="D874" s="32"/>
      <c r="E874" s="65">
        <f t="shared" si="75"/>
        <v>0</v>
      </c>
      <c r="F874" s="54"/>
      <c r="G874" s="54"/>
      <c r="H874" s="174"/>
    </row>
    <row r="875" spans="1:8" hidden="1">
      <c r="A875" s="175"/>
      <c r="B875" s="61"/>
      <c r="C875" s="32"/>
      <c r="D875" s="32"/>
      <c r="E875" s="65">
        <f t="shared" si="75"/>
        <v>0</v>
      </c>
      <c r="F875" s="54"/>
      <c r="G875" s="54"/>
      <c r="H875" s="174"/>
    </row>
    <row r="876" spans="1:8" ht="15.75" hidden="1" thickBot="1">
      <c r="A876" s="167"/>
      <c r="B876" s="55"/>
      <c r="C876" s="33"/>
      <c r="D876" s="32"/>
      <c r="E876" s="65">
        <f t="shared" si="75"/>
        <v>0</v>
      </c>
      <c r="F876" s="54"/>
      <c r="G876" s="54"/>
      <c r="H876" s="174"/>
    </row>
    <row r="877" spans="1:8" ht="15.75" hidden="1" thickBot="1">
      <c r="A877" s="176"/>
      <c r="B877" s="57"/>
      <c r="C877" s="57"/>
      <c r="D877" s="74" t="s">
        <v>148</v>
      </c>
      <c r="E877" s="72">
        <f>SUM(E870:E876)</f>
        <v>0.7</v>
      </c>
      <c r="F877" s="54"/>
      <c r="G877" s="54"/>
      <c r="H877" s="177"/>
    </row>
    <row r="878" spans="1:8" ht="15.75" hidden="1">
      <c r="A878" s="178"/>
      <c r="B878" s="56"/>
      <c r="C878" s="56"/>
      <c r="D878" s="56"/>
      <c r="E878" s="56"/>
      <c r="F878" s="59"/>
      <c r="G878" s="60"/>
      <c r="H878" s="179"/>
    </row>
    <row r="879" spans="1:8" ht="45" hidden="1" customHeight="1">
      <c r="A879" s="186" t="e">
        <f>'PLAN GERAL'!#REF!</f>
        <v>#REF!</v>
      </c>
      <c r="B879" s="633" t="e">
        <f>'PLAN GERAL'!#REF!</f>
        <v>#REF!</v>
      </c>
      <c r="C879" s="633"/>
      <c r="D879" s="633"/>
      <c r="E879" s="633"/>
      <c r="F879" s="633"/>
      <c r="G879" s="633"/>
      <c r="H879" s="634"/>
    </row>
    <row r="880" spans="1:8" hidden="1">
      <c r="A880" s="173"/>
      <c r="B880" s="63" t="s">
        <v>104</v>
      </c>
      <c r="C880" s="31" t="s">
        <v>18</v>
      </c>
      <c r="D880" s="31" t="s">
        <v>127</v>
      </c>
      <c r="E880" s="64" t="s">
        <v>31</v>
      </c>
      <c r="F880" s="54"/>
      <c r="G880" s="66"/>
      <c r="H880" s="174"/>
    </row>
    <row r="881" spans="1:8" hidden="1">
      <c r="A881" s="175"/>
      <c r="B881" s="61" t="s">
        <v>337</v>
      </c>
      <c r="C881" s="32">
        <v>3</v>
      </c>
      <c r="D881" s="32">
        <v>0.05</v>
      </c>
      <c r="E881" s="65">
        <f>ROUND(C881*D881,2)</f>
        <v>0.15</v>
      </c>
      <c r="F881" s="54"/>
      <c r="G881" s="54"/>
      <c r="H881" s="174"/>
    </row>
    <row r="882" spans="1:8" hidden="1">
      <c r="A882" s="175"/>
      <c r="B882" s="61" t="s">
        <v>241</v>
      </c>
      <c r="C882" s="32">
        <v>5</v>
      </c>
      <c r="D882" s="32">
        <v>0.05</v>
      </c>
      <c r="E882" s="65">
        <f t="shared" ref="E882:E887" si="76">ROUND(C882*D882,2)</f>
        <v>0.25</v>
      </c>
      <c r="F882" s="54"/>
      <c r="G882" s="54"/>
      <c r="H882" s="174"/>
    </row>
    <row r="883" spans="1:8" hidden="1">
      <c r="A883" s="175"/>
      <c r="B883" s="61" t="s">
        <v>333</v>
      </c>
      <c r="C883" s="32">
        <v>2</v>
      </c>
      <c r="D883" s="32">
        <v>0.05</v>
      </c>
      <c r="E883" s="65">
        <f t="shared" si="76"/>
        <v>0.1</v>
      </c>
      <c r="F883" s="54"/>
      <c r="G883" s="54"/>
      <c r="H883" s="174"/>
    </row>
    <row r="884" spans="1:8" hidden="1">
      <c r="A884" s="175"/>
      <c r="B884" s="61" t="s">
        <v>291</v>
      </c>
      <c r="C884" s="32">
        <v>1</v>
      </c>
      <c r="D884" s="32">
        <v>0.05</v>
      </c>
      <c r="E884" s="65">
        <f t="shared" si="76"/>
        <v>0.05</v>
      </c>
      <c r="F884" s="54"/>
      <c r="G884" s="54"/>
      <c r="H884" s="174"/>
    </row>
    <row r="885" spans="1:8" hidden="1">
      <c r="A885" s="175"/>
      <c r="B885" s="61"/>
      <c r="C885" s="32"/>
      <c r="D885" s="32"/>
      <c r="E885" s="65">
        <f t="shared" si="76"/>
        <v>0</v>
      </c>
      <c r="F885" s="54"/>
      <c r="G885" s="54"/>
      <c r="H885" s="174"/>
    </row>
    <row r="886" spans="1:8" hidden="1">
      <c r="A886" s="175"/>
      <c r="B886" s="61"/>
      <c r="C886" s="32"/>
      <c r="D886" s="32"/>
      <c r="E886" s="65">
        <f t="shared" si="76"/>
        <v>0</v>
      </c>
      <c r="F886" s="54"/>
      <c r="G886" s="54"/>
      <c r="H886" s="174"/>
    </row>
    <row r="887" spans="1:8" ht="15.75" hidden="1" thickBot="1">
      <c r="A887" s="167"/>
      <c r="B887" s="55"/>
      <c r="C887" s="33"/>
      <c r="D887" s="32"/>
      <c r="E887" s="65">
        <f t="shared" si="76"/>
        <v>0</v>
      </c>
      <c r="F887" s="54"/>
      <c r="G887" s="54"/>
      <c r="H887" s="174"/>
    </row>
    <row r="888" spans="1:8" ht="15.75" hidden="1" thickBot="1">
      <c r="A888" s="176"/>
      <c r="B888" s="57"/>
      <c r="C888" s="57"/>
      <c r="D888" s="74" t="s">
        <v>148</v>
      </c>
      <c r="E888" s="72">
        <f>SUM(E881:E887)</f>
        <v>0.55000000000000004</v>
      </c>
      <c r="F888" s="54"/>
      <c r="G888" s="54"/>
      <c r="H888" s="177"/>
    </row>
    <row r="889" spans="1:8" ht="15.75">
      <c r="A889" s="178"/>
      <c r="B889" s="56"/>
      <c r="C889" s="56"/>
      <c r="D889" s="56"/>
      <c r="E889" s="56"/>
      <c r="F889" s="59"/>
      <c r="G889" s="60"/>
      <c r="H889" s="179"/>
    </row>
    <row r="890" spans="1:8">
      <c r="A890" s="185" t="e">
        <f>'PLAN GERAL'!#REF!</f>
        <v>#REF!</v>
      </c>
      <c r="B890" s="631" t="e">
        <f>'PLAN GERAL'!#REF!</f>
        <v>#REF!</v>
      </c>
      <c r="C890" s="631"/>
      <c r="D890" s="631"/>
      <c r="E890" s="631"/>
      <c r="F890" s="631"/>
      <c r="G890" s="631"/>
      <c r="H890" s="632"/>
    </row>
    <row r="891" spans="1:8" ht="15.75">
      <c r="A891" s="178"/>
      <c r="B891" s="56"/>
      <c r="C891" s="56"/>
      <c r="D891" s="56"/>
      <c r="E891" s="56"/>
      <c r="F891" s="59"/>
      <c r="G891" s="60"/>
      <c r="H891" s="179"/>
    </row>
    <row r="892" spans="1:8" ht="35.25" customHeight="1">
      <c r="A892" s="186" t="e">
        <f>'PLAN GERAL'!#REF!</f>
        <v>#REF!</v>
      </c>
      <c r="B892" s="633" t="e">
        <f>'PLAN GERAL'!#REF!</f>
        <v>#REF!</v>
      </c>
      <c r="C892" s="633"/>
      <c r="D892" s="633"/>
      <c r="E892" s="633"/>
      <c r="F892" s="633"/>
      <c r="G892" s="633"/>
      <c r="H892" s="634"/>
    </row>
    <row r="893" spans="1:8" ht="30">
      <c r="A893" s="173"/>
      <c r="B893" s="63" t="s">
        <v>104</v>
      </c>
      <c r="C893" s="31"/>
      <c r="D893" s="31"/>
      <c r="E893" s="31" t="s">
        <v>105</v>
      </c>
      <c r="F893" s="64" t="s">
        <v>129</v>
      </c>
      <c r="G893" s="66"/>
      <c r="H893" s="174"/>
    </row>
    <row r="894" spans="1:8">
      <c r="A894" s="175"/>
      <c r="B894" s="61" t="s">
        <v>337</v>
      </c>
      <c r="C894" s="32"/>
      <c r="D894" s="32"/>
      <c r="E894" s="32">
        <v>4</v>
      </c>
      <c r="F894" s="65">
        <f>ROUND(E894,2)</f>
        <v>4</v>
      </c>
      <c r="G894" s="54"/>
      <c r="H894" s="174"/>
    </row>
    <row r="895" spans="1:8">
      <c r="A895" s="175"/>
      <c r="B895" s="61" t="s">
        <v>241</v>
      </c>
      <c r="C895" s="32"/>
      <c r="D895" s="32"/>
      <c r="E895" s="32">
        <v>4</v>
      </c>
      <c r="F895" s="65">
        <f t="shared" ref="F895:F900" si="77">ROUND(E895,2)</f>
        <v>4</v>
      </c>
      <c r="G895" s="54"/>
      <c r="H895" s="174"/>
    </row>
    <row r="896" spans="1:8">
      <c r="A896" s="175"/>
      <c r="B896" s="61" t="s">
        <v>333</v>
      </c>
      <c r="C896" s="32"/>
      <c r="D896" s="32"/>
      <c r="E896" s="32">
        <v>3</v>
      </c>
      <c r="F896" s="65">
        <f t="shared" si="77"/>
        <v>3</v>
      </c>
      <c r="G896" s="54"/>
      <c r="H896" s="174"/>
    </row>
    <row r="897" spans="1:8">
      <c r="A897" s="175"/>
      <c r="B897" s="61" t="s">
        <v>291</v>
      </c>
      <c r="C897" s="32"/>
      <c r="D897" s="32"/>
      <c r="E897" s="32">
        <v>2</v>
      </c>
      <c r="F897" s="65">
        <f t="shared" si="77"/>
        <v>2</v>
      </c>
      <c r="G897" s="54"/>
      <c r="H897" s="174"/>
    </row>
    <row r="898" spans="1:8">
      <c r="A898" s="175"/>
      <c r="B898" s="61" t="s">
        <v>335</v>
      </c>
      <c r="C898" s="32"/>
      <c r="D898" s="32"/>
      <c r="E898" s="32">
        <v>2</v>
      </c>
      <c r="F898" s="65">
        <f t="shared" si="77"/>
        <v>2</v>
      </c>
      <c r="G898" s="54"/>
      <c r="H898" s="174"/>
    </row>
    <row r="899" spans="1:8">
      <c r="A899" s="175"/>
      <c r="B899" s="61"/>
      <c r="C899" s="32"/>
      <c r="D899" s="32"/>
      <c r="E899" s="32"/>
      <c r="F899" s="65">
        <f t="shared" si="77"/>
        <v>0</v>
      </c>
      <c r="G899" s="54"/>
      <c r="H899" s="174"/>
    </row>
    <row r="900" spans="1:8" ht="15.75" thickBot="1">
      <c r="A900" s="167"/>
      <c r="B900" s="55"/>
      <c r="C900" s="33"/>
      <c r="D900" s="32"/>
      <c r="E900" s="62"/>
      <c r="F900" s="65">
        <f t="shared" si="77"/>
        <v>0</v>
      </c>
      <c r="G900" s="54"/>
      <c r="H900" s="174"/>
    </row>
    <row r="901" spans="1:8" ht="16.5" thickBot="1">
      <c r="A901" s="176"/>
      <c r="B901" s="57"/>
      <c r="C901" s="57"/>
      <c r="D901" s="57"/>
      <c r="E901" s="58" t="s">
        <v>111</v>
      </c>
      <c r="F901" s="36">
        <f>SUM(F894:F900)</f>
        <v>15</v>
      </c>
      <c r="G901" s="54"/>
      <c r="H901" s="177"/>
    </row>
    <row r="902" spans="1:8" ht="15.75">
      <c r="A902" s="178"/>
      <c r="B902" s="56"/>
      <c r="C902" s="56"/>
      <c r="D902" s="56"/>
      <c r="E902" s="56"/>
      <c r="F902" s="59"/>
      <c r="G902" s="60"/>
      <c r="H902" s="179"/>
    </row>
    <row r="903" spans="1:8" ht="35.25" customHeight="1">
      <c r="A903" s="186" t="e">
        <f>'PLAN GERAL'!#REF!</f>
        <v>#REF!</v>
      </c>
      <c r="B903" s="633" t="e">
        <f>'PLAN GERAL'!#REF!</f>
        <v>#REF!</v>
      </c>
      <c r="C903" s="633"/>
      <c r="D903" s="633"/>
      <c r="E903" s="633"/>
      <c r="F903" s="633"/>
      <c r="G903" s="633"/>
      <c r="H903" s="634"/>
    </row>
    <row r="904" spans="1:8" ht="30">
      <c r="A904" s="173"/>
      <c r="B904" s="63" t="s">
        <v>104</v>
      </c>
      <c r="C904" s="31"/>
      <c r="D904" s="31"/>
      <c r="E904" s="31" t="s">
        <v>105</v>
      </c>
      <c r="F904" s="64" t="s">
        <v>129</v>
      </c>
      <c r="G904" s="66"/>
      <c r="H904" s="174"/>
    </row>
    <row r="905" spans="1:8">
      <c r="A905" s="175"/>
      <c r="B905" s="61" t="s">
        <v>337</v>
      </c>
      <c r="C905" s="32"/>
      <c r="D905" s="32"/>
      <c r="E905" s="32">
        <v>3</v>
      </c>
      <c r="F905" s="65">
        <f>ROUND(E905,2)</f>
        <v>3</v>
      </c>
      <c r="G905" s="54"/>
      <c r="H905" s="174"/>
    </row>
    <row r="906" spans="1:8">
      <c r="A906" s="175"/>
      <c r="B906" s="61" t="s">
        <v>241</v>
      </c>
      <c r="C906" s="32"/>
      <c r="D906" s="32"/>
      <c r="E906" s="32">
        <v>3</v>
      </c>
      <c r="F906" s="65">
        <f t="shared" ref="F906:F911" si="78">ROUND(E906,2)</f>
        <v>3</v>
      </c>
      <c r="G906" s="54"/>
      <c r="H906" s="174"/>
    </row>
    <row r="907" spans="1:8">
      <c r="A907" s="175"/>
      <c r="B907" s="61" t="s">
        <v>333</v>
      </c>
      <c r="C907" s="32"/>
      <c r="D907" s="32"/>
      <c r="E907" s="32">
        <v>2</v>
      </c>
      <c r="F907" s="65">
        <f t="shared" si="78"/>
        <v>2</v>
      </c>
      <c r="G907" s="54"/>
      <c r="H907" s="174"/>
    </row>
    <row r="908" spans="1:8">
      <c r="A908" s="175"/>
      <c r="B908" s="61" t="s">
        <v>291</v>
      </c>
      <c r="C908" s="32"/>
      <c r="D908" s="32"/>
      <c r="E908" s="32">
        <v>2</v>
      </c>
      <c r="F908" s="65">
        <f t="shared" si="78"/>
        <v>2</v>
      </c>
      <c r="G908" s="54"/>
      <c r="H908" s="174"/>
    </row>
    <row r="909" spans="1:8">
      <c r="A909" s="175"/>
      <c r="B909" s="61"/>
      <c r="C909" s="32"/>
      <c r="D909" s="32"/>
      <c r="E909" s="32"/>
      <c r="F909" s="65">
        <f t="shared" si="78"/>
        <v>0</v>
      </c>
      <c r="G909" s="54"/>
      <c r="H909" s="174"/>
    </row>
    <row r="910" spans="1:8">
      <c r="A910" s="175"/>
      <c r="B910" s="61"/>
      <c r="C910" s="32"/>
      <c r="D910" s="32"/>
      <c r="E910" s="32"/>
      <c r="F910" s="65">
        <f t="shared" si="78"/>
        <v>0</v>
      </c>
      <c r="G910" s="54"/>
      <c r="H910" s="174"/>
    </row>
    <row r="911" spans="1:8" ht="15.75" thickBot="1">
      <c r="A911" s="167"/>
      <c r="B911" s="55"/>
      <c r="C911" s="33"/>
      <c r="D911" s="32"/>
      <c r="E911" s="62"/>
      <c r="F911" s="65">
        <f t="shared" si="78"/>
        <v>0</v>
      </c>
      <c r="G911" s="54"/>
      <c r="H911" s="174"/>
    </row>
    <row r="912" spans="1:8" ht="16.5" thickBot="1">
      <c r="A912" s="176"/>
      <c r="B912" s="57"/>
      <c r="C912" s="57"/>
      <c r="D912" s="57"/>
      <c r="E912" s="58" t="s">
        <v>111</v>
      </c>
      <c r="F912" s="36">
        <f>SUM(F905:F911)</f>
        <v>10</v>
      </c>
      <c r="G912" s="54"/>
      <c r="H912" s="177"/>
    </row>
    <row r="913" spans="1:8" ht="15.75">
      <c r="A913" s="178"/>
      <c r="B913" s="56"/>
      <c r="C913" s="56"/>
      <c r="D913" s="56"/>
      <c r="E913" s="56"/>
      <c r="F913" s="59"/>
      <c r="G913" s="60"/>
      <c r="H913" s="179"/>
    </row>
    <row r="914" spans="1:8" ht="45" customHeight="1">
      <c r="A914" s="186" t="s">
        <v>406</v>
      </c>
      <c r="B914" s="637" t="e">
        <f>'PLAN GERAL'!#REF!</f>
        <v>#REF!</v>
      </c>
      <c r="C914" s="638"/>
      <c r="D914" s="638"/>
      <c r="E914" s="638"/>
      <c r="F914" s="638"/>
      <c r="G914" s="638"/>
      <c r="H914" s="639"/>
    </row>
    <row r="915" spans="1:8" ht="30">
      <c r="A915" s="173"/>
      <c r="B915" s="63" t="s">
        <v>104</v>
      </c>
      <c r="C915" s="31"/>
      <c r="D915" s="31"/>
      <c r="E915" s="31" t="s">
        <v>105</v>
      </c>
      <c r="F915" s="64" t="s">
        <v>129</v>
      </c>
      <c r="G915" s="66"/>
      <c r="H915" s="174"/>
    </row>
    <row r="916" spans="1:8">
      <c r="A916" s="175"/>
      <c r="B916" s="61" t="s">
        <v>337</v>
      </c>
      <c r="C916" s="32"/>
      <c r="D916" s="32"/>
      <c r="E916" s="32">
        <v>5</v>
      </c>
      <c r="F916" s="65">
        <f>ROUND(E916,2)</f>
        <v>5</v>
      </c>
      <c r="G916" s="54"/>
      <c r="H916" s="174"/>
    </row>
    <row r="917" spans="1:8">
      <c r="A917" s="175"/>
      <c r="B917" s="61" t="s">
        <v>241</v>
      </c>
      <c r="C917" s="32"/>
      <c r="D917" s="32"/>
      <c r="E917" s="32">
        <v>5</v>
      </c>
      <c r="F917" s="65">
        <f t="shared" ref="F917:F922" si="79">ROUND(E917,2)</f>
        <v>5</v>
      </c>
      <c r="G917" s="54"/>
      <c r="H917" s="174"/>
    </row>
    <row r="918" spans="1:8">
      <c r="A918" s="175"/>
      <c r="B918" s="61" t="s">
        <v>333</v>
      </c>
      <c r="C918" s="32"/>
      <c r="D918" s="32"/>
      <c r="E918" s="32">
        <v>4</v>
      </c>
      <c r="F918" s="65">
        <f t="shared" si="79"/>
        <v>4</v>
      </c>
      <c r="G918" s="54"/>
      <c r="H918" s="174"/>
    </row>
    <row r="919" spans="1:8">
      <c r="A919" s="175"/>
      <c r="B919" s="61" t="s">
        <v>291</v>
      </c>
      <c r="C919" s="32"/>
      <c r="D919" s="32"/>
      <c r="E919" s="32">
        <v>4</v>
      </c>
      <c r="F919" s="65">
        <f t="shared" si="79"/>
        <v>4</v>
      </c>
      <c r="G919" s="54"/>
      <c r="H919" s="174"/>
    </row>
    <row r="920" spans="1:8">
      <c r="A920" s="175"/>
      <c r="B920" s="61"/>
      <c r="C920" s="32"/>
      <c r="D920" s="32"/>
      <c r="E920" s="32"/>
      <c r="F920" s="65">
        <f t="shared" si="79"/>
        <v>0</v>
      </c>
      <c r="G920" s="54"/>
      <c r="H920" s="174"/>
    </row>
    <row r="921" spans="1:8">
      <c r="A921" s="175"/>
      <c r="B921" s="61"/>
      <c r="C921" s="32"/>
      <c r="D921" s="32"/>
      <c r="E921" s="32"/>
      <c r="F921" s="65">
        <f t="shared" si="79"/>
        <v>0</v>
      </c>
      <c r="G921" s="54"/>
      <c r="H921" s="174"/>
    </row>
    <row r="922" spans="1:8" ht="15.75" thickBot="1">
      <c r="A922" s="167"/>
      <c r="B922" s="55"/>
      <c r="C922" s="33"/>
      <c r="D922" s="32"/>
      <c r="E922" s="62"/>
      <c r="F922" s="65">
        <f t="shared" si="79"/>
        <v>0</v>
      </c>
      <c r="G922" s="54"/>
      <c r="H922" s="174"/>
    </row>
    <row r="923" spans="1:8" ht="16.5" thickBot="1">
      <c r="A923" s="176"/>
      <c r="B923" s="57"/>
      <c r="C923" s="57"/>
      <c r="D923" s="57"/>
      <c r="E923" s="58" t="s">
        <v>111</v>
      </c>
      <c r="F923" s="36">
        <f>SUM(F916:F922)</f>
        <v>18</v>
      </c>
      <c r="G923" s="54"/>
      <c r="H923" s="177"/>
    </row>
    <row r="924" spans="1:8" ht="15.75">
      <c r="A924" s="178"/>
      <c r="B924" s="56"/>
      <c r="C924" s="56"/>
      <c r="D924" s="56"/>
      <c r="E924" s="56"/>
      <c r="F924" s="59"/>
      <c r="G924" s="60"/>
      <c r="H924" s="179"/>
    </row>
    <row r="925" spans="1:8" ht="15.75">
      <c r="A925" s="178"/>
      <c r="B925" s="56"/>
      <c r="C925" s="56"/>
      <c r="D925" s="56"/>
      <c r="E925" s="56"/>
      <c r="F925" s="59"/>
      <c r="G925" s="60"/>
      <c r="H925" s="179"/>
    </row>
    <row r="926" spans="1:8" ht="28.5" customHeight="1">
      <c r="A926" s="185" t="e">
        <f>'PLAN GERAL'!#REF!</f>
        <v>#REF!</v>
      </c>
      <c r="B926" s="640" t="e">
        <f>'PLAN GERAL'!#REF!</f>
        <v>#REF!</v>
      </c>
      <c r="C926" s="641"/>
      <c r="D926" s="641"/>
      <c r="E926" s="641"/>
      <c r="F926" s="641"/>
      <c r="G926" s="641"/>
      <c r="H926" s="642"/>
    </row>
    <row r="927" spans="1:8" ht="28.5" customHeight="1">
      <c r="A927" s="186" t="e">
        <f>'PLAN GERAL'!#REF!</f>
        <v>#REF!</v>
      </c>
      <c r="B927" s="637" t="e">
        <f>'PLAN GERAL'!#REF!</f>
        <v>#REF!</v>
      </c>
      <c r="C927" s="638"/>
      <c r="D927" s="638"/>
      <c r="E927" s="638"/>
      <c r="F927" s="638"/>
      <c r="G927" s="638"/>
      <c r="H927" s="639"/>
    </row>
    <row r="928" spans="1:8" ht="28.5" customHeight="1">
      <c r="A928" s="173"/>
      <c r="B928" s="63" t="s">
        <v>104</v>
      </c>
      <c r="C928" s="31"/>
      <c r="D928" s="31"/>
      <c r="E928" s="31" t="s">
        <v>105</v>
      </c>
      <c r="F928" s="64" t="s">
        <v>129</v>
      </c>
      <c r="G928" s="66"/>
      <c r="H928" s="174"/>
    </row>
    <row r="929" spans="1:8">
      <c r="A929" s="175"/>
      <c r="B929" s="61" t="s">
        <v>344</v>
      </c>
      <c r="C929" s="32"/>
      <c r="D929" s="32"/>
      <c r="E929" s="32">
        <v>46</v>
      </c>
      <c r="F929" s="65">
        <f>ROUND(E929,2)</f>
        <v>46</v>
      </c>
      <c r="G929" s="54"/>
      <c r="H929" s="174"/>
    </row>
    <row r="930" spans="1:8">
      <c r="A930" s="175"/>
      <c r="B930" s="61" t="s">
        <v>251</v>
      </c>
      <c r="C930" s="32"/>
      <c r="D930" s="32"/>
      <c r="E930" s="32">
        <v>48</v>
      </c>
      <c r="F930" s="65">
        <f t="shared" ref="F930:F935" si="80">ROUND(E930,2)</f>
        <v>48</v>
      </c>
      <c r="G930" s="54"/>
      <c r="H930" s="174"/>
    </row>
    <row r="931" spans="1:8">
      <c r="A931" s="175"/>
      <c r="B931" s="61" t="s">
        <v>345</v>
      </c>
      <c r="C931" s="32"/>
      <c r="D931" s="32"/>
      <c r="E931" s="32">
        <v>25</v>
      </c>
      <c r="F931" s="65">
        <f t="shared" si="80"/>
        <v>25</v>
      </c>
      <c r="G931" s="54"/>
      <c r="H931" s="174"/>
    </row>
    <row r="932" spans="1:8">
      <c r="A932" s="175"/>
      <c r="B932" s="61" t="s">
        <v>346</v>
      </c>
      <c r="C932" s="32"/>
      <c r="D932" s="32"/>
      <c r="E932" s="32">
        <v>4</v>
      </c>
      <c r="F932" s="65">
        <f t="shared" si="80"/>
        <v>4</v>
      </c>
      <c r="G932" s="54"/>
      <c r="H932" s="174"/>
    </row>
    <row r="933" spans="1:8">
      <c r="A933" s="175"/>
      <c r="B933" s="61" t="s">
        <v>274</v>
      </c>
      <c r="C933" s="32"/>
      <c r="D933" s="32"/>
      <c r="E933" s="32">
        <v>3</v>
      </c>
      <c r="F933" s="65">
        <f t="shared" si="80"/>
        <v>3</v>
      </c>
      <c r="G933" s="54"/>
      <c r="H933" s="174"/>
    </row>
    <row r="934" spans="1:8">
      <c r="A934" s="175"/>
      <c r="B934" s="61"/>
      <c r="C934" s="32"/>
      <c r="D934" s="32"/>
      <c r="E934" s="32"/>
      <c r="F934" s="65">
        <f t="shared" si="80"/>
        <v>0</v>
      </c>
      <c r="G934" s="54"/>
      <c r="H934" s="174"/>
    </row>
    <row r="935" spans="1:8" ht="15.75" thickBot="1">
      <c r="A935" s="167"/>
      <c r="B935" s="55"/>
      <c r="C935" s="33"/>
      <c r="D935" s="32"/>
      <c r="E935" s="62"/>
      <c r="F935" s="65">
        <f t="shared" si="80"/>
        <v>0</v>
      </c>
      <c r="G935" s="54"/>
      <c r="H935" s="174"/>
    </row>
    <row r="936" spans="1:8" s="78" customFormat="1" ht="15.75" thickBot="1">
      <c r="A936" s="176"/>
      <c r="B936" s="57"/>
      <c r="C936" s="57"/>
      <c r="D936" s="57"/>
      <c r="E936" s="74" t="s">
        <v>111</v>
      </c>
      <c r="F936" s="72">
        <f>SUM(F929:F935)</f>
        <v>126</v>
      </c>
      <c r="G936" s="77"/>
      <c r="H936" s="177"/>
    </row>
    <row r="937" spans="1:8" ht="15.75">
      <c r="A937" s="178"/>
      <c r="B937" s="56"/>
      <c r="C937" s="56"/>
      <c r="D937" s="56"/>
      <c r="E937" s="56"/>
      <c r="F937" s="59"/>
      <c r="G937" s="60"/>
      <c r="H937" s="179"/>
    </row>
    <row r="938" spans="1:8" ht="28.5" customHeight="1">
      <c r="A938" s="186" t="e">
        <f>'PLAN GERAL'!#REF!</f>
        <v>#REF!</v>
      </c>
      <c r="B938" s="633" t="e">
        <f>'PLAN GERAL'!#REF!</f>
        <v>#REF!</v>
      </c>
      <c r="C938" s="633"/>
      <c r="D938" s="633"/>
      <c r="E938" s="633"/>
      <c r="F938" s="633"/>
      <c r="G938" s="633"/>
      <c r="H938" s="634"/>
    </row>
    <row r="939" spans="1:8" ht="28.5" customHeight="1">
      <c r="A939" s="173"/>
      <c r="B939" s="63" t="s">
        <v>104</v>
      </c>
      <c r="C939" s="31"/>
      <c r="D939" s="31"/>
      <c r="E939" s="31" t="s">
        <v>105</v>
      </c>
      <c r="F939" s="64" t="s">
        <v>129</v>
      </c>
      <c r="G939" s="66"/>
      <c r="H939" s="174"/>
    </row>
    <row r="940" spans="1:8">
      <c r="A940" s="175"/>
      <c r="B940" s="61" t="s">
        <v>346</v>
      </c>
      <c r="C940" s="32"/>
      <c r="D940" s="32"/>
      <c r="E940" s="32">
        <v>15</v>
      </c>
      <c r="F940" s="65">
        <f t="shared" ref="F940:F946" si="81">ROUND(E940,2)</f>
        <v>15</v>
      </c>
      <c r="G940" s="54"/>
      <c r="H940" s="174"/>
    </row>
    <row r="941" spans="1:8">
      <c r="A941" s="175"/>
      <c r="B941" s="61" t="s">
        <v>274</v>
      </c>
      <c r="C941" s="32"/>
      <c r="D941" s="32"/>
      <c r="E941" s="32">
        <v>15</v>
      </c>
      <c r="F941" s="65">
        <f t="shared" si="81"/>
        <v>15</v>
      </c>
      <c r="G941" s="54"/>
      <c r="H941" s="174"/>
    </row>
    <row r="942" spans="1:8">
      <c r="A942" s="175"/>
      <c r="B942" s="61"/>
      <c r="C942" s="32"/>
      <c r="D942" s="32"/>
      <c r="E942" s="32"/>
      <c r="F942" s="65">
        <f t="shared" si="81"/>
        <v>0</v>
      </c>
      <c r="G942" s="54"/>
      <c r="H942" s="174"/>
    </row>
    <row r="943" spans="1:8">
      <c r="A943" s="175"/>
      <c r="B943" s="61"/>
      <c r="C943" s="32"/>
      <c r="D943" s="32"/>
      <c r="E943" s="32"/>
      <c r="F943" s="65">
        <f t="shared" si="81"/>
        <v>0</v>
      </c>
      <c r="G943" s="54"/>
      <c r="H943" s="174"/>
    </row>
    <row r="944" spans="1:8">
      <c r="A944" s="175"/>
      <c r="B944" s="61"/>
      <c r="C944" s="32"/>
      <c r="D944" s="32"/>
      <c r="E944" s="32"/>
      <c r="F944" s="65">
        <f t="shared" si="81"/>
        <v>0</v>
      </c>
      <c r="G944" s="54"/>
      <c r="H944" s="174"/>
    </row>
    <row r="945" spans="1:8">
      <c r="A945" s="175"/>
      <c r="B945" s="61"/>
      <c r="C945" s="32"/>
      <c r="D945" s="32"/>
      <c r="E945" s="32"/>
      <c r="F945" s="65">
        <f t="shared" si="81"/>
        <v>0</v>
      </c>
      <c r="G945" s="54"/>
      <c r="H945" s="174"/>
    </row>
    <row r="946" spans="1:8" ht="15.75" thickBot="1">
      <c r="A946" s="167"/>
      <c r="B946" s="55"/>
      <c r="C946" s="33"/>
      <c r="D946" s="32"/>
      <c r="E946" s="62"/>
      <c r="F946" s="65">
        <f t="shared" si="81"/>
        <v>0</v>
      </c>
      <c r="G946" s="54"/>
      <c r="H946" s="174"/>
    </row>
    <row r="947" spans="1:8" s="78" customFormat="1" ht="15.75" thickBot="1">
      <c r="A947" s="176"/>
      <c r="B947" s="57"/>
      <c r="C947" s="57"/>
      <c r="D947" s="57"/>
      <c r="E947" s="74" t="s">
        <v>111</v>
      </c>
      <c r="F947" s="72">
        <f>SUM(F940:F946)</f>
        <v>30</v>
      </c>
      <c r="G947" s="77"/>
      <c r="H947" s="177"/>
    </row>
    <row r="948" spans="1:8" ht="15.75">
      <c r="A948" s="178"/>
      <c r="B948" s="56"/>
      <c r="C948" s="56"/>
      <c r="D948" s="56"/>
      <c r="E948" s="56"/>
      <c r="F948" s="59"/>
      <c r="G948" s="60"/>
      <c r="H948" s="179"/>
    </row>
    <row r="949" spans="1:8" ht="28.5" customHeight="1">
      <c r="A949" s="186" t="e">
        <f>'PLAN GERAL'!#REF!</f>
        <v>#REF!</v>
      </c>
      <c r="B949" s="633" t="e">
        <f>'PLAN GERAL'!#REF!</f>
        <v>#REF!</v>
      </c>
      <c r="C949" s="633"/>
      <c r="D949" s="633"/>
      <c r="E949" s="633"/>
      <c r="F949" s="633"/>
      <c r="G949" s="633"/>
      <c r="H949" s="634"/>
    </row>
    <row r="950" spans="1:8" ht="28.5" customHeight="1">
      <c r="A950" s="173"/>
      <c r="B950" s="63" t="s">
        <v>104</v>
      </c>
      <c r="C950" s="31"/>
      <c r="D950" s="31"/>
      <c r="E950" s="31" t="s">
        <v>105</v>
      </c>
      <c r="F950" s="64" t="s">
        <v>129</v>
      </c>
      <c r="G950" s="66"/>
      <c r="H950" s="174"/>
    </row>
    <row r="951" spans="1:8">
      <c r="A951" s="175"/>
      <c r="B951" s="61" t="s">
        <v>344</v>
      </c>
      <c r="C951" s="32"/>
      <c r="D951" s="32"/>
      <c r="E951" s="32">
        <v>10</v>
      </c>
      <c r="F951" s="65">
        <f>ROUND(E951,2)</f>
        <v>10</v>
      </c>
      <c r="G951" s="54"/>
      <c r="H951" s="174"/>
    </row>
    <row r="952" spans="1:8">
      <c r="A952" s="175"/>
      <c r="B952" s="61" t="s">
        <v>251</v>
      </c>
      <c r="C952" s="32"/>
      <c r="D952" s="32"/>
      <c r="E952" s="32">
        <v>38</v>
      </c>
      <c r="F952" s="65">
        <f t="shared" ref="F952:F956" si="82">ROUND(E952,2)</f>
        <v>38</v>
      </c>
      <c r="G952" s="54"/>
      <c r="H952" s="174"/>
    </row>
    <row r="953" spans="1:8">
      <c r="A953" s="175"/>
      <c r="B953" s="61" t="s">
        <v>346</v>
      </c>
      <c r="C953" s="32"/>
      <c r="D953" s="32"/>
      <c r="E953" s="32">
        <v>25</v>
      </c>
      <c r="F953" s="65">
        <f t="shared" si="82"/>
        <v>25</v>
      </c>
      <c r="G953" s="54"/>
      <c r="H953" s="174"/>
    </row>
    <row r="954" spans="1:8">
      <c r="A954" s="175"/>
      <c r="B954" s="61" t="s">
        <v>274</v>
      </c>
      <c r="C954" s="32"/>
      <c r="D954" s="32"/>
      <c r="E954" s="32">
        <v>15</v>
      </c>
      <c r="F954" s="65">
        <f t="shared" si="82"/>
        <v>15</v>
      </c>
      <c r="G954" s="54"/>
      <c r="H954" s="174"/>
    </row>
    <row r="955" spans="1:8">
      <c r="A955" s="175"/>
      <c r="B955" s="61"/>
      <c r="C955" s="32"/>
      <c r="D955" s="32"/>
      <c r="E955" s="32"/>
      <c r="F955" s="65">
        <f t="shared" si="82"/>
        <v>0</v>
      </c>
      <c r="G955" s="54"/>
      <c r="H955" s="174"/>
    </row>
    <row r="956" spans="1:8" ht="15.75" thickBot="1">
      <c r="A956" s="167"/>
      <c r="B956" s="55"/>
      <c r="C956" s="33"/>
      <c r="D956" s="32"/>
      <c r="E956" s="62"/>
      <c r="F956" s="65">
        <f t="shared" si="82"/>
        <v>0</v>
      </c>
      <c r="G956" s="54"/>
      <c r="H956" s="174"/>
    </row>
    <row r="957" spans="1:8" s="78" customFormat="1" ht="15.75" thickBot="1">
      <c r="A957" s="176"/>
      <c r="B957" s="57"/>
      <c r="C957" s="57"/>
      <c r="D957" s="57"/>
      <c r="E957" s="74" t="s">
        <v>111</v>
      </c>
      <c r="F957" s="72">
        <f>SUM(F951:F956)</f>
        <v>88</v>
      </c>
      <c r="G957" s="77"/>
      <c r="H957" s="177"/>
    </row>
    <row r="958" spans="1:8" ht="15.75">
      <c r="A958" s="178"/>
      <c r="B958" s="56"/>
      <c r="C958" s="56"/>
      <c r="D958" s="56"/>
      <c r="E958" s="56"/>
      <c r="F958" s="59"/>
      <c r="G958" s="60"/>
      <c r="H958" s="179"/>
    </row>
    <row r="959" spans="1:8" ht="28.5" customHeight="1">
      <c r="A959" s="186" t="e">
        <f>'PLAN GERAL'!#REF!</f>
        <v>#REF!</v>
      </c>
      <c r="B959" s="637" t="e">
        <f>'PLAN GERAL'!#REF!</f>
        <v>#REF!</v>
      </c>
      <c r="C959" s="638"/>
      <c r="D959" s="638"/>
      <c r="E959" s="638"/>
      <c r="F959" s="638"/>
      <c r="G959" s="638"/>
      <c r="H959" s="639"/>
    </row>
    <row r="960" spans="1:8" ht="28.5" customHeight="1">
      <c r="A960" s="173"/>
      <c r="B960" s="63" t="s">
        <v>104</v>
      </c>
      <c r="C960" s="31"/>
      <c r="D960" s="31"/>
      <c r="E960" s="31" t="s">
        <v>105</v>
      </c>
      <c r="F960" s="64" t="s">
        <v>129</v>
      </c>
      <c r="G960" s="66"/>
      <c r="H960" s="174"/>
    </row>
    <row r="961" spans="1:8">
      <c r="A961" s="175"/>
      <c r="B961" s="61" t="s">
        <v>251</v>
      </c>
      <c r="C961" s="32"/>
      <c r="D961" s="32"/>
      <c r="E961" s="32">
        <v>2</v>
      </c>
      <c r="F961" s="65">
        <f>ROUND(E961,2)</f>
        <v>2</v>
      </c>
      <c r="G961" s="54"/>
      <c r="H961" s="174"/>
    </row>
    <row r="962" spans="1:8">
      <c r="A962" s="175"/>
      <c r="B962" s="61" t="s">
        <v>240</v>
      </c>
      <c r="C962" s="32"/>
      <c r="D962" s="32"/>
      <c r="E962" s="32">
        <v>2</v>
      </c>
      <c r="F962" s="65">
        <f t="shared" ref="F962:F969" si="83">ROUND(E962,2)</f>
        <v>2</v>
      </c>
      <c r="G962" s="54"/>
      <c r="H962" s="174"/>
    </row>
    <row r="963" spans="1:8">
      <c r="A963" s="175"/>
      <c r="B963" s="61" t="s">
        <v>241</v>
      </c>
      <c r="C963" s="32"/>
      <c r="D963" s="32"/>
      <c r="E963" s="32">
        <v>2</v>
      </c>
      <c r="F963" s="65">
        <f t="shared" si="83"/>
        <v>2</v>
      </c>
      <c r="G963" s="54"/>
      <c r="H963" s="174"/>
    </row>
    <row r="964" spans="1:8">
      <c r="A964" s="175"/>
      <c r="B964" s="61" t="s">
        <v>263</v>
      </c>
      <c r="C964" s="32"/>
      <c r="D964" s="32"/>
      <c r="E964" s="32">
        <v>1</v>
      </c>
      <c r="F964" s="65">
        <f t="shared" si="83"/>
        <v>1</v>
      </c>
      <c r="G964" s="54"/>
      <c r="H964" s="174"/>
    </row>
    <row r="965" spans="1:8">
      <c r="A965" s="175"/>
      <c r="B965" s="61" t="s">
        <v>347</v>
      </c>
      <c r="C965" s="32"/>
      <c r="D965" s="32"/>
      <c r="E965" s="32">
        <v>3</v>
      </c>
      <c r="F965" s="65">
        <f t="shared" si="83"/>
        <v>3</v>
      </c>
      <c r="G965" s="54"/>
      <c r="H965" s="174"/>
    </row>
    <row r="966" spans="1:8">
      <c r="A966" s="175"/>
      <c r="B966" s="61" t="s">
        <v>266</v>
      </c>
      <c r="C966" s="32"/>
      <c r="D966" s="32"/>
      <c r="E966" s="32">
        <v>1</v>
      </c>
      <c r="F966" s="65">
        <f t="shared" si="83"/>
        <v>1</v>
      </c>
      <c r="G966" s="54"/>
      <c r="H966" s="174"/>
    </row>
    <row r="967" spans="1:8">
      <c r="A967" s="167"/>
      <c r="B967" s="202" t="s">
        <v>334</v>
      </c>
      <c r="C967" s="33"/>
      <c r="D967" s="32"/>
      <c r="E967" s="62"/>
      <c r="F967" s="65">
        <f t="shared" si="83"/>
        <v>0</v>
      </c>
      <c r="G967" s="54"/>
      <c r="H967" s="174"/>
    </row>
    <row r="968" spans="1:8">
      <c r="A968" s="227"/>
      <c r="B968" s="228" t="s">
        <v>346</v>
      </c>
      <c r="C968" s="229"/>
      <c r="D968" s="75"/>
      <c r="E968" s="230"/>
      <c r="F968" s="65">
        <f t="shared" si="83"/>
        <v>0</v>
      </c>
      <c r="G968" s="54"/>
      <c r="H968" s="177"/>
    </row>
    <row r="969" spans="1:8" ht="15.75" thickBot="1">
      <c r="A969" s="227"/>
      <c r="B969" s="228"/>
      <c r="C969" s="229"/>
      <c r="D969" s="75"/>
      <c r="E969" s="230"/>
      <c r="F969" s="65">
        <f t="shared" si="83"/>
        <v>0</v>
      </c>
      <c r="G969" s="54"/>
      <c r="H969" s="177"/>
    </row>
    <row r="970" spans="1:8" s="78" customFormat="1" ht="15.75" thickBot="1">
      <c r="A970" s="176"/>
      <c r="B970" s="57"/>
      <c r="C970" s="57"/>
      <c r="D970" s="57"/>
      <c r="E970" s="74" t="s">
        <v>147</v>
      </c>
      <c r="F970" s="72">
        <f>SUM(F961:F969)</f>
        <v>11</v>
      </c>
      <c r="G970" s="77"/>
      <c r="H970" s="177"/>
    </row>
    <row r="971" spans="1:8" ht="15.75">
      <c r="A971" s="178"/>
      <c r="B971" s="56"/>
      <c r="C971" s="56"/>
      <c r="D971" s="56"/>
      <c r="E971" s="56"/>
      <c r="F971" s="59"/>
      <c r="G971" s="60"/>
      <c r="H971" s="179"/>
    </row>
    <row r="972" spans="1:8" ht="28.5" customHeight="1">
      <c r="A972" s="186" t="e">
        <f>'PLAN GERAL'!#REF!</f>
        <v>#REF!</v>
      </c>
      <c r="B972" s="637" t="e">
        <f>'PLAN GERAL'!#REF!</f>
        <v>#REF!</v>
      </c>
      <c r="C972" s="638"/>
      <c r="D972" s="638"/>
      <c r="E972" s="638"/>
      <c r="F972" s="638"/>
      <c r="G972" s="638"/>
      <c r="H972" s="639"/>
    </row>
    <row r="973" spans="1:8" ht="28.5" customHeight="1">
      <c r="A973" s="173"/>
      <c r="B973" s="63" t="s">
        <v>104</v>
      </c>
      <c r="C973" s="31"/>
      <c r="D973" s="31"/>
      <c r="E973" s="31" t="s">
        <v>105</v>
      </c>
      <c r="F973" s="64" t="s">
        <v>129</v>
      </c>
      <c r="G973" s="66"/>
      <c r="H973" s="174"/>
    </row>
    <row r="974" spans="1:8">
      <c r="A974" s="175"/>
      <c r="B974" s="61" t="s">
        <v>251</v>
      </c>
      <c r="C974" s="32"/>
      <c r="D974" s="32"/>
      <c r="E974" s="32">
        <v>2</v>
      </c>
      <c r="F974" s="65">
        <f>ROUND(E974,2)</f>
        <v>2</v>
      </c>
      <c r="G974" s="54"/>
      <c r="H974" s="174"/>
    </row>
    <row r="975" spans="1:8">
      <c r="A975" s="175"/>
      <c r="B975" s="61" t="s">
        <v>240</v>
      </c>
      <c r="C975" s="32"/>
      <c r="D975" s="32"/>
      <c r="E975" s="32"/>
      <c r="F975" s="65">
        <f t="shared" ref="F975:F980" si="84">ROUND(E975,2)</f>
        <v>0</v>
      </c>
      <c r="G975" s="54"/>
      <c r="H975" s="174"/>
    </row>
    <row r="976" spans="1:8">
      <c r="A976" s="175"/>
      <c r="B976" s="61" t="s">
        <v>241</v>
      </c>
      <c r="C976" s="32"/>
      <c r="D976" s="32"/>
      <c r="E976" s="32"/>
      <c r="F976" s="65">
        <f t="shared" si="84"/>
        <v>0</v>
      </c>
      <c r="G976" s="54"/>
      <c r="H976" s="174"/>
    </row>
    <row r="977" spans="1:8">
      <c r="A977" s="175"/>
      <c r="B977" s="61" t="s">
        <v>263</v>
      </c>
      <c r="C977" s="32"/>
      <c r="D977" s="32"/>
      <c r="E977" s="32"/>
      <c r="F977" s="65">
        <f t="shared" si="84"/>
        <v>0</v>
      </c>
      <c r="G977" s="54"/>
      <c r="H977" s="174"/>
    </row>
    <row r="978" spans="1:8">
      <c r="A978" s="175"/>
      <c r="B978" s="61" t="s">
        <v>347</v>
      </c>
      <c r="C978" s="32"/>
      <c r="D978" s="32"/>
      <c r="E978" s="32">
        <v>2</v>
      </c>
      <c r="F978" s="65">
        <f t="shared" si="84"/>
        <v>2</v>
      </c>
      <c r="G978" s="54"/>
      <c r="H978" s="174"/>
    </row>
    <row r="979" spans="1:8">
      <c r="A979" s="175"/>
      <c r="B979" s="61" t="s">
        <v>266</v>
      </c>
      <c r="C979" s="32"/>
      <c r="D979" s="32"/>
      <c r="E979" s="32"/>
      <c r="F979" s="65">
        <f t="shared" si="84"/>
        <v>0</v>
      </c>
      <c r="G979" s="54"/>
      <c r="H979" s="174"/>
    </row>
    <row r="980" spans="1:8" ht="15.75" thickBot="1">
      <c r="A980" s="167"/>
      <c r="B980" s="202" t="s">
        <v>334</v>
      </c>
      <c r="C980" s="33"/>
      <c r="D980" s="32"/>
      <c r="E980" s="62"/>
      <c r="F980" s="65">
        <f t="shared" si="84"/>
        <v>0</v>
      </c>
      <c r="G980" s="54"/>
      <c r="H980" s="174"/>
    </row>
    <row r="981" spans="1:8" s="78" customFormat="1" ht="15.75" thickBot="1">
      <c r="A981" s="176"/>
      <c r="B981" s="228" t="s">
        <v>346</v>
      </c>
      <c r="C981" s="57"/>
      <c r="D981" s="57"/>
      <c r="E981" s="74" t="s">
        <v>147</v>
      </c>
      <c r="F981" s="72">
        <f>SUM(F974:F980)</f>
        <v>4</v>
      </c>
      <c r="G981" s="77"/>
      <c r="H981" s="177"/>
    </row>
    <row r="982" spans="1:8" ht="15.75">
      <c r="A982" s="178"/>
      <c r="B982" s="56"/>
      <c r="C982" s="56"/>
      <c r="D982" s="56"/>
      <c r="E982" s="56"/>
      <c r="F982" s="59"/>
      <c r="G982" s="60"/>
      <c r="H982" s="179"/>
    </row>
    <row r="983" spans="1:8" ht="28.5" customHeight="1">
      <c r="A983" s="186" t="e">
        <f>'PLAN GERAL'!#REF!</f>
        <v>#REF!</v>
      </c>
      <c r="B983" s="633" t="e">
        <f>'PLAN GERAL'!#REF!</f>
        <v>#REF!</v>
      </c>
      <c r="C983" s="633"/>
      <c r="D983" s="633"/>
      <c r="E983" s="633"/>
      <c r="F983" s="633"/>
      <c r="G983" s="633"/>
      <c r="H983" s="634"/>
    </row>
    <row r="984" spans="1:8" ht="28.5" customHeight="1">
      <c r="A984" s="173"/>
      <c r="B984" s="63" t="s">
        <v>104</v>
      </c>
      <c r="C984" s="31"/>
      <c r="D984" s="31"/>
      <c r="E984" s="31" t="s">
        <v>105</v>
      </c>
      <c r="F984" s="64" t="s">
        <v>129</v>
      </c>
      <c r="G984" s="66"/>
      <c r="H984" s="174"/>
    </row>
    <row r="985" spans="1:8">
      <c r="A985" s="175"/>
      <c r="B985" s="61" t="s">
        <v>251</v>
      </c>
      <c r="C985" s="32"/>
      <c r="D985" s="32"/>
      <c r="E985" s="32">
        <v>8</v>
      </c>
      <c r="F985" s="65">
        <f>ROUND(E985,2)</f>
        <v>8</v>
      </c>
      <c r="G985" s="54"/>
      <c r="H985" s="174"/>
    </row>
    <row r="986" spans="1:8">
      <c r="A986" s="175"/>
      <c r="B986" s="61" t="s">
        <v>240</v>
      </c>
      <c r="C986" s="32"/>
      <c r="D986" s="32"/>
      <c r="E986" s="32">
        <v>6</v>
      </c>
      <c r="F986" s="65">
        <f t="shared" ref="F986:F991" si="85">ROUND(E986,2)</f>
        <v>6</v>
      </c>
      <c r="G986" s="54"/>
      <c r="H986" s="174"/>
    </row>
    <row r="987" spans="1:8">
      <c r="A987" s="175"/>
      <c r="B987" s="61" t="s">
        <v>241</v>
      </c>
      <c r="C987" s="32"/>
      <c r="D987" s="32"/>
      <c r="E987" s="32">
        <v>4</v>
      </c>
      <c r="F987" s="65">
        <f t="shared" si="85"/>
        <v>4</v>
      </c>
      <c r="G987" s="54"/>
      <c r="H987" s="174"/>
    </row>
    <row r="988" spans="1:8">
      <c r="A988" s="175"/>
      <c r="B988" s="61" t="s">
        <v>263</v>
      </c>
      <c r="C988" s="32"/>
      <c r="D988" s="32"/>
      <c r="E988" s="32">
        <v>6</v>
      </c>
      <c r="F988" s="65">
        <f t="shared" si="85"/>
        <v>6</v>
      </c>
      <c r="G988" s="54"/>
      <c r="H988" s="174"/>
    </row>
    <row r="989" spans="1:8">
      <c r="A989" s="175"/>
      <c r="B989" s="61" t="s">
        <v>347</v>
      </c>
      <c r="C989" s="32"/>
      <c r="D989" s="32"/>
      <c r="E989" s="32">
        <v>8</v>
      </c>
      <c r="F989" s="65">
        <f t="shared" si="85"/>
        <v>8</v>
      </c>
      <c r="G989" s="54"/>
      <c r="H989" s="174"/>
    </row>
    <row r="990" spans="1:8">
      <c r="A990" s="175"/>
      <c r="B990" s="61" t="s">
        <v>266</v>
      </c>
      <c r="C990" s="32"/>
      <c r="D990" s="32"/>
      <c r="E990" s="32">
        <v>8</v>
      </c>
      <c r="F990" s="65">
        <f t="shared" si="85"/>
        <v>8</v>
      </c>
      <c r="G990" s="54"/>
      <c r="H990" s="174"/>
    </row>
    <row r="991" spans="1:8" ht="15.75" thickBot="1">
      <c r="A991" s="167"/>
      <c r="B991" s="202" t="s">
        <v>334</v>
      </c>
      <c r="C991" s="33"/>
      <c r="D991" s="32"/>
      <c r="E991" s="231">
        <v>4</v>
      </c>
      <c r="F991" s="65">
        <f t="shared" si="85"/>
        <v>4</v>
      </c>
      <c r="G991" s="54"/>
      <c r="H991" s="174"/>
    </row>
    <row r="992" spans="1:8" s="78" customFormat="1" ht="15.75" thickBot="1">
      <c r="A992" s="176"/>
      <c r="B992" s="228" t="s">
        <v>346</v>
      </c>
      <c r="C992" s="57"/>
      <c r="D992" s="57"/>
      <c r="E992" s="74" t="s">
        <v>147</v>
      </c>
      <c r="F992" s="72">
        <f>SUM(F985:F991)</f>
        <v>44</v>
      </c>
      <c r="G992" s="77"/>
      <c r="H992" s="177"/>
    </row>
    <row r="993" spans="1:8" ht="15.75">
      <c r="A993" s="178"/>
      <c r="B993" s="56"/>
      <c r="C993" s="56"/>
      <c r="D993" s="56"/>
      <c r="E993" s="56"/>
      <c r="F993" s="59"/>
      <c r="G993" s="60"/>
      <c r="H993" s="179"/>
    </row>
    <row r="994" spans="1:8" ht="28.5" customHeight="1">
      <c r="A994" s="186" t="e">
        <f>'PLAN GERAL'!#REF!</f>
        <v>#REF!</v>
      </c>
      <c r="B994" s="633" t="e">
        <f>'PLAN GERAL'!#REF!</f>
        <v>#REF!</v>
      </c>
      <c r="C994" s="633"/>
      <c r="D994" s="633"/>
      <c r="E994" s="633"/>
      <c r="F994" s="633"/>
      <c r="G994" s="633"/>
      <c r="H994" s="634"/>
    </row>
    <row r="995" spans="1:8" ht="28.5" customHeight="1">
      <c r="A995" s="173"/>
      <c r="B995" s="63" t="s">
        <v>104</v>
      </c>
      <c r="C995" s="31"/>
      <c r="D995" s="31"/>
      <c r="E995" s="31" t="s">
        <v>105</v>
      </c>
      <c r="F995" s="64" t="s">
        <v>129</v>
      </c>
      <c r="G995" s="66"/>
      <c r="H995" s="174"/>
    </row>
    <row r="996" spans="1:8">
      <c r="A996" s="175"/>
      <c r="B996" s="61" t="s">
        <v>346</v>
      </c>
      <c r="C996" s="32"/>
      <c r="D996" s="32"/>
      <c r="E996" s="32">
        <v>2</v>
      </c>
      <c r="F996" s="65">
        <f>ROUND(E996,2)</f>
        <v>2</v>
      </c>
      <c r="G996" s="54"/>
      <c r="H996" s="174"/>
    </row>
    <row r="997" spans="1:8">
      <c r="A997" s="175"/>
      <c r="B997" s="61"/>
      <c r="C997" s="32"/>
      <c r="D997" s="32"/>
      <c r="E997" s="32"/>
      <c r="F997" s="65">
        <f t="shared" ref="F997:F1002" si="86">ROUND(E997,2)</f>
        <v>0</v>
      </c>
      <c r="G997" s="54"/>
      <c r="H997" s="174"/>
    </row>
    <row r="998" spans="1:8">
      <c r="A998" s="175"/>
      <c r="B998" s="61"/>
      <c r="C998" s="32"/>
      <c r="D998" s="32"/>
      <c r="E998" s="32"/>
      <c r="F998" s="65">
        <f t="shared" si="86"/>
        <v>0</v>
      </c>
      <c r="G998" s="54"/>
      <c r="H998" s="174"/>
    </row>
    <row r="999" spans="1:8">
      <c r="A999" s="175"/>
      <c r="B999" s="61"/>
      <c r="C999" s="32"/>
      <c r="D999" s="32"/>
      <c r="E999" s="32"/>
      <c r="F999" s="65">
        <f t="shared" si="86"/>
        <v>0</v>
      </c>
      <c r="G999" s="54"/>
      <c r="H999" s="174"/>
    </row>
    <row r="1000" spans="1:8">
      <c r="A1000" s="175"/>
      <c r="B1000" s="61"/>
      <c r="C1000" s="32"/>
      <c r="D1000" s="32"/>
      <c r="E1000" s="32"/>
      <c r="F1000" s="65">
        <f t="shared" si="86"/>
        <v>0</v>
      </c>
      <c r="G1000" s="54"/>
      <c r="H1000" s="174"/>
    </row>
    <row r="1001" spans="1:8">
      <c r="A1001" s="175"/>
      <c r="B1001" s="61"/>
      <c r="C1001" s="32"/>
      <c r="D1001" s="32"/>
      <c r="E1001" s="32"/>
      <c r="F1001" s="65">
        <f t="shared" si="86"/>
        <v>0</v>
      </c>
      <c r="G1001" s="54"/>
      <c r="H1001" s="174"/>
    </row>
    <row r="1002" spans="1:8" ht="15.75" thickBot="1">
      <c r="A1002" s="167"/>
      <c r="B1002" s="55"/>
      <c r="C1002" s="33"/>
      <c r="D1002" s="32"/>
      <c r="E1002" s="62"/>
      <c r="F1002" s="65">
        <f t="shared" si="86"/>
        <v>0</v>
      </c>
      <c r="G1002" s="54"/>
      <c r="H1002" s="174"/>
    </row>
    <row r="1003" spans="1:8" s="78" customFormat="1" ht="15.75" thickBot="1">
      <c r="A1003" s="176"/>
      <c r="B1003" s="57"/>
      <c r="C1003" s="57"/>
      <c r="D1003" s="57"/>
      <c r="E1003" s="74" t="s">
        <v>147</v>
      </c>
      <c r="F1003" s="72">
        <f>SUM(F996:F1002)</f>
        <v>2</v>
      </c>
      <c r="G1003" s="77"/>
      <c r="H1003" s="177"/>
    </row>
    <row r="1004" spans="1:8" ht="15.75">
      <c r="A1004" s="178"/>
      <c r="B1004" s="56"/>
      <c r="C1004" s="56"/>
      <c r="D1004" s="56"/>
      <c r="E1004" s="56"/>
      <c r="F1004" s="59"/>
      <c r="G1004" s="60"/>
      <c r="H1004" s="179"/>
    </row>
    <row r="1005" spans="1:8" ht="28.5" customHeight="1">
      <c r="A1005" s="186" t="e">
        <f>'PLAN GERAL'!#REF!</f>
        <v>#REF!</v>
      </c>
      <c r="B1005" s="633" t="e">
        <f>'PLAN GERAL'!#REF!</f>
        <v>#REF!</v>
      </c>
      <c r="C1005" s="633"/>
      <c r="D1005" s="633"/>
      <c r="E1005" s="633"/>
      <c r="F1005" s="633"/>
      <c r="G1005" s="633"/>
      <c r="H1005" s="634"/>
    </row>
    <row r="1006" spans="1:8" ht="28.5" customHeight="1">
      <c r="A1006" s="173"/>
      <c r="B1006" s="63" t="s">
        <v>104</v>
      </c>
      <c r="C1006" s="31"/>
      <c r="D1006" s="31"/>
      <c r="E1006" s="31" t="s">
        <v>105</v>
      </c>
      <c r="F1006" s="64" t="s">
        <v>129</v>
      </c>
      <c r="G1006" s="66"/>
      <c r="H1006" s="174"/>
    </row>
    <row r="1007" spans="1:8">
      <c r="A1007" s="175"/>
      <c r="B1007" s="61" t="s">
        <v>251</v>
      </c>
      <c r="C1007" s="32"/>
      <c r="D1007" s="32"/>
      <c r="E1007" s="32">
        <v>2</v>
      </c>
      <c r="F1007" s="65">
        <f>ROUND(E1007,2)</f>
        <v>2</v>
      </c>
      <c r="G1007" s="54"/>
      <c r="H1007" s="174"/>
    </row>
    <row r="1008" spans="1:8">
      <c r="A1008" s="175"/>
      <c r="B1008" s="61" t="s">
        <v>263</v>
      </c>
      <c r="C1008" s="32"/>
      <c r="D1008" s="32"/>
      <c r="E1008" s="32">
        <v>3</v>
      </c>
      <c r="F1008" s="65">
        <f t="shared" ref="F1008:F1013" si="87">ROUND(E1008,2)</f>
        <v>3</v>
      </c>
      <c r="G1008" s="54"/>
      <c r="H1008" s="174"/>
    </row>
    <row r="1009" spans="1:8">
      <c r="A1009" s="175"/>
      <c r="B1009" s="61" t="s">
        <v>347</v>
      </c>
      <c r="C1009" s="32"/>
      <c r="D1009" s="32"/>
      <c r="E1009" s="32">
        <v>3</v>
      </c>
      <c r="F1009" s="65">
        <f t="shared" si="87"/>
        <v>3</v>
      </c>
      <c r="G1009" s="54"/>
      <c r="H1009" s="174"/>
    </row>
    <row r="1010" spans="1:8">
      <c r="A1010" s="175"/>
      <c r="B1010" s="61" t="s">
        <v>266</v>
      </c>
      <c r="C1010" s="32"/>
      <c r="D1010" s="32"/>
      <c r="E1010" s="32">
        <v>5</v>
      </c>
      <c r="F1010" s="65">
        <f t="shared" si="87"/>
        <v>5</v>
      </c>
      <c r="G1010" s="54"/>
      <c r="H1010" s="174"/>
    </row>
    <row r="1011" spans="1:8" ht="15.75">
      <c r="A1011" s="167"/>
      <c r="B1011" s="202" t="s">
        <v>334</v>
      </c>
      <c r="C1011" s="33"/>
      <c r="D1011" s="32"/>
      <c r="E1011" s="232">
        <v>2</v>
      </c>
      <c r="F1011" s="65">
        <f t="shared" si="87"/>
        <v>2</v>
      </c>
      <c r="G1011" s="54"/>
      <c r="H1011" s="174"/>
    </row>
    <row r="1012" spans="1:8" ht="15.75">
      <c r="A1012" s="227"/>
      <c r="B1012" s="228" t="s">
        <v>346</v>
      </c>
      <c r="C1012" s="229"/>
      <c r="D1012" s="75"/>
      <c r="E1012" s="233">
        <v>8</v>
      </c>
      <c r="F1012" s="65">
        <f t="shared" si="87"/>
        <v>8</v>
      </c>
      <c r="G1012" s="54"/>
      <c r="H1012" s="177"/>
    </row>
    <row r="1013" spans="1:8" ht="15.75" thickBot="1">
      <c r="A1013" s="227"/>
      <c r="B1013" s="228"/>
      <c r="C1013" s="229"/>
      <c r="D1013" s="75"/>
      <c r="E1013" s="230"/>
      <c r="F1013" s="65">
        <f t="shared" si="87"/>
        <v>0</v>
      </c>
      <c r="G1013" s="54"/>
      <c r="H1013" s="177"/>
    </row>
    <row r="1014" spans="1:8" s="78" customFormat="1" ht="15.75" thickBot="1">
      <c r="A1014" s="176"/>
      <c r="B1014" s="228"/>
      <c r="C1014" s="57"/>
      <c r="D1014" s="57"/>
      <c r="E1014" s="74" t="s">
        <v>147</v>
      </c>
      <c r="F1014" s="72">
        <f>SUM(F1007:F1013)</f>
        <v>23</v>
      </c>
      <c r="G1014" s="77"/>
      <c r="H1014" s="177"/>
    </row>
    <row r="1015" spans="1:8" ht="15.75">
      <c r="A1015" s="178"/>
      <c r="B1015" s="56"/>
      <c r="C1015" s="56"/>
      <c r="D1015" s="56"/>
      <c r="E1015" s="56"/>
      <c r="F1015" s="59"/>
      <c r="G1015" s="60"/>
      <c r="H1015" s="179"/>
    </row>
    <row r="1016" spans="1:8" ht="28.5" customHeight="1">
      <c r="A1016" s="186" t="e">
        <f>'PLAN GERAL'!#REF!</f>
        <v>#REF!</v>
      </c>
      <c r="B1016" s="633" t="e">
        <f>'PLAN GERAL'!#REF!</f>
        <v>#REF!</v>
      </c>
      <c r="C1016" s="633"/>
      <c r="D1016" s="633"/>
      <c r="E1016" s="633"/>
      <c r="F1016" s="633"/>
      <c r="G1016" s="633"/>
      <c r="H1016" s="634"/>
    </row>
    <row r="1017" spans="1:8" ht="28.5" customHeight="1">
      <c r="A1017" s="173"/>
      <c r="B1017" s="63" t="s">
        <v>104</v>
      </c>
      <c r="C1017" s="31"/>
      <c r="D1017" s="31"/>
      <c r="E1017" s="31" t="s">
        <v>105</v>
      </c>
      <c r="F1017" s="64" t="s">
        <v>129</v>
      </c>
      <c r="G1017" s="66"/>
      <c r="H1017" s="174"/>
    </row>
    <row r="1018" spans="1:8">
      <c r="A1018" s="175"/>
      <c r="B1018" s="61" t="s">
        <v>251</v>
      </c>
      <c r="C1018" s="32"/>
      <c r="D1018" s="32"/>
      <c r="E1018" s="32">
        <v>10</v>
      </c>
      <c r="F1018" s="65">
        <f>ROUND(E1018,2)</f>
        <v>10</v>
      </c>
      <c r="G1018" s="54"/>
      <c r="H1018" s="174"/>
    </row>
    <row r="1019" spans="1:8">
      <c r="A1019" s="175"/>
      <c r="B1019" s="61" t="s">
        <v>263</v>
      </c>
      <c r="C1019" s="32"/>
      <c r="D1019" s="32"/>
      <c r="E1019" s="32">
        <v>5</v>
      </c>
      <c r="F1019" s="65">
        <f t="shared" ref="F1019:F1024" si="88">ROUND(E1019,2)</f>
        <v>5</v>
      </c>
      <c r="G1019" s="54"/>
      <c r="H1019" s="174"/>
    </row>
    <row r="1020" spans="1:8">
      <c r="A1020" s="175"/>
      <c r="B1020" s="61" t="s">
        <v>347</v>
      </c>
      <c r="C1020" s="32"/>
      <c r="D1020" s="32"/>
      <c r="E1020" s="32">
        <v>10</v>
      </c>
      <c r="F1020" s="65">
        <f t="shared" si="88"/>
        <v>10</v>
      </c>
      <c r="G1020" s="54"/>
      <c r="H1020" s="174"/>
    </row>
    <row r="1021" spans="1:8">
      <c r="A1021" s="175"/>
      <c r="B1021" s="61" t="s">
        <v>266</v>
      </c>
      <c r="C1021" s="32"/>
      <c r="D1021" s="32"/>
      <c r="E1021" s="32"/>
      <c r="F1021" s="65">
        <f t="shared" si="88"/>
        <v>0</v>
      </c>
      <c r="G1021" s="54"/>
      <c r="H1021" s="174"/>
    </row>
    <row r="1022" spans="1:8">
      <c r="A1022" s="175"/>
      <c r="B1022" s="202" t="s">
        <v>334</v>
      </c>
      <c r="C1022" s="32"/>
      <c r="D1022" s="32"/>
      <c r="E1022" s="32"/>
      <c r="F1022" s="65">
        <f t="shared" si="88"/>
        <v>0</v>
      </c>
      <c r="G1022" s="54"/>
      <c r="H1022" s="174"/>
    </row>
    <row r="1023" spans="1:8">
      <c r="A1023" s="175"/>
      <c r="B1023" s="228" t="s">
        <v>346</v>
      </c>
      <c r="C1023" s="32"/>
      <c r="D1023" s="32"/>
      <c r="E1023" s="32">
        <v>4</v>
      </c>
      <c r="F1023" s="65">
        <f t="shared" si="88"/>
        <v>4</v>
      </c>
      <c r="G1023" s="54"/>
      <c r="H1023" s="174"/>
    </row>
    <row r="1024" spans="1:8" ht="15.75" thickBot="1">
      <c r="A1024" s="167"/>
      <c r="B1024" s="55"/>
      <c r="C1024" s="33"/>
      <c r="D1024" s="32"/>
      <c r="E1024" s="62"/>
      <c r="F1024" s="65">
        <f t="shared" si="88"/>
        <v>0</v>
      </c>
      <c r="G1024" s="54"/>
      <c r="H1024" s="174"/>
    </row>
    <row r="1025" spans="1:8" s="78" customFormat="1" ht="15.75" thickBot="1">
      <c r="A1025" s="176"/>
      <c r="B1025" s="57"/>
      <c r="C1025" s="57"/>
      <c r="D1025" s="57"/>
      <c r="E1025" s="74" t="s">
        <v>111</v>
      </c>
      <c r="F1025" s="72">
        <f>SUM(F1018:F1024)</f>
        <v>29</v>
      </c>
      <c r="G1025" s="77"/>
      <c r="H1025" s="174"/>
    </row>
    <row r="1026" spans="1:8" ht="15.75">
      <c r="A1026" s="178"/>
      <c r="B1026" s="56"/>
      <c r="C1026" s="56"/>
      <c r="D1026" s="56"/>
      <c r="E1026" s="56"/>
      <c r="F1026" s="59"/>
      <c r="G1026" s="60"/>
      <c r="H1026" s="179"/>
    </row>
    <row r="1027" spans="1:8" ht="28.5" customHeight="1">
      <c r="A1027" s="186" t="e">
        <f>'PLAN GERAL'!#REF!</f>
        <v>#REF!</v>
      </c>
      <c r="B1027" s="633" t="e">
        <f>'PLAN GERAL'!#REF!</f>
        <v>#REF!</v>
      </c>
      <c r="C1027" s="633"/>
      <c r="D1027" s="633"/>
      <c r="E1027" s="633"/>
      <c r="F1027" s="633"/>
      <c r="G1027" s="633"/>
      <c r="H1027" s="634"/>
    </row>
    <row r="1028" spans="1:8" ht="28.5" customHeight="1">
      <c r="A1028" s="173"/>
      <c r="B1028" s="63" t="s">
        <v>104</v>
      </c>
      <c r="C1028" s="31"/>
      <c r="D1028" s="31"/>
      <c r="E1028" s="31" t="s">
        <v>105</v>
      </c>
      <c r="F1028" s="64" t="s">
        <v>129</v>
      </c>
      <c r="G1028" s="66"/>
      <c r="H1028" s="174"/>
    </row>
    <row r="1029" spans="1:8">
      <c r="A1029" s="175"/>
      <c r="B1029" s="61" t="s">
        <v>251</v>
      </c>
      <c r="C1029" s="32"/>
      <c r="D1029" s="32"/>
      <c r="E1029" s="32">
        <v>1</v>
      </c>
      <c r="F1029" s="65">
        <f>ROUND(E1029,2)</f>
        <v>1</v>
      </c>
      <c r="G1029" s="54"/>
      <c r="H1029" s="174"/>
    </row>
    <row r="1030" spans="1:8">
      <c r="A1030" s="175"/>
      <c r="B1030" s="61" t="s">
        <v>263</v>
      </c>
      <c r="C1030" s="32"/>
      <c r="D1030" s="32"/>
      <c r="E1030" s="32">
        <v>1</v>
      </c>
      <c r="F1030" s="65">
        <f t="shared" ref="F1030:F1035" si="89">ROUND(E1030,2)</f>
        <v>1</v>
      </c>
      <c r="G1030" s="54"/>
      <c r="H1030" s="174"/>
    </row>
    <row r="1031" spans="1:8">
      <c r="A1031" s="175"/>
      <c r="B1031" s="61" t="s">
        <v>347</v>
      </c>
      <c r="C1031" s="32"/>
      <c r="D1031" s="32"/>
      <c r="E1031" s="32">
        <v>2</v>
      </c>
      <c r="F1031" s="65">
        <f t="shared" si="89"/>
        <v>2</v>
      </c>
      <c r="G1031" s="54"/>
      <c r="H1031" s="174"/>
    </row>
    <row r="1032" spans="1:8">
      <c r="A1032" s="175"/>
      <c r="B1032" s="61" t="s">
        <v>266</v>
      </c>
      <c r="C1032" s="32"/>
      <c r="D1032" s="32"/>
      <c r="E1032" s="32"/>
      <c r="F1032" s="65">
        <f t="shared" si="89"/>
        <v>0</v>
      </c>
      <c r="G1032" s="54"/>
      <c r="H1032" s="174"/>
    </row>
    <row r="1033" spans="1:8">
      <c r="A1033" s="175"/>
      <c r="B1033" s="202" t="s">
        <v>334</v>
      </c>
      <c r="C1033" s="32"/>
      <c r="D1033" s="32"/>
      <c r="E1033" s="32"/>
      <c r="F1033" s="65">
        <f t="shared" si="89"/>
        <v>0</v>
      </c>
      <c r="G1033" s="54"/>
      <c r="H1033" s="174"/>
    </row>
    <row r="1034" spans="1:8">
      <c r="A1034" s="175"/>
      <c r="B1034" s="228" t="s">
        <v>346</v>
      </c>
      <c r="C1034" s="32"/>
      <c r="D1034" s="32"/>
      <c r="E1034" s="32">
        <v>1</v>
      </c>
      <c r="F1034" s="65">
        <f t="shared" si="89"/>
        <v>1</v>
      </c>
      <c r="G1034" s="54"/>
      <c r="H1034" s="174"/>
    </row>
    <row r="1035" spans="1:8" ht="15.75" thickBot="1">
      <c r="A1035" s="167"/>
      <c r="B1035" s="55"/>
      <c r="C1035" s="33"/>
      <c r="D1035" s="32"/>
      <c r="E1035" s="62"/>
      <c r="F1035" s="65">
        <f t="shared" si="89"/>
        <v>0</v>
      </c>
      <c r="G1035" s="54"/>
      <c r="H1035" s="174"/>
    </row>
    <row r="1036" spans="1:8" s="78" customFormat="1" ht="15.75" thickBot="1">
      <c r="A1036" s="176"/>
      <c r="B1036" s="57"/>
      <c r="C1036" s="57"/>
      <c r="D1036" s="57"/>
      <c r="E1036" s="74" t="s">
        <v>111</v>
      </c>
      <c r="F1036" s="72">
        <f>SUM(F1029:F1035)</f>
        <v>5</v>
      </c>
      <c r="G1036" s="77"/>
      <c r="H1036" s="174"/>
    </row>
    <row r="1037" spans="1:8" ht="15.75">
      <c r="A1037" s="178"/>
      <c r="B1037" s="56"/>
      <c r="C1037" s="56"/>
      <c r="D1037" s="56"/>
      <c r="E1037" s="56"/>
      <c r="F1037" s="59"/>
      <c r="G1037" s="60"/>
      <c r="H1037" s="179"/>
    </row>
    <row r="1038" spans="1:8" ht="28.5" customHeight="1">
      <c r="A1038" s="186" t="e">
        <f>'PLAN GERAL'!#REF!</f>
        <v>#REF!</v>
      </c>
      <c r="B1038" s="633" t="e">
        <f>'PLAN GERAL'!#REF!</f>
        <v>#REF!</v>
      </c>
      <c r="C1038" s="633"/>
      <c r="D1038" s="633"/>
      <c r="E1038" s="633"/>
      <c r="F1038" s="633"/>
      <c r="G1038" s="633"/>
      <c r="H1038" s="634"/>
    </row>
    <row r="1039" spans="1:8" ht="28.5" customHeight="1">
      <c r="A1039" s="173"/>
      <c r="B1039" s="63" t="s">
        <v>104</v>
      </c>
      <c r="C1039" s="31"/>
      <c r="D1039" s="31"/>
      <c r="E1039" s="31" t="s">
        <v>105</v>
      </c>
      <c r="F1039" s="64" t="s">
        <v>129</v>
      </c>
      <c r="G1039" s="66"/>
      <c r="H1039" s="174"/>
    </row>
    <row r="1040" spans="1:8">
      <c r="A1040" s="175"/>
      <c r="B1040" s="61" t="s">
        <v>348</v>
      </c>
      <c r="C1040" s="32"/>
      <c r="D1040" s="32"/>
      <c r="E1040" s="32">
        <v>3</v>
      </c>
      <c r="F1040" s="65">
        <f>ROUND(E1040,2)</f>
        <v>3</v>
      </c>
      <c r="G1040" s="54"/>
      <c r="H1040" s="174"/>
    </row>
    <row r="1041" spans="1:8">
      <c r="A1041" s="175"/>
      <c r="B1041" s="61" t="s">
        <v>349</v>
      </c>
      <c r="C1041" s="32"/>
      <c r="D1041" s="32"/>
      <c r="E1041" s="32">
        <v>3</v>
      </c>
      <c r="F1041" s="65">
        <f t="shared" ref="F1041:F1046" si="90">ROUND(E1041,2)</f>
        <v>3</v>
      </c>
      <c r="G1041" s="54"/>
      <c r="H1041" s="174"/>
    </row>
    <row r="1042" spans="1:8">
      <c r="A1042" s="175"/>
      <c r="B1042" s="61"/>
      <c r="C1042" s="32"/>
      <c r="D1042" s="32"/>
      <c r="E1042" s="32"/>
      <c r="F1042" s="65">
        <f t="shared" si="90"/>
        <v>0</v>
      </c>
      <c r="G1042" s="54"/>
      <c r="H1042" s="174"/>
    </row>
    <row r="1043" spans="1:8">
      <c r="A1043" s="175"/>
      <c r="B1043" s="61"/>
      <c r="C1043" s="32"/>
      <c r="D1043" s="32"/>
      <c r="E1043" s="32"/>
      <c r="F1043" s="65">
        <f t="shared" si="90"/>
        <v>0</v>
      </c>
      <c r="G1043" s="54"/>
      <c r="H1043" s="174"/>
    </row>
    <row r="1044" spans="1:8">
      <c r="A1044" s="175"/>
      <c r="B1044" s="61"/>
      <c r="C1044" s="32"/>
      <c r="D1044" s="32"/>
      <c r="E1044" s="32"/>
      <c r="F1044" s="65">
        <f t="shared" si="90"/>
        <v>0</v>
      </c>
      <c r="G1044" s="54"/>
      <c r="H1044" s="174"/>
    </row>
    <row r="1045" spans="1:8">
      <c r="A1045" s="175"/>
      <c r="B1045" s="61"/>
      <c r="C1045" s="32"/>
      <c r="D1045" s="32"/>
      <c r="E1045" s="32"/>
      <c r="F1045" s="65">
        <f t="shared" si="90"/>
        <v>0</v>
      </c>
      <c r="G1045" s="54"/>
      <c r="H1045" s="174"/>
    </row>
    <row r="1046" spans="1:8" ht="15.75" thickBot="1">
      <c r="A1046" s="167"/>
      <c r="B1046" s="55"/>
      <c r="C1046" s="33"/>
      <c r="D1046" s="32"/>
      <c r="E1046" s="62"/>
      <c r="F1046" s="65">
        <f t="shared" si="90"/>
        <v>0</v>
      </c>
      <c r="G1046" s="54"/>
      <c r="H1046" s="174"/>
    </row>
    <row r="1047" spans="1:8" s="78" customFormat="1" ht="15.75" thickBot="1">
      <c r="A1047" s="176"/>
      <c r="B1047" s="57"/>
      <c r="C1047" s="57"/>
      <c r="D1047" s="57"/>
      <c r="E1047" s="74" t="s">
        <v>111</v>
      </c>
      <c r="F1047" s="72">
        <f>SUM(F1040:F1046)</f>
        <v>6</v>
      </c>
      <c r="G1047" s="77"/>
      <c r="H1047" s="174"/>
    </row>
    <row r="1048" spans="1:8" ht="15.75">
      <c r="A1048" s="178"/>
      <c r="B1048" s="56"/>
      <c r="C1048" s="56"/>
      <c r="D1048" s="56"/>
      <c r="E1048" s="56"/>
      <c r="F1048" s="59"/>
      <c r="G1048" s="60"/>
      <c r="H1048" s="179"/>
    </row>
    <row r="1049" spans="1:8" ht="28.5" customHeight="1">
      <c r="A1049" s="186" t="e">
        <f>'PLAN GERAL'!#REF!</f>
        <v>#REF!</v>
      </c>
      <c r="B1049" s="633" t="e">
        <f>'PLAN GERAL'!#REF!</f>
        <v>#REF!</v>
      </c>
      <c r="C1049" s="633"/>
      <c r="D1049" s="633"/>
      <c r="E1049" s="633"/>
      <c r="F1049" s="633"/>
      <c r="G1049" s="633"/>
      <c r="H1049" s="634"/>
    </row>
    <row r="1050" spans="1:8" ht="28.5" customHeight="1">
      <c r="A1050" s="173"/>
      <c r="B1050" s="63" t="s">
        <v>104</v>
      </c>
      <c r="C1050" s="31"/>
      <c r="D1050" s="31"/>
      <c r="E1050" s="31" t="s">
        <v>105</v>
      </c>
      <c r="F1050" s="64" t="s">
        <v>129</v>
      </c>
      <c r="G1050" s="66"/>
      <c r="H1050" s="174"/>
    </row>
    <row r="1051" spans="1:8">
      <c r="A1051" s="175"/>
      <c r="B1051" s="61" t="s">
        <v>348</v>
      </c>
      <c r="C1051" s="32"/>
      <c r="D1051" s="32"/>
      <c r="E1051" s="32">
        <v>4</v>
      </c>
      <c r="F1051" s="65">
        <f>ROUND(E1051,2)</f>
        <v>4</v>
      </c>
      <c r="G1051" s="54"/>
      <c r="H1051" s="174"/>
    </row>
    <row r="1052" spans="1:8">
      <c r="A1052" s="175"/>
      <c r="B1052" s="61" t="s">
        <v>349</v>
      </c>
      <c r="C1052" s="32"/>
      <c r="D1052" s="32"/>
      <c r="E1052" s="32">
        <v>8</v>
      </c>
      <c r="F1052" s="65">
        <f t="shared" ref="F1052:F1057" si="91">ROUND(E1052,2)</f>
        <v>8</v>
      </c>
      <c r="G1052" s="54"/>
      <c r="H1052" s="174"/>
    </row>
    <row r="1053" spans="1:8">
      <c r="A1053" s="175"/>
      <c r="B1053" s="61"/>
      <c r="C1053" s="32"/>
      <c r="D1053" s="32"/>
      <c r="E1053" s="32"/>
      <c r="F1053" s="65">
        <f t="shared" si="91"/>
        <v>0</v>
      </c>
      <c r="G1053" s="54"/>
      <c r="H1053" s="174"/>
    </row>
    <row r="1054" spans="1:8">
      <c r="A1054" s="175"/>
      <c r="B1054" s="61"/>
      <c r="C1054" s="32"/>
      <c r="D1054" s="32"/>
      <c r="E1054" s="32"/>
      <c r="F1054" s="65">
        <f t="shared" si="91"/>
        <v>0</v>
      </c>
      <c r="G1054" s="54"/>
      <c r="H1054" s="174"/>
    </row>
    <row r="1055" spans="1:8">
      <c r="A1055" s="175"/>
      <c r="B1055" s="61"/>
      <c r="C1055" s="32"/>
      <c r="D1055" s="32"/>
      <c r="E1055" s="32"/>
      <c r="F1055" s="65">
        <f t="shared" si="91"/>
        <v>0</v>
      </c>
      <c r="G1055" s="54"/>
      <c r="H1055" s="174"/>
    </row>
    <row r="1056" spans="1:8">
      <c r="A1056" s="175"/>
      <c r="B1056" s="61"/>
      <c r="C1056" s="32"/>
      <c r="D1056" s="32"/>
      <c r="E1056" s="32"/>
      <c r="F1056" s="65">
        <f t="shared" si="91"/>
        <v>0</v>
      </c>
      <c r="G1056" s="54"/>
      <c r="H1056" s="174"/>
    </row>
    <row r="1057" spans="1:8" ht="15.75" thickBot="1">
      <c r="A1057" s="167"/>
      <c r="B1057" s="55"/>
      <c r="C1057" s="33"/>
      <c r="D1057" s="32"/>
      <c r="E1057" s="62"/>
      <c r="F1057" s="65">
        <f t="shared" si="91"/>
        <v>0</v>
      </c>
      <c r="G1057" s="54"/>
      <c r="H1057" s="174"/>
    </row>
    <row r="1058" spans="1:8" s="78" customFormat="1" ht="15.75" thickBot="1">
      <c r="A1058" s="176"/>
      <c r="B1058" s="57"/>
      <c r="C1058" s="57"/>
      <c r="D1058" s="57"/>
      <c r="E1058" s="74" t="s">
        <v>111</v>
      </c>
      <c r="F1058" s="72">
        <f>SUM(F1051:F1057)</f>
        <v>12</v>
      </c>
      <c r="G1058" s="77"/>
      <c r="H1058" s="174"/>
    </row>
    <row r="1059" spans="1:8" ht="15.75">
      <c r="A1059" s="178"/>
      <c r="B1059" s="56"/>
      <c r="C1059" s="56"/>
      <c r="D1059" s="56"/>
      <c r="E1059" s="56"/>
      <c r="F1059" s="59"/>
      <c r="G1059" s="60"/>
      <c r="H1059" s="179"/>
    </row>
    <row r="1060" spans="1:8" ht="28.5" customHeight="1">
      <c r="A1060" s="186" t="e">
        <f>'PLAN GERAL'!#REF!</f>
        <v>#REF!</v>
      </c>
      <c r="B1060" s="633" t="e">
        <f>'PLAN GERAL'!#REF!</f>
        <v>#REF!</v>
      </c>
      <c r="C1060" s="633"/>
      <c r="D1060" s="633"/>
      <c r="E1060" s="633"/>
      <c r="F1060" s="633"/>
      <c r="G1060" s="633"/>
      <c r="H1060" s="634"/>
    </row>
    <row r="1061" spans="1:8" ht="28.5" customHeight="1">
      <c r="A1061" s="173"/>
      <c r="B1061" s="63" t="s">
        <v>104</v>
      </c>
      <c r="C1061" s="31"/>
      <c r="D1061" s="31"/>
      <c r="E1061" s="31" t="s">
        <v>105</v>
      </c>
      <c r="F1061" s="64" t="s">
        <v>129</v>
      </c>
      <c r="G1061" s="66"/>
      <c r="H1061" s="174"/>
    </row>
    <row r="1062" spans="1:8">
      <c r="A1062" s="175"/>
      <c r="B1062" s="61" t="s">
        <v>266</v>
      </c>
      <c r="C1062" s="32"/>
      <c r="D1062" s="32"/>
      <c r="E1062" s="32">
        <v>2</v>
      </c>
      <c r="F1062" s="65">
        <f>ROUND(E1062,2)</f>
        <v>2</v>
      </c>
      <c r="G1062" s="54"/>
      <c r="H1062" s="174"/>
    </row>
    <row r="1063" spans="1:8">
      <c r="A1063" s="175"/>
      <c r="B1063" s="61"/>
      <c r="C1063" s="32"/>
      <c r="D1063" s="32"/>
      <c r="E1063" s="32"/>
      <c r="F1063" s="65">
        <f t="shared" ref="F1063:F1068" si="92">ROUND(E1063,2)</f>
        <v>0</v>
      </c>
      <c r="G1063" s="54"/>
      <c r="H1063" s="174"/>
    </row>
    <row r="1064" spans="1:8">
      <c r="A1064" s="175"/>
      <c r="B1064" s="61"/>
      <c r="C1064" s="32"/>
      <c r="D1064" s="32"/>
      <c r="E1064" s="32"/>
      <c r="F1064" s="65">
        <f t="shared" si="92"/>
        <v>0</v>
      </c>
      <c r="G1064" s="54"/>
      <c r="H1064" s="174"/>
    </row>
    <row r="1065" spans="1:8">
      <c r="A1065" s="175"/>
      <c r="B1065" s="61"/>
      <c r="C1065" s="32"/>
      <c r="D1065" s="32"/>
      <c r="E1065" s="32"/>
      <c r="F1065" s="65">
        <f t="shared" si="92"/>
        <v>0</v>
      </c>
      <c r="G1065" s="54"/>
      <c r="H1065" s="174"/>
    </row>
    <row r="1066" spans="1:8">
      <c r="A1066" s="175"/>
      <c r="B1066" s="61"/>
      <c r="C1066" s="32"/>
      <c r="D1066" s="32"/>
      <c r="E1066" s="32"/>
      <c r="F1066" s="65">
        <f t="shared" si="92"/>
        <v>0</v>
      </c>
      <c r="G1066" s="54"/>
      <c r="H1066" s="174"/>
    </row>
    <row r="1067" spans="1:8">
      <c r="A1067" s="175"/>
      <c r="B1067" s="61"/>
      <c r="C1067" s="32"/>
      <c r="D1067" s="32"/>
      <c r="E1067" s="32"/>
      <c r="F1067" s="65">
        <f t="shared" si="92"/>
        <v>0</v>
      </c>
      <c r="G1067" s="54"/>
      <c r="H1067" s="174"/>
    </row>
    <row r="1068" spans="1:8" ht="15.75" thickBot="1">
      <c r="A1068" s="167"/>
      <c r="B1068" s="55"/>
      <c r="C1068" s="33"/>
      <c r="D1068" s="32"/>
      <c r="E1068" s="62"/>
      <c r="F1068" s="65">
        <f t="shared" si="92"/>
        <v>0</v>
      </c>
      <c r="G1068" s="54"/>
      <c r="H1068" s="174"/>
    </row>
    <row r="1069" spans="1:8" s="78" customFormat="1" ht="15.75" thickBot="1">
      <c r="A1069" s="176"/>
      <c r="B1069" s="57"/>
      <c r="C1069" s="57"/>
      <c r="D1069" s="57"/>
      <c r="E1069" s="74" t="s">
        <v>111</v>
      </c>
      <c r="F1069" s="72">
        <f>SUM(F1062:F1068)</f>
        <v>2</v>
      </c>
      <c r="G1069" s="77"/>
      <c r="H1069" s="177"/>
    </row>
    <row r="1070" spans="1:8" ht="15.75">
      <c r="A1070" s="178"/>
      <c r="B1070" s="56"/>
      <c r="C1070" s="56"/>
      <c r="D1070" s="56"/>
      <c r="E1070" s="56"/>
      <c r="F1070" s="59"/>
      <c r="G1070" s="60"/>
      <c r="H1070" s="179"/>
    </row>
    <row r="1071" spans="1:8" ht="28.5" customHeight="1">
      <c r="A1071" s="186" t="e">
        <f>'PLAN GERAL'!#REF!</f>
        <v>#REF!</v>
      </c>
      <c r="B1071" s="633" t="e">
        <f>'PLAN GERAL'!#REF!</f>
        <v>#REF!</v>
      </c>
      <c r="C1071" s="633"/>
      <c r="D1071" s="633"/>
      <c r="E1071" s="633"/>
      <c r="F1071" s="633"/>
      <c r="G1071" s="633"/>
      <c r="H1071" s="634"/>
    </row>
    <row r="1072" spans="1:8" ht="28.5" customHeight="1">
      <c r="A1072" s="173"/>
      <c r="B1072" s="63" t="s">
        <v>104</v>
      </c>
      <c r="C1072" s="31"/>
      <c r="D1072" s="31"/>
      <c r="E1072" s="31" t="s">
        <v>105</v>
      </c>
      <c r="F1072" s="64" t="s">
        <v>129</v>
      </c>
      <c r="G1072" s="66"/>
      <c r="H1072" s="174"/>
    </row>
    <row r="1073" spans="1:8">
      <c r="A1073" s="175"/>
      <c r="B1073" s="61" t="s">
        <v>266</v>
      </c>
      <c r="C1073" s="32"/>
      <c r="D1073" s="32"/>
      <c r="E1073" s="32">
        <v>8</v>
      </c>
      <c r="F1073" s="65">
        <f>ROUND(E1073,2)</f>
        <v>8</v>
      </c>
      <c r="G1073" s="54"/>
      <c r="H1073" s="174"/>
    </row>
    <row r="1074" spans="1:8">
      <c r="A1074" s="175"/>
      <c r="B1074" s="61"/>
      <c r="C1074" s="32"/>
      <c r="D1074" s="32"/>
      <c r="E1074" s="32"/>
      <c r="F1074" s="65">
        <f t="shared" ref="F1074:F1079" si="93">ROUND(E1074,2)</f>
        <v>0</v>
      </c>
      <c r="G1074" s="54"/>
      <c r="H1074" s="174"/>
    </row>
    <row r="1075" spans="1:8">
      <c r="A1075" s="175"/>
      <c r="B1075" s="61"/>
      <c r="C1075" s="32"/>
      <c r="D1075" s="32"/>
      <c r="E1075" s="32"/>
      <c r="F1075" s="65">
        <f t="shared" si="93"/>
        <v>0</v>
      </c>
      <c r="G1075" s="54"/>
      <c r="H1075" s="174"/>
    </row>
    <row r="1076" spans="1:8">
      <c r="A1076" s="175"/>
      <c r="B1076" s="61"/>
      <c r="C1076" s="32"/>
      <c r="D1076" s="32"/>
      <c r="E1076" s="32"/>
      <c r="F1076" s="65">
        <f t="shared" si="93"/>
        <v>0</v>
      </c>
      <c r="G1076" s="54"/>
      <c r="H1076" s="174"/>
    </row>
    <row r="1077" spans="1:8">
      <c r="A1077" s="175"/>
      <c r="B1077" s="61"/>
      <c r="C1077" s="32"/>
      <c r="D1077" s="32"/>
      <c r="E1077" s="32"/>
      <c r="F1077" s="65">
        <f t="shared" si="93"/>
        <v>0</v>
      </c>
      <c r="G1077" s="54"/>
      <c r="H1077" s="174"/>
    </row>
    <row r="1078" spans="1:8">
      <c r="A1078" s="175"/>
      <c r="B1078" s="61"/>
      <c r="C1078" s="32"/>
      <c r="D1078" s="32"/>
      <c r="E1078" s="32"/>
      <c r="F1078" s="65">
        <f t="shared" si="93"/>
        <v>0</v>
      </c>
      <c r="G1078" s="54"/>
      <c r="H1078" s="174"/>
    </row>
    <row r="1079" spans="1:8" ht="15.75" thickBot="1">
      <c r="A1079" s="167"/>
      <c r="B1079" s="55"/>
      <c r="C1079" s="33"/>
      <c r="D1079" s="32"/>
      <c r="E1079" s="62"/>
      <c r="F1079" s="65">
        <f t="shared" si="93"/>
        <v>0</v>
      </c>
      <c r="G1079" s="54"/>
      <c r="H1079" s="174"/>
    </row>
    <row r="1080" spans="1:8" s="78" customFormat="1" ht="15.75" thickBot="1">
      <c r="A1080" s="176"/>
      <c r="B1080" s="57"/>
      <c r="C1080" s="57"/>
      <c r="D1080" s="57"/>
      <c r="E1080" s="74" t="s">
        <v>111</v>
      </c>
      <c r="F1080" s="72">
        <f>SUM(F1073:F1079)</f>
        <v>8</v>
      </c>
      <c r="G1080" s="77"/>
      <c r="H1080" s="177"/>
    </row>
    <row r="1081" spans="1:8" ht="15.75">
      <c r="A1081" s="178"/>
      <c r="B1081" s="56"/>
      <c r="C1081" s="56"/>
      <c r="D1081" s="56"/>
      <c r="E1081" s="56"/>
      <c r="F1081" s="59"/>
      <c r="G1081" s="60"/>
      <c r="H1081" s="179"/>
    </row>
    <row r="1082" spans="1:8" ht="28.5" customHeight="1">
      <c r="A1082" s="186" t="e">
        <f>'PLAN GERAL'!#REF!</f>
        <v>#REF!</v>
      </c>
      <c r="B1082" s="633" t="e">
        <f>'PLAN GERAL'!#REF!</f>
        <v>#REF!</v>
      </c>
      <c r="C1082" s="633"/>
      <c r="D1082" s="633"/>
      <c r="E1082" s="633"/>
      <c r="F1082" s="633"/>
      <c r="G1082" s="633"/>
      <c r="H1082" s="634"/>
    </row>
    <row r="1083" spans="1:8" ht="28.5" customHeight="1">
      <c r="A1083" s="173"/>
      <c r="B1083" s="63" t="s">
        <v>104</v>
      </c>
      <c r="C1083" s="31"/>
      <c r="D1083" s="31"/>
      <c r="E1083" s="31" t="s">
        <v>105</v>
      </c>
      <c r="F1083" s="64" t="s">
        <v>129</v>
      </c>
      <c r="G1083" s="66"/>
      <c r="H1083" s="174"/>
    </row>
    <row r="1084" spans="1:8">
      <c r="A1084" s="175"/>
      <c r="B1084" s="61" t="s">
        <v>266</v>
      </c>
      <c r="C1084" s="32"/>
      <c r="D1084" s="32"/>
      <c r="E1084" s="32">
        <v>4</v>
      </c>
      <c r="F1084" s="65">
        <f>ROUND(E1084,2)</f>
        <v>4</v>
      </c>
      <c r="G1084" s="54"/>
      <c r="H1084" s="174"/>
    </row>
    <row r="1085" spans="1:8">
      <c r="A1085" s="175"/>
      <c r="B1085" s="61"/>
      <c r="C1085" s="32"/>
      <c r="D1085" s="32"/>
      <c r="E1085" s="32"/>
      <c r="F1085" s="65">
        <f t="shared" ref="F1085:F1090" si="94">ROUND(E1085,2)</f>
        <v>0</v>
      </c>
      <c r="G1085" s="54"/>
      <c r="H1085" s="174"/>
    </row>
    <row r="1086" spans="1:8">
      <c r="A1086" s="175"/>
      <c r="B1086" s="61"/>
      <c r="C1086" s="32"/>
      <c r="D1086" s="32"/>
      <c r="E1086" s="32"/>
      <c r="F1086" s="65">
        <f t="shared" si="94"/>
        <v>0</v>
      </c>
      <c r="G1086" s="54"/>
      <c r="H1086" s="174"/>
    </row>
    <row r="1087" spans="1:8">
      <c r="A1087" s="175"/>
      <c r="B1087" s="61"/>
      <c r="C1087" s="32"/>
      <c r="D1087" s="32"/>
      <c r="E1087" s="32"/>
      <c r="F1087" s="65">
        <f t="shared" si="94"/>
        <v>0</v>
      </c>
      <c r="G1087" s="54"/>
      <c r="H1087" s="174"/>
    </row>
    <row r="1088" spans="1:8">
      <c r="A1088" s="175"/>
      <c r="B1088" s="61"/>
      <c r="C1088" s="32"/>
      <c r="D1088" s="32"/>
      <c r="E1088" s="32"/>
      <c r="F1088" s="65">
        <f t="shared" si="94"/>
        <v>0</v>
      </c>
      <c r="G1088" s="54"/>
      <c r="H1088" s="174"/>
    </row>
    <row r="1089" spans="1:8">
      <c r="A1089" s="175"/>
      <c r="B1089" s="61"/>
      <c r="C1089" s="32"/>
      <c r="D1089" s="32"/>
      <c r="E1089" s="32"/>
      <c r="F1089" s="65">
        <f t="shared" si="94"/>
        <v>0</v>
      </c>
      <c r="G1089" s="54"/>
      <c r="H1089" s="174"/>
    </row>
    <row r="1090" spans="1:8" ht="15.75" thickBot="1">
      <c r="A1090" s="167"/>
      <c r="B1090" s="55"/>
      <c r="C1090" s="33"/>
      <c r="D1090" s="32"/>
      <c r="E1090" s="62"/>
      <c r="F1090" s="65">
        <f t="shared" si="94"/>
        <v>0</v>
      </c>
      <c r="G1090" s="54"/>
      <c r="H1090" s="174"/>
    </row>
    <row r="1091" spans="1:8" s="78" customFormat="1" ht="15.75" thickBot="1">
      <c r="A1091" s="176"/>
      <c r="B1091" s="57"/>
      <c r="C1091" s="57"/>
      <c r="D1091" s="57"/>
      <c r="E1091" s="74" t="s">
        <v>111</v>
      </c>
      <c r="F1091" s="72">
        <f>SUM(F1084:F1090)</f>
        <v>4</v>
      </c>
      <c r="G1091" s="77"/>
      <c r="H1091" s="177"/>
    </row>
    <row r="1092" spans="1:8" ht="15.75">
      <c r="A1092" s="178"/>
      <c r="B1092" s="56"/>
      <c r="C1092" s="56"/>
      <c r="D1092" s="56"/>
      <c r="E1092" s="56"/>
      <c r="F1092" s="59"/>
      <c r="G1092" s="60"/>
      <c r="H1092" s="179"/>
    </row>
    <row r="1093" spans="1:8" ht="28.5" customHeight="1">
      <c r="A1093" s="186" t="e">
        <f>'PLAN GERAL'!#REF!</f>
        <v>#REF!</v>
      </c>
      <c r="B1093" s="633" t="e">
        <f>'PLAN GERAL'!#REF!</f>
        <v>#REF!</v>
      </c>
      <c r="C1093" s="633"/>
      <c r="D1093" s="633"/>
      <c r="E1093" s="633"/>
      <c r="F1093" s="633"/>
      <c r="G1093" s="633"/>
      <c r="H1093" s="634"/>
    </row>
    <row r="1094" spans="1:8" ht="28.5" customHeight="1">
      <c r="A1094" s="173"/>
      <c r="B1094" s="63" t="s">
        <v>104</v>
      </c>
      <c r="C1094" s="31"/>
      <c r="D1094" s="31"/>
      <c r="E1094" s="31" t="s">
        <v>105</v>
      </c>
      <c r="F1094" s="64" t="s">
        <v>129</v>
      </c>
      <c r="G1094" s="66"/>
      <c r="H1094" s="174"/>
    </row>
    <row r="1095" spans="1:8">
      <c r="A1095" s="175"/>
      <c r="B1095" s="61" t="s">
        <v>266</v>
      </c>
      <c r="C1095" s="32"/>
      <c r="D1095" s="32"/>
      <c r="E1095" s="32">
        <v>3</v>
      </c>
      <c r="F1095" s="65">
        <f>ROUND(E1095,2)</f>
        <v>3</v>
      </c>
      <c r="G1095" s="54"/>
      <c r="H1095" s="174"/>
    </row>
    <row r="1096" spans="1:8">
      <c r="A1096" s="175"/>
      <c r="B1096" s="61"/>
      <c r="C1096" s="32"/>
      <c r="D1096" s="32"/>
      <c r="E1096" s="32"/>
      <c r="F1096" s="65">
        <f t="shared" ref="F1096:F1101" si="95">ROUND(E1096,2)</f>
        <v>0</v>
      </c>
      <c r="G1096" s="54"/>
      <c r="H1096" s="174"/>
    </row>
    <row r="1097" spans="1:8">
      <c r="A1097" s="175"/>
      <c r="B1097" s="61"/>
      <c r="C1097" s="32"/>
      <c r="D1097" s="32"/>
      <c r="E1097" s="32"/>
      <c r="F1097" s="65">
        <f t="shared" si="95"/>
        <v>0</v>
      </c>
      <c r="G1097" s="54"/>
      <c r="H1097" s="174"/>
    </row>
    <row r="1098" spans="1:8">
      <c r="A1098" s="175"/>
      <c r="B1098" s="61"/>
      <c r="C1098" s="32"/>
      <c r="D1098" s="32"/>
      <c r="E1098" s="32"/>
      <c r="F1098" s="65">
        <f t="shared" si="95"/>
        <v>0</v>
      </c>
      <c r="G1098" s="54"/>
      <c r="H1098" s="174"/>
    </row>
    <row r="1099" spans="1:8">
      <c r="A1099" s="175"/>
      <c r="B1099" s="61"/>
      <c r="C1099" s="32"/>
      <c r="D1099" s="32"/>
      <c r="E1099" s="32"/>
      <c r="F1099" s="65">
        <f t="shared" si="95"/>
        <v>0</v>
      </c>
      <c r="G1099" s="54"/>
      <c r="H1099" s="174"/>
    </row>
    <row r="1100" spans="1:8">
      <c r="A1100" s="175"/>
      <c r="B1100" s="61"/>
      <c r="C1100" s="32"/>
      <c r="D1100" s="32"/>
      <c r="E1100" s="32"/>
      <c r="F1100" s="65">
        <f t="shared" si="95"/>
        <v>0</v>
      </c>
      <c r="G1100" s="54"/>
      <c r="H1100" s="174"/>
    </row>
    <row r="1101" spans="1:8" ht="15.75" thickBot="1">
      <c r="A1101" s="167"/>
      <c r="B1101" s="55"/>
      <c r="C1101" s="33"/>
      <c r="D1101" s="32"/>
      <c r="E1101" s="62"/>
      <c r="F1101" s="65">
        <f t="shared" si="95"/>
        <v>0</v>
      </c>
      <c r="G1101" s="54"/>
      <c r="H1101" s="174"/>
    </row>
    <row r="1102" spans="1:8" s="78" customFormat="1" ht="15.75" thickBot="1">
      <c r="A1102" s="176"/>
      <c r="B1102" s="57"/>
      <c r="C1102" s="57"/>
      <c r="D1102" s="57"/>
      <c r="E1102" s="74" t="s">
        <v>111</v>
      </c>
      <c r="F1102" s="72">
        <f>SUM(F1095:F1101)</f>
        <v>3</v>
      </c>
      <c r="G1102" s="77"/>
      <c r="H1102" s="177"/>
    </row>
    <row r="1103" spans="1:8" ht="15.75">
      <c r="A1103" s="178"/>
      <c r="B1103" s="56"/>
      <c r="C1103" s="56"/>
      <c r="D1103" s="56"/>
      <c r="E1103" s="56"/>
      <c r="F1103" s="59"/>
      <c r="G1103" s="60"/>
      <c r="H1103" s="179"/>
    </row>
    <row r="1104" spans="1:8" ht="28.5" customHeight="1">
      <c r="A1104" s="186" t="e">
        <f>'PLAN GERAL'!#REF!</f>
        <v>#REF!</v>
      </c>
      <c r="B1104" s="633" t="e">
        <f>'PLAN GERAL'!#REF!</f>
        <v>#REF!</v>
      </c>
      <c r="C1104" s="633"/>
      <c r="D1104" s="633"/>
      <c r="E1104" s="633"/>
      <c r="F1104" s="633"/>
      <c r="G1104" s="633"/>
      <c r="H1104" s="634"/>
    </row>
    <row r="1105" spans="1:8" ht="28.5" customHeight="1">
      <c r="A1105" s="173"/>
      <c r="B1105" s="63" t="s">
        <v>104</v>
      </c>
      <c r="C1105" s="31"/>
      <c r="D1105" s="31"/>
      <c r="E1105" s="31" t="s">
        <v>105</v>
      </c>
      <c r="F1105" s="64" t="s">
        <v>129</v>
      </c>
      <c r="G1105" s="66"/>
      <c r="H1105" s="174"/>
    </row>
    <row r="1106" spans="1:8">
      <c r="A1106" s="175"/>
      <c r="B1106" s="61" t="s">
        <v>266</v>
      </c>
      <c r="C1106" s="32"/>
      <c r="D1106" s="32"/>
      <c r="E1106" s="32">
        <v>3</v>
      </c>
      <c r="F1106" s="65">
        <f>ROUND(E1106,2)</f>
        <v>3</v>
      </c>
      <c r="G1106" s="54"/>
      <c r="H1106" s="174"/>
    </row>
    <row r="1107" spans="1:8">
      <c r="A1107" s="175"/>
      <c r="B1107" s="61"/>
      <c r="C1107" s="32"/>
      <c r="D1107" s="32"/>
      <c r="E1107" s="32"/>
      <c r="F1107" s="65">
        <f t="shared" ref="F1107:F1112" si="96">ROUND(E1107,2)</f>
        <v>0</v>
      </c>
      <c r="G1107" s="54"/>
      <c r="H1107" s="174"/>
    </row>
    <row r="1108" spans="1:8">
      <c r="A1108" s="175"/>
      <c r="B1108" s="61"/>
      <c r="C1108" s="32"/>
      <c r="D1108" s="32"/>
      <c r="E1108" s="32"/>
      <c r="F1108" s="65">
        <f t="shared" si="96"/>
        <v>0</v>
      </c>
      <c r="G1108" s="54"/>
      <c r="H1108" s="174"/>
    </row>
    <row r="1109" spans="1:8">
      <c r="A1109" s="175"/>
      <c r="B1109" s="61"/>
      <c r="C1109" s="32"/>
      <c r="D1109" s="32"/>
      <c r="E1109" s="32"/>
      <c r="F1109" s="65">
        <f t="shared" si="96"/>
        <v>0</v>
      </c>
      <c r="G1109" s="54"/>
      <c r="H1109" s="174"/>
    </row>
    <row r="1110" spans="1:8">
      <c r="A1110" s="175"/>
      <c r="B1110" s="61"/>
      <c r="C1110" s="32"/>
      <c r="D1110" s="32"/>
      <c r="E1110" s="32"/>
      <c r="F1110" s="65">
        <f t="shared" si="96"/>
        <v>0</v>
      </c>
      <c r="G1110" s="54"/>
      <c r="H1110" s="174"/>
    </row>
    <row r="1111" spans="1:8">
      <c r="A1111" s="175"/>
      <c r="B1111" s="61"/>
      <c r="C1111" s="32"/>
      <c r="D1111" s="32"/>
      <c r="E1111" s="32"/>
      <c r="F1111" s="65">
        <f t="shared" si="96"/>
        <v>0</v>
      </c>
      <c r="G1111" s="54"/>
      <c r="H1111" s="174"/>
    </row>
    <row r="1112" spans="1:8" ht="15.75" thickBot="1">
      <c r="A1112" s="167"/>
      <c r="B1112" s="55"/>
      <c r="C1112" s="33"/>
      <c r="D1112" s="32"/>
      <c r="E1112" s="62"/>
      <c r="F1112" s="65">
        <f t="shared" si="96"/>
        <v>0</v>
      </c>
      <c r="G1112" s="54"/>
      <c r="H1112" s="174"/>
    </row>
    <row r="1113" spans="1:8" s="78" customFormat="1" ht="15.75" thickBot="1">
      <c r="A1113" s="176"/>
      <c r="B1113" s="57"/>
      <c r="C1113" s="57"/>
      <c r="D1113" s="57"/>
      <c r="E1113" s="74" t="s">
        <v>111</v>
      </c>
      <c r="F1113" s="72">
        <f>SUM(F1106:F1112)</f>
        <v>3</v>
      </c>
      <c r="G1113" s="77"/>
      <c r="H1113" s="177"/>
    </row>
    <row r="1114" spans="1:8" ht="15.75">
      <c r="A1114" s="178"/>
      <c r="B1114" s="56"/>
      <c r="C1114" s="56"/>
      <c r="D1114" s="56"/>
      <c r="E1114" s="56"/>
      <c r="F1114" s="59"/>
      <c r="G1114" s="60"/>
      <c r="H1114" s="179"/>
    </row>
    <row r="1115" spans="1:8" ht="28.5" customHeight="1">
      <c r="A1115" s="186" t="e">
        <f>'PLAN GERAL'!#REF!</f>
        <v>#REF!</v>
      </c>
      <c r="B1115" s="633" t="e">
        <f>'PLAN GERAL'!#REF!</f>
        <v>#REF!</v>
      </c>
      <c r="C1115" s="633"/>
      <c r="D1115" s="633"/>
      <c r="E1115" s="633"/>
      <c r="F1115" s="633"/>
      <c r="G1115" s="633"/>
      <c r="H1115" s="634"/>
    </row>
    <row r="1116" spans="1:8" ht="28.5" customHeight="1">
      <c r="A1116" s="173"/>
      <c r="B1116" s="63" t="s">
        <v>104</v>
      </c>
      <c r="C1116" s="31"/>
      <c r="D1116" s="31"/>
      <c r="E1116" s="31" t="s">
        <v>105</v>
      </c>
      <c r="F1116" s="64" t="s">
        <v>129</v>
      </c>
      <c r="G1116" s="66"/>
      <c r="H1116" s="174"/>
    </row>
    <row r="1117" spans="1:8">
      <c r="A1117" s="175"/>
      <c r="B1117" s="61"/>
      <c r="C1117" s="32"/>
      <c r="D1117" s="32"/>
      <c r="E1117" s="32">
        <v>2</v>
      </c>
      <c r="F1117" s="65">
        <f>ROUND(E1117,2)</f>
        <v>2</v>
      </c>
      <c r="G1117" s="54"/>
      <c r="H1117" s="174"/>
    </row>
    <row r="1118" spans="1:8">
      <c r="A1118" s="175"/>
      <c r="B1118" s="61"/>
      <c r="C1118" s="32"/>
      <c r="D1118" s="32"/>
      <c r="E1118" s="32"/>
      <c r="F1118" s="65">
        <f t="shared" ref="F1118:F1123" si="97">ROUND(E1118,2)</f>
        <v>0</v>
      </c>
      <c r="G1118" s="54"/>
      <c r="H1118" s="174"/>
    </row>
    <row r="1119" spans="1:8">
      <c r="A1119" s="175"/>
      <c r="B1119" s="61"/>
      <c r="C1119" s="32"/>
      <c r="D1119" s="32"/>
      <c r="E1119" s="32"/>
      <c r="F1119" s="65">
        <f t="shared" si="97"/>
        <v>0</v>
      </c>
      <c r="G1119" s="54"/>
      <c r="H1119" s="174"/>
    </row>
    <row r="1120" spans="1:8">
      <c r="A1120" s="175"/>
      <c r="B1120" s="61"/>
      <c r="C1120" s="32"/>
      <c r="D1120" s="32"/>
      <c r="E1120" s="32"/>
      <c r="F1120" s="65">
        <f t="shared" si="97"/>
        <v>0</v>
      </c>
      <c r="G1120" s="54"/>
      <c r="H1120" s="174"/>
    </row>
    <row r="1121" spans="1:8">
      <c r="A1121" s="175"/>
      <c r="B1121" s="61"/>
      <c r="C1121" s="32"/>
      <c r="D1121" s="32"/>
      <c r="E1121" s="32"/>
      <c r="F1121" s="65">
        <f t="shared" si="97"/>
        <v>0</v>
      </c>
      <c r="G1121" s="54"/>
      <c r="H1121" s="174"/>
    </row>
    <row r="1122" spans="1:8">
      <c r="A1122" s="175"/>
      <c r="B1122" s="61"/>
      <c r="C1122" s="32"/>
      <c r="D1122" s="32"/>
      <c r="E1122" s="32"/>
      <c r="F1122" s="65">
        <f t="shared" si="97"/>
        <v>0</v>
      </c>
      <c r="G1122" s="54"/>
      <c r="H1122" s="174"/>
    </row>
    <row r="1123" spans="1:8" ht="15.75" thickBot="1">
      <c r="A1123" s="167"/>
      <c r="B1123" s="55"/>
      <c r="C1123" s="33"/>
      <c r="D1123" s="32"/>
      <c r="E1123" s="62"/>
      <c r="F1123" s="65">
        <f t="shared" si="97"/>
        <v>0</v>
      </c>
      <c r="G1123" s="54"/>
      <c r="H1123" s="174"/>
    </row>
    <row r="1124" spans="1:8" s="78" customFormat="1" ht="15.75" thickBot="1">
      <c r="A1124" s="176"/>
      <c r="B1124" s="57"/>
      <c r="C1124" s="57"/>
      <c r="D1124" s="57"/>
      <c r="E1124" s="74" t="s">
        <v>111</v>
      </c>
      <c r="F1124" s="72">
        <f>SUM(F1117:F1123)</f>
        <v>2</v>
      </c>
      <c r="G1124" s="77"/>
      <c r="H1124" s="177"/>
    </row>
    <row r="1125" spans="1:8" ht="15.75">
      <c r="A1125" s="178"/>
      <c r="B1125" s="56"/>
      <c r="C1125" s="56"/>
      <c r="D1125" s="56"/>
      <c r="E1125" s="56"/>
      <c r="F1125" s="59"/>
      <c r="G1125" s="60"/>
      <c r="H1125" s="179"/>
    </row>
    <row r="1126" spans="1:8" ht="38.25" customHeight="1">
      <c r="A1126" s="186" t="e">
        <f>'PLAN GERAL'!#REF!</f>
        <v>#REF!</v>
      </c>
      <c r="B1126" s="633" t="e">
        <f>'PLAN GERAL'!#REF!</f>
        <v>#REF!</v>
      </c>
      <c r="C1126" s="633"/>
      <c r="D1126" s="633"/>
      <c r="E1126" s="633"/>
      <c r="F1126" s="633"/>
      <c r="G1126" s="633"/>
      <c r="H1126" s="634"/>
    </row>
    <row r="1127" spans="1:8" ht="36.75" customHeight="1">
      <c r="A1127" s="173"/>
      <c r="B1127" s="63" t="s">
        <v>104</v>
      </c>
      <c r="C1127" s="31"/>
      <c r="D1127" s="31"/>
      <c r="E1127" s="31" t="s">
        <v>118</v>
      </c>
      <c r="F1127" s="64" t="s">
        <v>129</v>
      </c>
      <c r="G1127" s="66"/>
      <c r="H1127" s="174"/>
    </row>
    <row r="1128" spans="1:8">
      <c r="A1128" s="175"/>
      <c r="B1128" s="61" t="s">
        <v>251</v>
      </c>
      <c r="C1128" s="32"/>
      <c r="D1128" s="32"/>
      <c r="E1128" s="32">
        <v>90</v>
      </c>
      <c r="F1128" s="65">
        <f>ROUND(E1128*3,2)</f>
        <v>270</v>
      </c>
      <c r="G1128" s="54"/>
      <c r="H1128" s="174"/>
    </row>
    <row r="1129" spans="1:8">
      <c r="A1129" s="175"/>
      <c r="B1129" s="61" t="s">
        <v>350</v>
      </c>
      <c r="C1129" s="32"/>
      <c r="D1129" s="32"/>
      <c r="E1129" s="32">
        <v>90</v>
      </c>
      <c r="F1129" s="65">
        <f t="shared" ref="F1129:F1134" si="98">ROUND(E1129*3,2)</f>
        <v>270</v>
      </c>
      <c r="G1129" s="54"/>
      <c r="H1129" s="174"/>
    </row>
    <row r="1130" spans="1:8">
      <c r="A1130" s="175"/>
      <c r="B1130" s="61" t="s">
        <v>274</v>
      </c>
      <c r="C1130" s="32"/>
      <c r="D1130" s="32"/>
      <c r="E1130" s="32">
        <v>45</v>
      </c>
      <c r="F1130" s="65">
        <f t="shared" si="98"/>
        <v>135</v>
      </c>
      <c r="G1130" s="54"/>
      <c r="H1130" s="174"/>
    </row>
    <row r="1131" spans="1:8">
      <c r="A1131" s="175"/>
      <c r="B1131" s="61" t="s">
        <v>351</v>
      </c>
      <c r="C1131" s="32"/>
      <c r="D1131" s="32"/>
      <c r="E1131" s="32">
        <v>15</v>
      </c>
      <c r="F1131" s="65">
        <f t="shared" si="98"/>
        <v>45</v>
      </c>
      <c r="G1131" s="54"/>
      <c r="H1131" s="174"/>
    </row>
    <row r="1132" spans="1:8">
      <c r="A1132" s="175"/>
      <c r="B1132" s="61" t="s">
        <v>334</v>
      </c>
      <c r="C1132" s="32"/>
      <c r="D1132" s="32"/>
      <c r="E1132" s="32">
        <v>37.5</v>
      </c>
      <c r="F1132" s="65">
        <f t="shared" si="98"/>
        <v>112.5</v>
      </c>
      <c r="G1132" s="54"/>
      <c r="H1132" s="174"/>
    </row>
    <row r="1133" spans="1:8">
      <c r="A1133" s="175"/>
      <c r="B1133" s="61" t="s">
        <v>249</v>
      </c>
      <c r="C1133" s="32"/>
      <c r="D1133" s="32"/>
      <c r="E1133" s="32">
        <v>45</v>
      </c>
      <c r="F1133" s="65">
        <f t="shared" si="98"/>
        <v>135</v>
      </c>
      <c r="G1133" s="54"/>
      <c r="H1133" s="174"/>
    </row>
    <row r="1134" spans="1:8" ht="16.5" thickBot="1">
      <c r="A1134" s="167"/>
      <c r="B1134" s="202" t="s">
        <v>349</v>
      </c>
      <c r="C1134" s="33"/>
      <c r="D1134" s="32"/>
      <c r="E1134" s="234">
        <v>30</v>
      </c>
      <c r="F1134" s="65">
        <f t="shared" si="98"/>
        <v>90</v>
      </c>
      <c r="G1134" s="54"/>
      <c r="H1134" s="174"/>
    </row>
    <row r="1135" spans="1:8" s="78" customFormat="1" ht="15.75" thickBot="1">
      <c r="A1135" s="176"/>
      <c r="B1135" s="57"/>
      <c r="C1135" s="57"/>
      <c r="D1135" s="32"/>
      <c r="E1135" s="74" t="s">
        <v>125</v>
      </c>
      <c r="F1135" s="72">
        <f>SUM(F1128:F1134)</f>
        <v>1057.5</v>
      </c>
      <c r="G1135" s="77"/>
      <c r="H1135" s="177"/>
    </row>
    <row r="1136" spans="1:8" ht="15.75">
      <c r="A1136" s="178"/>
      <c r="B1136" s="56"/>
      <c r="C1136" s="56"/>
      <c r="D1136" s="56"/>
      <c r="E1136" s="56"/>
      <c r="F1136" s="59"/>
      <c r="G1136" s="60"/>
      <c r="H1136" s="179"/>
    </row>
    <row r="1137" spans="1:8" ht="38.25" customHeight="1">
      <c r="A1137" s="186" t="e">
        <f>'PLAN GERAL'!#REF!</f>
        <v>#REF!</v>
      </c>
      <c r="B1137" s="633" t="e">
        <f>'PLAN GERAL'!#REF!</f>
        <v>#REF!</v>
      </c>
      <c r="C1137" s="633"/>
      <c r="D1137" s="633"/>
      <c r="E1137" s="633"/>
      <c r="F1137" s="633"/>
      <c r="G1137" s="633"/>
      <c r="H1137" s="634"/>
    </row>
    <row r="1138" spans="1:8" ht="36.75" customHeight="1">
      <c r="A1138" s="173"/>
      <c r="B1138" s="63" t="s">
        <v>104</v>
      </c>
      <c r="C1138" s="31"/>
      <c r="D1138" s="31"/>
      <c r="E1138" s="31" t="s">
        <v>118</v>
      </c>
      <c r="F1138" s="64" t="s">
        <v>129</v>
      </c>
      <c r="G1138" s="66"/>
      <c r="H1138" s="174"/>
    </row>
    <row r="1139" spans="1:8">
      <c r="A1139" s="175"/>
      <c r="B1139" s="61" t="s">
        <v>251</v>
      </c>
      <c r="C1139" s="32"/>
      <c r="D1139" s="32"/>
      <c r="E1139" s="32">
        <f>(42.62*2)+36</f>
        <v>121.24</v>
      </c>
      <c r="F1139" s="65">
        <f>ROUND(E1139,2)</f>
        <v>121.24</v>
      </c>
      <c r="G1139" s="54"/>
      <c r="H1139" s="174"/>
    </row>
    <row r="1140" spans="1:8">
      <c r="A1140" s="175"/>
      <c r="B1140" s="61" t="s">
        <v>274</v>
      </c>
      <c r="C1140" s="32"/>
      <c r="D1140" s="32"/>
      <c r="E1140" s="32">
        <v>25</v>
      </c>
      <c r="F1140" s="65">
        <f t="shared" ref="F1140:F1145" si="99">ROUND(E1140,2)</f>
        <v>25</v>
      </c>
      <c r="G1140" s="54"/>
      <c r="H1140" s="174"/>
    </row>
    <row r="1141" spans="1:8">
      <c r="A1141" s="175"/>
      <c r="B1141" s="202" t="s">
        <v>349</v>
      </c>
      <c r="C1141" s="32"/>
      <c r="D1141" s="32"/>
      <c r="E1141" s="32">
        <v>34</v>
      </c>
      <c r="F1141" s="65">
        <f t="shared" si="99"/>
        <v>34</v>
      </c>
      <c r="G1141" s="54"/>
      <c r="H1141" s="174"/>
    </row>
    <row r="1142" spans="1:8">
      <c r="A1142" s="175"/>
      <c r="B1142" s="61" t="s">
        <v>346</v>
      </c>
      <c r="C1142" s="32"/>
      <c r="D1142" s="32"/>
      <c r="E1142" s="32">
        <v>17.5</v>
      </c>
      <c r="F1142" s="65">
        <f t="shared" si="99"/>
        <v>17.5</v>
      </c>
      <c r="G1142" s="54"/>
      <c r="H1142" s="174"/>
    </row>
    <row r="1143" spans="1:8">
      <c r="A1143" s="175"/>
      <c r="B1143" s="61" t="s">
        <v>352</v>
      </c>
      <c r="C1143" s="32"/>
      <c r="D1143" s="32"/>
      <c r="E1143" s="32">
        <v>15</v>
      </c>
      <c r="F1143" s="65">
        <f t="shared" si="99"/>
        <v>15</v>
      </c>
      <c r="G1143" s="54"/>
      <c r="H1143" s="174"/>
    </row>
    <row r="1144" spans="1:8">
      <c r="A1144" s="175"/>
      <c r="B1144" s="61" t="s">
        <v>353</v>
      </c>
      <c r="C1144" s="32"/>
      <c r="D1144" s="32"/>
      <c r="E1144" s="32">
        <v>27.89</v>
      </c>
      <c r="F1144" s="65">
        <f t="shared" si="99"/>
        <v>27.89</v>
      </c>
      <c r="G1144" s="54"/>
      <c r="H1144" s="174"/>
    </row>
    <row r="1145" spans="1:8" ht="16.5" thickBot="1">
      <c r="A1145" s="167"/>
      <c r="B1145" s="202" t="s">
        <v>263</v>
      </c>
      <c r="C1145" s="33"/>
      <c r="D1145" s="32"/>
      <c r="E1145" s="234">
        <v>12</v>
      </c>
      <c r="F1145" s="65">
        <f t="shared" si="99"/>
        <v>12</v>
      </c>
      <c r="G1145" s="54"/>
      <c r="H1145" s="174"/>
    </row>
    <row r="1146" spans="1:8" s="78" customFormat="1" ht="15.75" thickBot="1">
      <c r="A1146" s="176"/>
      <c r="B1146" s="57"/>
      <c r="C1146" s="57"/>
      <c r="D1146" s="32"/>
      <c r="E1146" s="74" t="s">
        <v>125</v>
      </c>
      <c r="F1146" s="72">
        <f>SUM(F1139:F1145)</f>
        <v>252.63</v>
      </c>
      <c r="G1146" s="77"/>
      <c r="H1146" s="177"/>
    </row>
    <row r="1147" spans="1:8" ht="15.75">
      <c r="A1147" s="178"/>
      <c r="B1147" s="56"/>
      <c r="C1147" s="56"/>
      <c r="D1147" s="56"/>
      <c r="E1147" s="56"/>
      <c r="F1147" s="59"/>
      <c r="G1147" s="60"/>
      <c r="H1147" s="179"/>
    </row>
    <row r="1148" spans="1:8" ht="38.25" customHeight="1">
      <c r="A1148" s="186" t="e">
        <f>'PLAN GERAL'!#REF!</f>
        <v>#REF!</v>
      </c>
      <c r="B1148" s="633" t="e">
        <f>'PLAN GERAL'!#REF!</f>
        <v>#REF!</v>
      </c>
      <c r="C1148" s="633"/>
      <c r="D1148" s="633"/>
      <c r="E1148" s="633"/>
      <c r="F1148" s="633"/>
      <c r="G1148" s="633"/>
      <c r="H1148" s="634"/>
    </row>
    <row r="1149" spans="1:8" ht="36.75" customHeight="1">
      <c r="A1149" s="173"/>
      <c r="B1149" s="63" t="s">
        <v>104</v>
      </c>
      <c r="C1149" s="31"/>
      <c r="D1149" s="31"/>
      <c r="E1149" s="31" t="s">
        <v>118</v>
      </c>
      <c r="F1149" s="64" t="s">
        <v>129</v>
      </c>
      <c r="G1149" s="66"/>
      <c r="H1149" s="174"/>
    </row>
    <row r="1150" spans="1:8">
      <c r="A1150" s="175"/>
      <c r="B1150" s="61" t="s">
        <v>251</v>
      </c>
      <c r="C1150" s="32"/>
      <c r="D1150" s="32"/>
      <c r="E1150" s="32">
        <v>69</v>
      </c>
      <c r="F1150" s="65">
        <f>ROUND(E1150,2)</f>
        <v>69</v>
      </c>
      <c r="G1150" s="54"/>
      <c r="H1150" s="174"/>
    </row>
    <row r="1151" spans="1:8">
      <c r="A1151" s="175"/>
      <c r="B1151" s="61" t="s">
        <v>274</v>
      </c>
      <c r="C1151" s="32"/>
      <c r="D1151" s="32"/>
      <c r="E1151" s="32">
        <v>32</v>
      </c>
      <c r="F1151" s="65">
        <f t="shared" ref="F1151:F1156" si="100">ROUND(E1151,2)</f>
        <v>32</v>
      </c>
      <c r="G1151" s="54"/>
      <c r="H1151" s="174"/>
    </row>
    <row r="1152" spans="1:8">
      <c r="A1152" s="175"/>
      <c r="B1152" s="202" t="s">
        <v>349</v>
      </c>
      <c r="C1152" s="32"/>
      <c r="D1152" s="32"/>
      <c r="E1152" s="32">
        <v>14</v>
      </c>
      <c r="F1152" s="65">
        <f t="shared" si="100"/>
        <v>14</v>
      </c>
      <c r="G1152" s="54"/>
      <c r="H1152" s="174"/>
    </row>
    <row r="1153" spans="1:8">
      <c r="A1153" s="175"/>
      <c r="B1153" s="61" t="s">
        <v>346</v>
      </c>
      <c r="C1153" s="32"/>
      <c r="D1153" s="32"/>
      <c r="E1153" s="32">
        <v>48</v>
      </c>
      <c r="F1153" s="65">
        <f t="shared" si="100"/>
        <v>48</v>
      </c>
      <c r="G1153" s="54"/>
      <c r="H1153" s="174"/>
    </row>
    <row r="1154" spans="1:8">
      <c r="A1154" s="175"/>
      <c r="B1154" s="61" t="s">
        <v>352</v>
      </c>
      <c r="C1154" s="32"/>
      <c r="D1154" s="32"/>
      <c r="E1154" s="32">
        <v>32</v>
      </c>
      <c r="F1154" s="65">
        <f t="shared" si="100"/>
        <v>32</v>
      </c>
      <c r="G1154" s="54"/>
      <c r="H1154" s="174"/>
    </row>
    <row r="1155" spans="1:8">
      <c r="A1155" s="175"/>
      <c r="B1155" s="61" t="s">
        <v>353</v>
      </c>
      <c r="C1155" s="32"/>
      <c r="D1155" s="32"/>
      <c r="E1155" s="32">
        <v>15</v>
      </c>
      <c r="F1155" s="65">
        <f t="shared" si="100"/>
        <v>15</v>
      </c>
      <c r="G1155" s="54"/>
      <c r="H1155" s="174"/>
    </row>
    <row r="1156" spans="1:8" ht="16.5" thickBot="1">
      <c r="A1156" s="167"/>
      <c r="B1156" s="202" t="s">
        <v>263</v>
      </c>
      <c r="C1156" s="33"/>
      <c r="D1156" s="32"/>
      <c r="E1156" s="232">
        <v>15</v>
      </c>
      <c r="F1156" s="65">
        <f t="shared" si="100"/>
        <v>15</v>
      </c>
      <c r="G1156" s="54"/>
      <c r="H1156" s="174"/>
    </row>
    <row r="1157" spans="1:8" s="78" customFormat="1" ht="15.75" thickBot="1">
      <c r="A1157" s="176"/>
      <c r="B1157" s="57"/>
      <c r="C1157" s="57"/>
      <c r="D1157" s="32"/>
      <c r="E1157" s="74" t="s">
        <v>125</v>
      </c>
      <c r="F1157" s="72">
        <f>SUM(F1150:F1156)</f>
        <v>225</v>
      </c>
      <c r="G1157" s="77"/>
      <c r="H1157" s="177"/>
    </row>
    <row r="1158" spans="1:8" ht="15.75">
      <c r="A1158" s="178"/>
      <c r="B1158" s="56"/>
      <c r="C1158" s="56"/>
      <c r="D1158" s="56"/>
      <c r="E1158" s="56"/>
      <c r="F1158" s="59"/>
      <c r="G1158" s="60"/>
      <c r="H1158" s="179"/>
    </row>
    <row r="1159" spans="1:8" ht="38.25" customHeight="1">
      <c r="A1159" s="186" t="e">
        <f>'PLAN GERAL'!#REF!</f>
        <v>#REF!</v>
      </c>
      <c r="B1159" s="633" t="e">
        <f>'PLAN GERAL'!#REF!</f>
        <v>#REF!</v>
      </c>
      <c r="C1159" s="633"/>
      <c r="D1159" s="633"/>
      <c r="E1159" s="633"/>
      <c r="F1159" s="633"/>
      <c r="G1159" s="633"/>
      <c r="H1159" s="634"/>
    </row>
    <row r="1160" spans="1:8" ht="36.75" customHeight="1">
      <c r="A1160" s="173"/>
      <c r="B1160" s="63" t="s">
        <v>104</v>
      </c>
      <c r="C1160" s="31"/>
      <c r="D1160" s="31"/>
      <c r="E1160" s="31" t="s">
        <v>118</v>
      </c>
      <c r="F1160" s="64" t="s">
        <v>129</v>
      </c>
      <c r="G1160" s="66"/>
      <c r="H1160" s="174"/>
    </row>
    <row r="1161" spans="1:8">
      <c r="A1161" s="175"/>
      <c r="B1161" s="61" t="s">
        <v>251</v>
      </c>
      <c r="C1161" s="32"/>
      <c r="D1161" s="32"/>
      <c r="E1161" s="32"/>
      <c r="F1161" s="65">
        <f>ROUND(E1161,2)</f>
        <v>0</v>
      </c>
      <c r="G1161" s="54"/>
      <c r="H1161" s="174"/>
    </row>
    <row r="1162" spans="1:8">
      <c r="A1162" s="175"/>
      <c r="B1162" s="61" t="s">
        <v>274</v>
      </c>
      <c r="C1162" s="32"/>
      <c r="D1162" s="32"/>
      <c r="E1162" s="32"/>
      <c r="F1162" s="65">
        <f t="shared" ref="F1162:F1167" si="101">ROUND(E1162,2)</f>
        <v>0</v>
      </c>
      <c r="G1162" s="54"/>
      <c r="H1162" s="174"/>
    </row>
    <row r="1163" spans="1:8">
      <c r="A1163" s="175"/>
      <c r="B1163" s="202" t="s">
        <v>349</v>
      </c>
      <c r="C1163" s="32"/>
      <c r="D1163" s="32"/>
      <c r="E1163" s="32"/>
      <c r="F1163" s="65">
        <f t="shared" si="101"/>
        <v>0</v>
      </c>
      <c r="G1163" s="54"/>
      <c r="H1163" s="174"/>
    </row>
    <row r="1164" spans="1:8">
      <c r="A1164" s="175"/>
      <c r="B1164" s="61" t="s">
        <v>346</v>
      </c>
      <c r="C1164" s="32"/>
      <c r="D1164" s="32"/>
      <c r="E1164" s="32">
        <v>5</v>
      </c>
      <c r="F1164" s="65">
        <f t="shared" si="101"/>
        <v>5</v>
      </c>
      <c r="G1164" s="54"/>
      <c r="H1164" s="174"/>
    </row>
    <row r="1165" spans="1:8">
      <c r="A1165" s="175"/>
      <c r="B1165" s="61" t="s">
        <v>352</v>
      </c>
      <c r="C1165" s="32"/>
      <c r="D1165" s="32"/>
      <c r="E1165" s="32"/>
      <c r="F1165" s="65">
        <f t="shared" si="101"/>
        <v>0</v>
      </c>
      <c r="G1165" s="54"/>
      <c r="H1165" s="174"/>
    </row>
    <row r="1166" spans="1:8">
      <c r="A1166" s="175"/>
      <c r="B1166" s="61" t="s">
        <v>353</v>
      </c>
      <c r="C1166" s="32"/>
      <c r="D1166" s="32"/>
      <c r="E1166" s="32"/>
      <c r="F1166" s="65">
        <f t="shared" si="101"/>
        <v>0</v>
      </c>
      <c r="G1166" s="54"/>
      <c r="H1166" s="174"/>
    </row>
    <row r="1167" spans="1:8" ht="16.5" thickBot="1">
      <c r="A1167" s="167"/>
      <c r="B1167" s="202" t="s">
        <v>263</v>
      </c>
      <c r="C1167" s="33"/>
      <c r="D1167" s="32"/>
      <c r="E1167" s="232">
        <v>10</v>
      </c>
      <c r="F1167" s="65">
        <f t="shared" si="101"/>
        <v>10</v>
      </c>
      <c r="G1167" s="54"/>
      <c r="H1167" s="174"/>
    </row>
    <row r="1168" spans="1:8" s="78" customFormat="1" ht="15.75" thickBot="1">
      <c r="A1168" s="176"/>
      <c r="B1168" s="57"/>
      <c r="C1168" s="57"/>
      <c r="D1168" s="32"/>
      <c r="E1168" s="74" t="s">
        <v>125</v>
      </c>
      <c r="F1168" s="72">
        <f>SUM(F1161:F1167)</f>
        <v>15</v>
      </c>
      <c r="G1168" s="77"/>
      <c r="H1168" s="177"/>
    </row>
    <row r="1169" spans="1:8" ht="15.75">
      <c r="A1169" s="178"/>
      <c r="B1169" s="56"/>
      <c r="C1169" s="56"/>
      <c r="D1169" s="56"/>
      <c r="E1169" s="56"/>
      <c r="F1169" s="59"/>
      <c r="G1169" s="60"/>
      <c r="H1169" s="179"/>
    </row>
    <row r="1170" spans="1:8" ht="28.5" hidden="1" customHeight="1">
      <c r="A1170" s="185" t="e">
        <f>'PLAN GERAL'!#REF!</f>
        <v>#REF!</v>
      </c>
      <c r="B1170" s="631" t="e">
        <f>'PLAN GERAL'!#REF!</f>
        <v>#REF!</v>
      </c>
      <c r="C1170" s="631"/>
      <c r="D1170" s="631"/>
      <c r="E1170" s="631"/>
      <c r="F1170" s="631"/>
      <c r="G1170" s="631"/>
      <c r="H1170" s="632"/>
    </row>
    <row r="1171" spans="1:8" ht="28.5" hidden="1" customHeight="1">
      <c r="A1171" s="186" t="e">
        <f>'PLAN GERAL'!#REF!</f>
        <v>#REF!</v>
      </c>
      <c r="B1171" s="633" t="e">
        <f>'PLAN GERAL'!#REF!</f>
        <v>#REF!</v>
      </c>
      <c r="C1171" s="633"/>
      <c r="D1171" s="633"/>
      <c r="E1171" s="633"/>
      <c r="F1171" s="633"/>
      <c r="G1171" s="633"/>
      <c r="H1171" s="634"/>
    </row>
    <row r="1172" spans="1:8" ht="39.75" hidden="1" customHeight="1">
      <c r="A1172" s="173"/>
      <c r="B1172" s="63" t="s">
        <v>104</v>
      </c>
      <c r="C1172" s="31"/>
      <c r="D1172" s="31"/>
      <c r="E1172" s="31" t="s">
        <v>118</v>
      </c>
      <c r="F1172" s="64" t="s">
        <v>129</v>
      </c>
      <c r="G1172" s="66"/>
      <c r="H1172" s="174"/>
    </row>
    <row r="1173" spans="1:8" hidden="1">
      <c r="A1173" s="175"/>
      <c r="B1173" s="61" t="s">
        <v>354</v>
      </c>
      <c r="C1173" s="32"/>
      <c r="D1173" s="32"/>
      <c r="E1173" s="32">
        <v>8</v>
      </c>
      <c r="F1173" s="65">
        <f>ROUND(E1173,2)</f>
        <v>8</v>
      </c>
      <c r="G1173" s="54"/>
      <c r="H1173" s="174"/>
    </row>
    <row r="1174" spans="1:8" hidden="1">
      <c r="A1174" s="175"/>
      <c r="B1174" s="61" t="s">
        <v>355</v>
      </c>
      <c r="C1174" s="32"/>
      <c r="D1174" s="32"/>
      <c r="E1174" s="32">
        <v>5</v>
      </c>
      <c r="F1174" s="65">
        <f t="shared" ref="F1174:F1179" si="102">ROUND(E1174,2)</f>
        <v>5</v>
      </c>
      <c r="G1174" s="54"/>
      <c r="H1174" s="174"/>
    </row>
    <row r="1175" spans="1:8" hidden="1">
      <c r="A1175" s="175"/>
      <c r="B1175" s="61" t="s">
        <v>356</v>
      </c>
      <c r="C1175" s="32"/>
      <c r="D1175" s="32"/>
      <c r="E1175" s="32">
        <v>8</v>
      </c>
      <c r="F1175" s="65">
        <f t="shared" si="102"/>
        <v>8</v>
      </c>
      <c r="G1175" s="54"/>
      <c r="H1175" s="174"/>
    </row>
    <row r="1176" spans="1:8" hidden="1">
      <c r="A1176" s="175"/>
      <c r="B1176" s="61"/>
      <c r="C1176" s="32"/>
      <c r="D1176" s="32"/>
      <c r="E1176" s="32"/>
      <c r="F1176" s="65">
        <f t="shared" si="102"/>
        <v>0</v>
      </c>
      <c r="G1176" s="54"/>
      <c r="H1176" s="174"/>
    </row>
    <row r="1177" spans="1:8" hidden="1">
      <c r="A1177" s="175"/>
      <c r="B1177" s="61"/>
      <c r="C1177" s="32"/>
      <c r="D1177" s="32"/>
      <c r="E1177" s="32"/>
      <c r="F1177" s="65">
        <f t="shared" si="102"/>
        <v>0</v>
      </c>
      <c r="G1177" s="54"/>
      <c r="H1177" s="174"/>
    </row>
    <row r="1178" spans="1:8" hidden="1">
      <c r="A1178" s="175"/>
      <c r="B1178" s="61"/>
      <c r="C1178" s="32"/>
      <c r="D1178" s="32"/>
      <c r="E1178" s="32"/>
      <c r="F1178" s="65">
        <f t="shared" si="102"/>
        <v>0</v>
      </c>
      <c r="G1178" s="54"/>
      <c r="H1178" s="174"/>
    </row>
    <row r="1179" spans="1:8" ht="15.75" hidden="1" thickBot="1">
      <c r="A1179" s="167"/>
      <c r="B1179" s="55"/>
      <c r="C1179" s="33"/>
      <c r="D1179" s="32"/>
      <c r="E1179" s="62"/>
      <c r="F1179" s="65">
        <f t="shared" si="102"/>
        <v>0</v>
      </c>
      <c r="G1179" s="54"/>
      <c r="H1179" s="174"/>
    </row>
    <row r="1180" spans="1:8" s="78" customFormat="1" ht="15.75" hidden="1" thickBot="1">
      <c r="A1180" s="176"/>
      <c r="B1180" s="57"/>
      <c r="C1180" s="57"/>
      <c r="D1180" s="57"/>
      <c r="E1180" s="74" t="s">
        <v>125</v>
      </c>
      <c r="F1180" s="72">
        <f>SUM(F1173:F1179)</f>
        <v>21</v>
      </c>
      <c r="G1180" s="77"/>
      <c r="H1180" s="177"/>
    </row>
    <row r="1181" spans="1:8" ht="15.75" hidden="1">
      <c r="A1181" s="178"/>
      <c r="B1181" s="56"/>
      <c r="C1181" s="56"/>
      <c r="D1181" s="56"/>
      <c r="E1181" s="56"/>
      <c r="F1181" s="59"/>
      <c r="G1181" s="60"/>
      <c r="H1181" s="179"/>
    </row>
    <row r="1182" spans="1:8" ht="28.5" hidden="1" customHeight="1">
      <c r="A1182" s="186" t="e">
        <f>'PLAN GERAL'!#REF!</f>
        <v>#REF!</v>
      </c>
      <c r="B1182" s="633" t="e">
        <f>'PLAN GERAL'!#REF!</f>
        <v>#REF!</v>
      </c>
      <c r="C1182" s="633"/>
      <c r="D1182" s="633"/>
      <c r="E1182" s="633"/>
      <c r="F1182" s="633"/>
      <c r="G1182" s="633"/>
      <c r="H1182" s="634"/>
    </row>
    <row r="1183" spans="1:8" ht="39.75" hidden="1" customHeight="1">
      <c r="A1183" s="173"/>
      <c r="B1183" s="63" t="s">
        <v>104</v>
      </c>
      <c r="C1183" s="31"/>
      <c r="D1183" s="31"/>
      <c r="E1183" s="31" t="s">
        <v>118</v>
      </c>
      <c r="F1183" s="64" t="s">
        <v>129</v>
      </c>
      <c r="G1183" s="66"/>
      <c r="H1183" s="174"/>
    </row>
    <row r="1184" spans="1:8" hidden="1">
      <c r="A1184" s="175"/>
      <c r="B1184" s="61" t="s">
        <v>268</v>
      </c>
      <c r="C1184" s="32"/>
      <c r="D1184" s="32"/>
      <c r="E1184" s="32">
        <v>8</v>
      </c>
      <c r="F1184" s="65">
        <f>ROUND(E1184,2)</f>
        <v>8</v>
      </c>
      <c r="G1184" s="54"/>
      <c r="H1184" s="174"/>
    </row>
    <row r="1185" spans="1:8" hidden="1">
      <c r="A1185" s="175"/>
      <c r="B1185" s="61" t="s">
        <v>251</v>
      </c>
      <c r="C1185" s="32"/>
      <c r="D1185" s="32"/>
      <c r="E1185" s="32">
        <v>5</v>
      </c>
      <c r="F1185" s="65">
        <f t="shared" ref="F1185:F1190" si="103">ROUND(E1185,2)</f>
        <v>5</v>
      </c>
      <c r="G1185" s="54"/>
      <c r="H1185" s="174"/>
    </row>
    <row r="1186" spans="1:8" hidden="1">
      <c r="A1186" s="175"/>
      <c r="B1186" s="61" t="s">
        <v>352</v>
      </c>
      <c r="C1186" s="32"/>
      <c r="D1186" s="32"/>
      <c r="E1186" s="32">
        <v>6</v>
      </c>
      <c r="F1186" s="65">
        <f t="shared" si="103"/>
        <v>6</v>
      </c>
      <c r="G1186" s="54"/>
      <c r="H1186" s="174"/>
    </row>
    <row r="1187" spans="1:8" hidden="1">
      <c r="A1187" s="175"/>
      <c r="B1187" s="61" t="s">
        <v>353</v>
      </c>
      <c r="C1187" s="32"/>
      <c r="D1187" s="32"/>
      <c r="E1187" s="32">
        <v>15</v>
      </c>
      <c r="F1187" s="65">
        <f t="shared" si="103"/>
        <v>15</v>
      </c>
      <c r="G1187" s="54"/>
      <c r="H1187" s="174"/>
    </row>
    <row r="1188" spans="1:8" hidden="1">
      <c r="A1188" s="175"/>
      <c r="B1188" s="61" t="s">
        <v>266</v>
      </c>
      <c r="C1188" s="32"/>
      <c r="D1188" s="32"/>
      <c r="E1188" s="32">
        <v>8</v>
      </c>
      <c r="F1188" s="65">
        <f t="shared" si="103"/>
        <v>8</v>
      </c>
      <c r="G1188" s="54"/>
      <c r="H1188" s="174"/>
    </row>
    <row r="1189" spans="1:8" hidden="1">
      <c r="A1189" s="175"/>
      <c r="B1189" s="61"/>
      <c r="C1189" s="32"/>
      <c r="D1189" s="32"/>
      <c r="E1189" s="32"/>
      <c r="F1189" s="65">
        <f t="shared" si="103"/>
        <v>0</v>
      </c>
      <c r="G1189" s="54"/>
      <c r="H1189" s="174"/>
    </row>
    <row r="1190" spans="1:8" ht="15.75" hidden="1" thickBot="1">
      <c r="A1190" s="167"/>
      <c r="B1190" s="55"/>
      <c r="C1190" s="33"/>
      <c r="D1190" s="32"/>
      <c r="E1190" s="62"/>
      <c r="F1190" s="65">
        <f t="shared" si="103"/>
        <v>0</v>
      </c>
      <c r="G1190" s="54"/>
      <c r="H1190" s="174"/>
    </row>
    <row r="1191" spans="1:8" s="78" customFormat="1" ht="15.75" hidden="1" thickBot="1">
      <c r="A1191" s="176"/>
      <c r="B1191" s="57"/>
      <c r="C1191" s="57"/>
      <c r="D1191" s="57"/>
      <c r="E1191" s="74" t="s">
        <v>125</v>
      </c>
      <c r="F1191" s="72">
        <f>SUM(F1184:F1190)</f>
        <v>42</v>
      </c>
      <c r="G1191" s="77"/>
      <c r="H1191" s="177"/>
    </row>
    <row r="1192" spans="1:8" ht="15.75" hidden="1">
      <c r="A1192" s="178"/>
      <c r="B1192" s="56"/>
      <c r="C1192" s="56"/>
      <c r="D1192" s="56"/>
      <c r="E1192" s="56"/>
      <c r="F1192" s="59"/>
      <c r="G1192" s="60"/>
      <c r="H1192" s="179"/>
    </row>
    <row r="1193" spans="1:8" ht="38.25" hidden="1" customHeight="1">
      <c r="A1193" s="186" t="e">
        <f>'PLAN GERAL'!#REF!</f>
        <v>#REF!</v>
      </c>
      <c r="B1193" s="633" t="e">
        <f>'PLAN GERAL'!#REF!</f>
        <v>#REF!</v>
      </c>
      <c r="C1193" s="633"/>
      <c r="D1193" s="633"/>
      <c r="E1193" s="633"/>
      <c r="F1193" s="633"/>
      <c r="G1193" s="633"/>
      <c r="H1193" s="634"/>
    </row>
    <row r="1194" spans="1:8" ht="54.75" hidden="1" customHeight="1">
      <c r="A1194" s="180"/>
      <c r="B1194" s="39" t="s">
        <v>104</v>
      </c>
      <c r="C1194" s="31" t="s">
        <v>151</v>
      </c>
      <c r="D1194" s="31" t="s">
        <v>152</v>
      </c>
      <c r="E1194" s="31" t="s">
        <v>153</v>
      </c>
      <c r="F1194" s="39" t="s">
        <v>154</v>
      </c>
      <c r="G1194" s="39" t="s">
        <v>127</v>
      </c>
      <c r="H1194" s="181" t="s">
        <v>129</v>
      </c>
    </row>
    <row r="1195" spans="1:8" ht="19.5" hidden="1" customHeight="1">
      <c r="A1195" s="180"/>
      <c r="B1195" s="61" t="s">
        <v>357</v>
      </c>
      <c r="C1195" s="40">
        <v>18</v>
      </c>
      <c r="D1195" s="75">
        <v>3</v>
      </c>
      <c r="E1195" s="75">
        <v>1.4999999999999999E-2</v>
      </c>
      <c r="F1195" s="54">
        <v>9</v>
      </c>
      <c r="G1195" s="65">
        <v>0.5</v>
      </c>
      <c r="H1195" s="181">
        <f>ROUND((((1)/((C1195+E1195)*(D1195+E1195)))*F1195*G1195),2)</f>
        <v>0.08</v>
      </c>
    </row>
    <row r="1196" spans="1:8" ht="19.5" hidden="1" customHeight="1">
      <c r="A1196" s="175"/>
      <c r="B1196" s="61"/>
      <c r="C1196" s="75"/>
      <c r="D1196" s="75"/>
      <c r="E1196" s="75">
        <v>1.4999999999999999E-2</v>
      </c>
      <c r="F1196" s="54"/>
      <c r="G1196" s="65"/>
      <c r="H1196" s="181">
        <f t="shared" ref="H1196:H1199" si="104">ROUND((((1)/((C1196+E1196)*(D1196+E1196)))*F1196*G1196),2)</f>
        <v>0</v>
      </c>
    </row>
    <row r="1197" spans="1:8" ht="19.5" hidden="1" customHeight="1">
      <c r="A1197" s="175"/>
      <c r="B1197" s="61"/>
      <c r="C1197" s="75"/>
      <c r="D1197" s="75"/>
      <c r="E1197" s="75">
        <v>1.4999999999999999E-2</v>
      </c>
      <c r="F1197" s="54"/>
      <c r="G1197" s="65"/>
      <c r="H1197" s="181">
        <f t="shared" si="104"/>
        <v>0</v>
      </c>
    </row>
    <row r="1198" spans="1:8" ht="19.5" hidden="1" customHeight="1">
      <c r="A1198" s="175"/>
      <c r="B1198" s="61"/>
      <c r="C1198" s="75"/>
      <c r="D1198" s="75"/>
      <c r="E1198" s="75">
        <v>1.4999999999999999E-2</v>
      </c>
      <c r="F1198" s="54"/>
      <c r="G1198" s="65"/>
      <c r="H1198" s="181">
        <f t="shared" si="104"/>
        <v>0</v>
      </c>
    </row>
    <row r="1199" spans="1:8" ht="19.5" hidden="1" customHeight="1" thickBot="1">
      <c r="A1199" s="167"/>
      <c r="B1199" s="61"/>
      <c r="C1199" s="75"/>
      <c r="D1199" s="75"/>
      <c r="E1199" s="75">
        <v>1.4999999999999999E-2</v>
      </c>
      <c r="F1199" s="54"/>
      <c r="G1199" s="65"/>
      <c r="H1199" s="181">
        <f t="shared" si="104"/>
        <v>0</v>
      </c>
    </row>
    <row r="1200" spans="1:8" ht="30.75" hidden="1" thickBot="1">
      <c r="A1200" s="176"/>
      <c r="B1200" s="61"/>
      <c r="C1200" s="57"/>
      <c r="D1200" s="57"/>
      <c r="E1200" s="57"/>
      <c r="F1200" s="75"/>
      <c r="G1200" s="73" t="s">
        <v>150</v>
      </c>
      <c r="H1200" s="72">
        <f>SUM(H1195:H1199)</f>
        <v>0.08</v>
      </c>
    </row>
    <row r="1201" spans="1:8" ht="15.75" hidden="1">
      <c r="A1201" s="178"/>
      <c r="B1201" s="56"/>
      <c r="C1201" s="56"/>
      <c r="D1201" s="56"/>
      <c r="E1201" s="56"/>
      <c r="F1201" s="59"/>
      <c r="G1201" s="60"/>
      <c r="H1201" s="179"/>
    </row>
    <row r="1202" spans="1:8" ht="38.25" hidden="1" customHeight="1">
      <c r="A1202" s="186" t="e">
        <f>'PLAN GERAL'!#REF!</f>
        <v>#REF!</v>
      </c>
      <c r="B1202" s="633" t="e">
        <f>'PLAN GERAL'!#REF!</f>
        <v>#REF!</v>
      </c>
      <c r="C1202" s="633"/>
      <c r="D1202" s="633"/>
      <c r="E1202" s="633"/>
      <c r="F1202" s="633"/>
      <c r="G1202" s="633"/>
      <c r="H1202" s="634"/>
    </row>
    <row r="1203" spans="1:8" ht="36.75" hidden="1" customHeight="1">
      <c r="A1203" s="180"/>
      <c r="B1203" s="39" t="s">
        <v>104</v>
      </c>
      <c r="C1203" s="31" t="s">
        <v>156</v>
      </c>
      <c r="D1203" s="31" t="s">
        <v>155</v>
      </c>
      <c r="E1203" s="39" t="s">
        <v>106</v>
      </c>
      <c r="F1203" s="54"/>
      <c r="G1203" s="70"/>
      <c r="H1203" s="181"/>
    </row>
    <row r="1204" spans="1:8" hidden="1">
      <c r="A1204" s="180"/>
      <c r="B1204" s="61" t="s">
        <v>358</v>
      </c>
      <c r="C1204" s="40">
        <v>18</v>
      </c>
      <c r="D1204" s="40">
        <v>3</v>
      </c>
      <c r="E1204" s="65">
        <f>ROUND(C1204*D1204,2)</f>
        <v>54</v>
      </c>
      <c r="F1204" s="54"/>
      <c r="G1204" s="70"/>
      <c r="H1204" s="181"/>
    </row>
    <row r="1205" spans="1:8" ht="30" hidden="1">
      <c r="A1205" s="175"/>
      <c r="B1205" s="61" t="s">
        <v>359</v>
      </c>
      <c r="C1205" s="75">
        <v>56</v>
      </c>
      <c r="D1205" s="75">
        <v>5</v>
      </c>
      <c r="E1205" s="65">
        <f t="shared" ref="E1205:E1208" si="105">ROUND(C1205*D1205,2)</f>
        <v>280</v>
      </c>
      <c r="F1205" s="54"/>
      <c r="G1205" s="70"/>
      <c r="H1205" s="181"/>
    </row>
    <row r="1206" spans="1:8" hidden="1">
      <c r="A1206" s="175"/>
      <c r="B1206" s="61"/>
      <c r="C1206" s="75"/>
      <c r="D1206" s="75"/>
      <c r="E1206" s="65">
        <f t="shared" si="105"/>
        <v>0</v>
      </c>
      <c r="F1206" s="54"/>
      <c r="G1206" s="70"/>
      <c r="H1206" s="181"/>
    </row>
    <row r="1207" spans="1:8" hidden="1">
      <c r="A1207" s="175"/>
      <c r="B1207" s="61"/>
      <c r="C1207" s="75"/>
      <c r="D1207" s="75"/>
      <c r="E1207" s="65">
        <f t="shared" si="105"/>
        <v>0</v>
      </c>
      <c r="F1207" s="54"/>
      <c r="G1207" s="70"/>
      <c r="H1207" s="181"/>
    </row>
    <row r="1208" spans="1:8" ht="15.75" hidden="1" thickBot="1">
      <c r="A1208" s="167"/>
      <c r="B1208" s="61"/>
      <c r="C1208" s="75"/>
      <c r="D1208" s="75"/>
      <c r="E1208" s="65">
        <f t="shared" si="105"/>
        <v>0</v>
      </c>
      <c r="F1208" s="54"/>
      <c r="G1208" s="70"/>
      <c r="H1208" s="181"/>
    </row>
    <row r="1209" spans="1:8" ht="16.5" hidden="1" thickBot="1">
      <c r="A1209" s="176"/>
      <c r="B1209" s="61"/>
      <c r="C1209" s="57"/>
      <c r="D1209" s="58" t="s">
        <v>107</v>
      </c>
      <c r="E1209" s="36">
        <f>SUM(E1204:E1208)</f>
        <v>334</v>
      </c>
      <c r="F1209" s="54"/>
      <c r="G1209" s="54"/>
      <c r="H1209" s="181"/>
    </row>
    <row r="1210" spans="1:8" ht="15.75" hidden="1">
      <c r="A1210" s="178"/>
      <c r="B1210" s="56"/>
      <c r="C1210" s="56"/>
      <c r="D1210" s="56"/>
      <c r="E1210" s="56"/>
      <c r="F1210" s="59"/>
      <c r="G1210" s="60"/>
      <c r="H1210" s="179"/>
    </row>
    <row r="1211" spans="1:8" ht="38.25" hidden="1" customHeight="1">
      <c r="A1211" s="186" t="e">
        <f>'PLAN GERAL'!#REF!</f>
        <v>#REF!</v>
      </c>
      <c r="B1211" s="633" t="e">
        <f>'PLAN GERAL'!#REF!</f>
        <v>#REF!</v>
      </c>
      <c r="C1211" s="633"/>
      <c r="D1211" s="633"/>
      <c r="E1211" s="633"/>
      <c r="F1211" s="633"/>
      <c r="G1211" s="633"/>
      <c r="H1211" s="634"/>
    </row>
    <row r="1212" spans="1:8" ht="36.75" hidden="1" customHeight="1">
      <c r="A1212" s="180"/>
      <c r="B1212" s="39" t="s">
        <v>104</v>
      </c>
      <c r="C1212" s="31" t="s">
        <v>156</v>
      </c>
      <c r="D1212" s="31" t="s">
        <v>157</v>
      </c>
      <c r="E1212" s="39" t="s">
        <v>106</v>
      </c>
      <c r="F1212" s="54"/>
      <c r="G1212" s="70"/>
      <c r="H1212" s="181"/>
    </row>
    <row r="1213" spans="1:8" hidden="1">
      <c r="A1213" s="180"/>
      <c r="B1213" s="61" t="s">
        <v>358</v>
      </c>
      <c r="C1213" s="40">
        <v>18</v>
      </c>
      <c r="D1213" s="40">
        <v>3</v>
      </c>
      <c r="E1213" s="65">
        <f>ROUND(C1213*D1213,2)</f>
        <v>54</v>
      </c>
      <c r="F1213" s="54"/>
      <c r="G1213" s="70"/>
      <c r="H1213" s="181"/>
    </row>
    <row r="1214" spans="1:8" ht="30" hidden="1">
      <c r="A1214" s="175"/>
      <c r="B1214" s="61" t="s">
        <v>359</v>
      </c>
      <c r="C1214" s="75">
        <v>56</v>
      </c>
      <c r="D1214" s="75">
        <v>5</v>
      </c>
      <c r="E1214" s="65">
        <f t="shared" ref="E1214:E1217" si="106">ROUND(C1214*D1214,2)</f>
        <v>280</v>
      </c>
      <c r="F1214" s="54"/>
      <c r="G1214" s="70"/>
      <c r="H1214" s="181"/>
    </row>
    <row r="1215" spans="1:8" hidden="1">
      <c r="A1215" s="175"/>
      <c r="B1215" s="61"/>
      <c r="C1215" s="75"/>
      <c r="D1215" s="75"/>
      <c r="E1215" s="65">
        <f t="shared" si="106"/>
        <v>0</v>
      </c>
      <c r="F1215" s="54"/>
      <c r="G1215" s="70"/>
      <c r="H1215" s="181"/>
    </row>
    <row r="1216" spans="1:8" hidden="1">
      <c r="A1216" s="175"/>
      <c r="B1216" s="61"/>
      <c r="C1216" s="75"/>
      <c r="D1216" s="75"/>
      <c r="E1216" s="65">
        <f t="shared" si="106"/>
        <v>0</v>
      </c>
      <c r="F1216" s="54"/>
      <c r="G1216" s="70"/>
      <c r="H1216" s="181"/>
    </row>
    <row r="1217" spans="1:8" ht="15.75" hidden="1" thickBot="1">
      <c r="A1217" s="167"/>
      <c r="B1217" s="61"/>
      <c r="C1217" s="75"/>
      <c r="D1217" s="75"/>
      <c r="E1217" s="65">
        <f t="shared" si="106"/>
        <v>0</v>
      </c>
      <c r="F1217" s="54"/>
      <c r="G1217" s="70"/>
      <c r="H1217" s="181"/>
    </row>
    <row r="1218" spans="1:8" ht="16.5" hidden="1" thickBot="1">
      <c r="A1218" s="176"/>
      <c r="B1218" s="61"/>
      <c r="C1218" s="57"/>
      <c r="D1218" s="58" t="s">
        <v>107</v>
      </c>
      <c r="E1218" s="36">
        <f>SUM(E1213:E1217)</f>
        <v>334</v>
      </c>
      <c r="F1218" s="54"/>
      <c r="G1218" s="54"/>
      <c r="H1218" s="181"/>
    </row>
    <row r="1219" spans="1:8" ht="15.75" hidden="1">
      <c r="A1219" s="178"/>
      <c r="B1219" s="56"/>
      <c r="C1219" s="56"/>
      <c r="D1219" s="56"/>
      <c r="E1219" s="56"/>
      <c r="F1219" s="59"/>
      <c r="G1219" s="60"/>
      <c r="H1219" s="179"/>
    </row>
    <row r="1220" spans="1:8" ht="38.25" hidden="1" customHeight="1">
      <c r="A1220" s="186" t="e">
        <f>'PLAN GERAL'!#REF!</f>
        <v>#REF!</v>
      </c>
      <c r="B1220" s="633" t="e">
        <f>'PLAN GERAL'!#REF!</f>
        <v>#REF!</v>
      </c>
      <c r="C1220" s="633"/>
      <c r="D1220" s="633"/>
      <c r="E1220" s="633"/>
      <c r="F1220" s="633"/>
      <c r="G1220" s="633"/>
      <c r="H1220" s="634"/>
    </row>
    <row r="1221" spans="1:8" ht="36.75" hidden="1" customHeight="1">
      <c r="A1221" s="180"/>
      <c r="B1221" s="39" t="s">
        <v>104</v>
      </c>
      <c r="C1221" s="31" t="s">
        <v>156</v>
      </c>
      <c r="D1221" s="31" t="s">
        <v>157</v>
      </c>
      <c r="E1221" s="39" t="s">
        <v>106</v>
      </c>
      <c r="F1221" s="54"/>
      <c r="G1221" s="70"/>
      <c r="H1221" s="181"/>
    </row>
    <row r="1222" spans="1:8" hidden="1">
      <c r="A1222" s="180"/>
      <c r="B1222" s="61" t="s">
        <v>291</v>
      </c>
      <c r="C1222" s="40">
        <v>48.34</v>
      </c>
      <c r="D1222" s="40">
        <v>3</v>
      </c>
      <c r="E1222" s="65">
        <f>ROUND(C1222*D1222,2)</f>
        <v>145.02000000000001</v>
      </c>
      <c r="F1222" s="54"/>
      <c r="G1222" s="70"/>
      <c r="H1222" s="181"/>
    </row>
    <row r="1223" spans="1:8" hidden="1">
      <c r="A1223" s="175"/>
      <c r="B1223" s="61" t="s">
        <v>251</v>
      </c>
      <c r="C1223" s="75">
        <f>29.6*2.5</f>
        <v>74</v>
      </c>
      <c r="D1223" s="75">
        <v>3</v>
      </c>
      <c r="E1223" s="65">
        <f t="shared" ref="E1223:E1226" si="107">ROUND(C1223*D1223,2)</f>
        <v>222</v>
      </c>
      <c r="F1223" s="54"/>
      <c r="G1223" s="70"/>
      <c r="H1223" s="181"/>
    </row>
    <row r="1224" spans="1:8" hidden="1">
      <c r="A1224" s="175"/>
      <c r="B1224" s="61" t="s">
        <v>352</v>
      </c>
      <c r="C1224" s="75">
        <v>41.56</v>
      </c>
      <c r="D1224" s="75">
        <v>2.8</v>
      </c>
      <c r="E1224" s="65">
        <f t="shared" si="107"/>
        <v>116.37</v>
      </c>
      <c r="F1224" s="54"/>
      <c r="G1224" s="70"/>
      <c r="H1224" s="181"/>
    </row>
    <row r="1225" spans="1:8" hidden="1">
      <c r="A1225" s="175"/>
      <c r="B1225" s="61" t="s">
        <v>353</v>
      </c>
      <c r="C1225" s="75"/>
      <c r="D1225" s="75"/>
      <c r="E1225" s="65">
        <f t="shared" si="107"/>
        <v>0</v>
      </c>
      <c r="F1225" s="54"/>
      <c r="G1225" s="70"/>
      <c r="H1225" s="181"/>
    </row>
    <row r="1226" spans="1:8" ht="15.75" hidden="1" thickBot="1">
      <c r="A1226" s="167"/>
      <c r="B1226" s="61" t="s">
        <v>360</v>
      </c>
      <c r="C1226" s="75"/>
      <c r="D1226" s="75"/>
      <c r="E1226" s="65">
        <f t="shared" si="107"/>
        <v>0</v>
      </c>
      <c r="F1226" s="54"/>
      <c r="G1226" s="70"/>
      <c r="H1226" s="181"/>
    </row>
    <row r="1227" spans="1:8" ht="16.5" hidden="1" thickBot="1">
      <c r="A1227" s="176"/>
      <c r="B1227" s="61"/>
      <c r="C1227" s="57"/>
      <c r="D1227" s="58" t="s">
        <v>107</v>
      </c>
      <c r="E1227" s="36">
        <f>SUM(E1222:E1226)</f>
        <v>483.39</v>
      </c>
      <c r="F1227" s="54"/>
      <c r="G1227" s="54"/>
      <c r="H1227" s="181"/>
    </row>
    <row r="1228" spans="1:8" ht="15.75" hidden="1">
      <c r="A1228" s="178"/>
      <c r="B1228" s="56"/>
      <c r="C1228" s="56"/>
      <c r="D1228" s="56"/>
      <c r="E1228" s="56"/>
      <c r="F1228" s="59"/>
      <c r="G1228" s="60"/>
      <c r="H1228" s="179"/>
    </row>
    <row r="1229" spans="1:8" ht="38.25" hidden="1" customHeight="1">
      <c r="A1229" s="186" t="e">
        <f>'PLAN GERAL'!#REF!</f>
        <v>#REF!</v>
      </c>
      <c r="B1229" s="633" t="e">
        <f>'PLAN GERAL'!#REF!</f>
        <v>#REF!</v>
      </c>
      <c r="C1229" s="633"/>
      <c r="D1229" s="633"/>
      <c r="E1229" s="633"/>
      <c r="F1229" s="633"/>
      <c r="G1229" s="633"/>
      <c r="H1229" s="634"/>
    </row>
    <row r="1230" spans="1:8" ht="36.75" hidden="1" customHeight="1">
      <c r="A1230" s="180"/>
      <c r="B1230" s="39" t="s">
        <v>104</v>
      </c>
      <c r="C1230" s="31" t="s">
        <v>156</v>
      </c>
      <c r="D1230" s="31" t="s">
        <v>157</v>
      </c>
      <c r="E1230" s="39" t="s">
        <v>106</v>
      </c>
      <c r="F1230" s="54"/>
      <c r="G1230" s="70"/>
      <c r="H1230" s="181"/>
    </row>
    <row r="1231" spans="1:8" hidden="1">
      <c r="A1231" s="180"/>
      <c r="B1231" s="61" t="s">
        <v>361</v>
      </c>
      <c r="C1231" s="40">
        <v>35</v>
      </c>
      <c r="D1231" s="40">
        <v>0.04</v>
      </c>
      <c r="E1231" s="65">
        <f>ROUND(C1231*D1231,2)</f>
        <v>1.4</v>
      </c>
      <c r="F1231" s="54"/>
      <c r="G1231" s="70"/>
      <c r="H1231" s="181"/>
    </row>
    <row r="1232" spans="1:8" hidden="1">
      <c r="A1232" s="175"/>
      <c r="B1232" s="61" t="s">
        <v>362</v>
      </c>
      <c r="C1232" s="40">
        <v>35</v>
      </c>
      <c r="D1232" s="40">
        <v>0.04</v>
      </c>
      <c r="E1232" s="65">
        <f t="shared" ref="E1232:E1235" si="108">ROUND(C1232*D1232,2)</f>
        <v>1.4</v>
      </c>
      <c r="F1232" s="54"/>
      <c r="G1232" s="70"/>
      <c r="H1232" s="181"/>
    </row>
    <row r="1233" spans="1:8" hidden="1">
      <c r="A1233" s="175"/>
      <c r="B1233" s="61" t="s">
        <v>352</v>
      </c>
      <c r="C1233" s="75">
        <v>38.54</v>
      </c>
      <c r="D1233" s="75">
        <v>0.04</v>
      </c>
      <c r="E1233" s="65">
        <f t="shared" si="108"/>
        <v>1.54</v>
      </c>
      <c r="F1233" s="54"/>
      <c r="G1233" s="70"/>
      <c r="H1233" s="181"/>
    </row>
    <row r="1234" spans="1:8" hidden="1">
      <c r="A1234" s="175"/>
      <c r="B1234" s="61" t="s">
        <v>256</v>
      </c>
      <c r="C1234" s="75">
        <v>78.260000000000005</v>
      </c>
      <c r="D1234" s="75">
        <v>0.04</v>
      </c>
      <c r="E1234" s="65">
        <f t="shared" si="108"/>
        <v>3.13</v>
      </c>
      <c r="F1234" s="54"/>
      <c r="G1234" s="70"/>
      <c r="H1234" s="181"/>
    </row>
    <row r="1235" spans="1:8" ht="15.75" hidden="1" thickBot="1">
      <c r="A1235" s="167"/>
      <c r="B1235" s="61" t="s">
        <v>251</v>
      </c>
      <c r="C1235" s="75">
        <v>956</v>
      </c>
      <c r="D1235" s="75">
        <v>0.04</v>
      </c>
      <c r="E1235" s="65">
        <f t="shared" si="108"/>
        <v>38.24</v>
      </c>
      <c r="F1235" s="54"/>
      <c r="G1235" s="70"/>
      <c r="H1235" s="181"/>
    </row>
    <row r="1236" spans="1:8" ht="16.5" hidden="1" thickBot="1">
      <c r="A1236" s="176"/>
      <c r="B1236" s="61"/>
      <c r="C1236" s="57"/>
      <c r="D1236" s="58"/>
      <c r="E1236" s="36">
        <f>SUM(E1231:E1235)</f>
        <v>45.71</v>
      </c>
      <c r="F1236" s="54"/>
      <c r="G1236" s="54"/>
      <c r="H1236" s="181"/>
    </row>
    <row r="1237" spans="1:8" ht="15.75" hidden="1">
      <c r="A1237" s="178"/>
      <c r="B1237" s="56"/>
      <c r="C1237" s="56"/>
      <c r="D1237" s="56"/>
      <c r="E1237" s="56"/>
      <c r="F1237" s="59"/>
      <c r="G1237" s="60"/>
      <c r="H1237" s="179"/>
    </row>
    <row r="1238" spans="1:8" ht="38.25" hidden="1" customHeight="1">
      <c r="A1238" s="186" t="e">
        <f>'PLAN GERAL'!#REF!</f>
        <v>#REF!</v>
      </c>
      <c r="B1238" s="633" t="e">
        <f>'PLAN GERAL'!#REF!</f>
        <v>#REF!</v>
      </c>
      <c r="C1238" s="633"/>
      <c r="D1238" s="633"/>
      <c r="E1238" s="633"/>
      <c r="F1238" s="633"/>
      <c r="G1238" s="633"/>
      <c r="H1238" s="634"/>
    </row>
    <row r="1239" spans="1:8" ht="36.75" hidden="1" customHeight="1">
      <c r="A1239" s="180"/>
      <c r="B1239" s="39" t="s">
        <v>104</v>
      </c>
      <c r="C1239" s="31" t="s">
        <v>156</v>
      </c>
      <c r="D1239" s="31" t="s">
        <v>157</v>
      </c>
      <c r="E1239" s="39" t="s">
        <v>106</v>
      </c>
      <c r="F1239" s="54"/>
      <c r="G1239" s="70"/>
      <c r="H1239" s="181"/>
    </row>
    <row r="1240" spans="1:8" hidden="1">
      <c r="A1240" s="180"/>
      <c r="B1240" s="61" t="s">
        <v>361</v>
      </c>
      <c r="C1240" s="40">
        <v>98</v>
      </c>
      <c r="D1240" s="40">
        <v>0.04</v>
      </c>
      <c r="E1240" s="65">
        <f>ROUND(C1240*D1240,2)</f>
        <v>3.92</v>
      </c>
      <c r="F1240" s="54"/>
      <c r="G1240" s="70"/>
      <c r="H1240" s="181"/>
    </row>
    <row r="1241" spans="1:8" hidden="1">
      <c r="A1241" s="175"/>
      <c r="B1241" s="61" t="s">
        <v>362</v>
      </c>
      <c r="C1241" s="40">
        <v>105</v>
      </c>
      <c r="D1241" s="40">
        <v>0.04</v>
      </c>
      <c r="E1241" s="65">
        <f t="shared" ref="E1241:E1244" si="109">ROUND(C1241*D1241,2)</f>
        <v>4.2</v>
      </c>
      <c r="F1241" s="54"/>
      <c r="G1241" s="70"/>
      <c r="H1241" s="181"/>
    </row>
    <row r="1242" spans="1:8" hidden="1">
      <c r="A1242" s="175"/>
      <c r="B1242" s="61" t="s">
        <v>352</v>
      </c>
      <c r="C1242" s="75">
        <v>38.54</v>
      </c>
      <c r="D1242" s="75">
        <v>0.04</v>
      </c>
      <c r="E1242" s="65">
        <f t="shared" si="109"/>
        <v>1.54</v>
      </c>
      <c r="F1242" s="54"/>
      <c r="G1242" s="70"/>
      <c r="H1242" s="181"/>
    </row>
    <row r="1243" spans="1:8" hidden="1">
      <c r="A1243" s="175"/>
      <c r="B1243" s="61" t="s">
        <v>256</v>
      </c>
      <c r="C1243" s="75">
        <v>78.260000000000005</v>
      </c>
      <c r="D1243" s="75">
        <v>0.04</v>
      </c>
      <c r="E1243" s="65">
        <f t="shared" si="109"/>
        <v>3.13</v>
      </c>
      <c r="F1243" s="54"/>
      <c r="G1243" s="70"/>
      <c r="H1243" s="181"/>
    </row>
    <row r="1244" spans="1:8" ht="15.75" hidden="1" thickBot="1">
      <c r="A1244" s="167"/>
      <c r="B1244" s="61" t="s">
        <v>251</v>
      </c>
      <c r="C1244" s="75">
        <v>956</v>
      </c>
      <c r="D1244" s="75">
        <v>0.04</v>
      </c>
      <c r="E1244" s="65">
        <f t="shared" si="109"/>
        <v>38.24</v>
      </c>
      <c r="F1244" s="54"/>
      <c r="G1244" s="70"/>
      <c r="H1244" s="181"/>
    </row>
    <row r="1245" spans="1:8" ht="16.5" hidden="1" thickBot="1">
      <c r="A1245" s="176"/>
      <c r="B1245" s="61"/>
      <c r="C1245" s="57"/>
      <c r="D1245" s="58" t="s">
        <v>107</v>
      </c>
      <c r="E1245" s="36">
        <f>SUM(E1240:E1244)</f>
        <v>51.03</v>
      </c>
      <c r="F1245" s="54"/>
      <c r="G1245" s="54"/>
      <c r="H1245" s="181"/>
    </row>
    <row r="1246" spans="1:8" ht="15.75" hidden="1">
      <c r="A1246" s="178"/>
      <c r="B1246" s="56"/>
      <c r="C1246" s="56"/>
      <c r="D1246" s="56"/>
      <c r="E1246" s="56"/>
      <c r="F1246" s="59"/>
      <c r="G1246" s="60"/>
      <c r="H1246" s="179"/>
    </row>
    <row r="1247" spans="1:8" ht="38.25" hidden="1" customHeight="1">
      <c r="A1247" s="186" t="e">
        <f>'PLAN GERAL'!#REF!</f>
        <v>#REF!</v>
      </c>
      <c r="B1247" s="633" t="e">
        <f>'PLAN GERAL'!#REF!</f>
        <v>#REF!</v>
      </c>
      <c r="C1247" s="633"/>
      <c r="D1247" s="633"/>
      <c r="E1247" s="633"/>
      <c r="F1247" s="633"/>
      <c r="G1247" s="633"/>
      <c r="H1247" s="634"/>
    </row>
    <row r="1248" spans="1:8" ht="36.75" hidden="1" customHeight="1">
      <c r="A1248" s="180"/>
      <c r="B1248" s="39" t="s">
        <v>104</v>
      </c>
      <c r="C1248" s="31" t="s">
        <v>106</v>
      </c>
      <c r="D1248" s="31" t="s">
        <v>116</v>
      </c>
      <c r="E1248" s="39" t="s">
        <v>126</v>
      </c>
      <c r="F1248" s="54"/>
      <c r="G1248" s="70"/>
      <c r="H1248" s="181"/>
    </row>
    <row r="1249" spans="1:8" hidden="1">
      <c r="A1249" s="180"/>
      <c r="B1249" s="61" t="s">
        <v>268</v>
      </c>
      <c r="C1249" s="40">
        <v>50</v>
      </c>
      <c r="D1249" s="40">
        <v>0.25</v>
      </c>
      <c r="E1249" s="65">
        <f>ROUND(C1249*D1249,2)</f>
        <v>12.5</v>
      </c>
      <c r="F1249" s="54"/>
      <c r="G1249" s="70"/>
      <c r="H1249" s="181"/>
    </row>
    <row r="1250" spans="1:8" hidden="1">
      <c r="A1250" s="175"/>
      <c r="B1250" s="61" t="s">
        <v>251</v>
      </c>
      <c r="C1250" s="75">
        <v>36</v>
      </c>
      <c r="D1250" s="75">
        <v>0.25</v>
      </c>
      <c r="E1250" s="65">
        <f t="shared" ref="E1250:E1253" si="110">ROUND(C1250*D1250,2)</f>
        <v>9</v>
      </c>
      <c r="F1250" s="54"/>
      <c r="G1250" s="70"/>
      <c r="H1250" s="181"/>
    </row>
    <row r="1251" spans="1:8" hidden="1">
      <c r="A1251" s="175"/>
      <c r="B1251" s="61" t="s">
        <v>352</v>
      </c>
      <c r="C1251" s="75">
        <v>18</v>
      </c>
      <c r="D1251" s="75">
        <v>0.25</v>
      </c>
      <c r="E1251" s="65">
        <f t="shared" si="110"/>
        <v>4.5</v>
      </c>
      <c r="F1251" s="54"/>
      <c r="G1251" s="70"/>
      <c r="H1251" s="181"/>
    </row>
    <row r="1252" spans="1:8" hidden="1">
      <c r="A1252" s="175"/>
      <c r="B1252" s="61" t="s">
        <v>353</v>
      </c>
      <c r="C1252" s="75">
        <v>16.23</v>
      </c>
      <c r="D1252" s="75">
        <v>0.25</v>
      </c>
      <c r="E1252" s="65">
        <f t="shared" si="110"/>
        <v>4.0599999999999996</v>
      </c>
      <c r="F1252" s="54"/>
      <c r="G1252" s="70"/>
      <c r="H1252" s="181"/>
    </row>
    <row r="1253" spans="1:8" ht="15.75" hidden="1" thickBot="1">
      <c r="A1253" s="167"/>
      <c r="B1253" s="61" t="s">
        <v>266</v>
      </c>
      <c r="C1253" s="75">
        <v>56</v>
      </c>
      <c r="D1253" s="75">
        <v>0.25</v>
      </c>
      <c r="E1253" s="65">
        <f t="shared" si="110"/>
        <v>14</v>
      </c>
      <c r="F1253" s="54"/>
      <c r="G1253" s="70"/>
      <c r="H1253" s="181"/>
    </row>
    <row r="1254" spans="1:8" ht="16.5" hidden="1" thickBot="1">
      <c r="A1254" s="176"/>
      <c r="B1254" s="61"/>
      <c r="C1254" s="57"/>
      <c r="D1254" s="58" t="s">
        <v>117</v>
      </c>
      <c r="E1254" s="36">
        <f>SUM(E1249:E1253)</f>
        <v>44.06</v>
      </c>
      <c r="F1254" s="54"/>
      <c r="G1254" s="54"/>
      <c r="H1254" s="181"/>
    </row>
    <row r="1255" spans="1:8" ht="15.75" hidden="1">
      <c r="A1255" s="178"/>
      <c r="B1255" s="56"/>
      <c r="C1255" s="56"/>
      <c r="D1255" s="56"/>
      <c r="E1255" s="56"/>
      <c r="F1255" s="59"/>
      <c r="G1255" s="60"/>
      <c r="H1255" s="179"/>
    </row>
    <row r="1256" spans="1:8" ht="38.25" hidden="1" customHeight="1">
      <c r="A1256" s="186" t="e">
        <f>'PLAN GERAL'!#REF!</f>
        <v>#REF!</v>
      </c>
      <c r="B1256" s="633" t="e">
        <f>'PLAN GERAL'!#REF!</f>
        <v>#REF!</v>
      </c>
      <c r="C1256" s="633"/>
      <c r="D1256" s="633"/>
      <c r="E1256" s="633"/>
      <c r="F1256" s="633"/>
      <c r="G1256" s="633"/>
      <c r="H1256" s="634"/>
    </row>
    <row r="1257" spans="1:8" ht="36.75" hidden="1" customHeight="1">
      <c r="A1257" s="180"/>
      <c r="B1257" s="39" t="s">
        <v>104</v>
      </c>
      <c r="C1257" s="31" t="s">
        <v>105</v>
      </c>
      <c r="D1257" s="31" t="s">
        <v>158</v>
      </c>
      <c r="E1257" s="39" t="s">
        <v>19</v>
      </c>
      <c r="F1257" s="54"/>
      <c r="G1257" s="70"/>
      <c r="H1257" s="181"/>
    </row>
    <row r="1258" spans="1:8" hidden="1">
      <c r="A1258" s="180"/>
      <c r="B1258" s="61" t="s">
        <v>363</v>
      </c>
      <c r="C1258" s="40">
        <v>75</v>
      </c>
      <c r="D1258" s="40">
        <v>50</v>
      </c>
      <c r="E1258" s="65">
        <f>ROUND(C1258*D1258,2)</f>
        <v>3750</v>
      </c>
      <c r="F1258" s="54"/>
      <c r="G1258" s="70"/>
      <c r="H1258" s="181"/>
    </row>
    <row r="1259" spans="1:8" hidden="1">
      <c r="A1259" s="175"/>
      <c r="B1259" s="61" t="s">
        <v>364</v>
      </c>
      <c r="C1259" s="75">
        <v>150</v>
      </c>
      <c r="D1259" s="75">
        <v>50</v>
      </c>
      <c r="E1259" s="65">
        <f t="shared" ref="E1259:E1262" si="111">ROUND(C1259*D1259,2)</f>
        <v>7500</v>
      </c>
      <c r="F1259" s="54"/>
      <c r="G1259" s="70"/>
      <c r="H1259" s="181"/>
    </row>
    <row r="1260" spans="1:8" hidden="1">
      <c r="A1260" s="175"/>
      <c r="B1260" s="61" t="s">
        <v>365</v>
      </c>
      <c r="C1260" s="75">
        <v>200</v>
      </c>
      <c r="D1260" s="75">
        <v>50</v>
      </c>
      <c r="E1260" s="65">
        <f t="shared" si="111"/>
        <v>10000</v>
      </c>
      <c r="F1260" s="54"/>
      <c r="G1260" s="70"/>
      <c r="H1260" s="181"/>
    </row>
    <row r="1261" spans="1:8" hidden="1">
      <c r="A1261" s="175"/>
      <c r="B1261" s="61"/>
      <c r="C1261" s="75"/>
      <c r="D1261" s="75">
        <v>50</v>
      </c>
      <c r="E1261" s="65">
        <f t="shared" si="111"/>
        <v>0</v>
      </c>
      <c r="F1261" s="54"/>
      <c r="G1261" s="70"/>
      <c r="H1261" s="181"/>
    </row>
    <row r="1262" spans="1:8" ht="15.75" hidden="1" thickBot="1">
      <c r="A1262" s="167"/>
      <c r="B1262" s="61"/>
      <c r="C1262" s="75"/>
      <c r="D1262" s="75">
        <v>50</v>
      </c>
      <c r="E1262" s="65">
        <f t="shared" si="111"/>
        <v>0</v>
      </c>
      <c r="F1262" s="54"/>
      <c r="G1262" s="70"/>
      <c r="H1262" s="181"/>
    </row>
    <row r="1263" spans="1:8" ht="16.5" hidden="1" thickBot="1">
      <c r="A1263" s="176"/>
      <c r="B1263" s="61"/>
      <c r="C1263" s="57"/>
      <c r="D1263" s="58" t="s">
        <v>159</v>
      </c>
      <c r="E1263" s="36">
        <f>SUM(E1258:E1262)</f>
        <v>21250</v>
      </c>
      <c r="F1263" s="54"/>
      <c r="G1263" s="54"/>
      <c r="H1263" s="181"/>
    </row>
    <row r="1264" spans="1:8" ht="15.75" hidden="1">
      <c r="A1264" s="178"/>
      <c r="B1264" s="56"/>
      <c r="C1264" s="56"/>
      <c r="D1264" s="56"/>
      <c r="E1264" s="56"/>
      <c r="F1264" s="59"/>
      <c r="G1264" s="60"/>
      <c r="H1264" s="179"/>
    </row>
    <row r="1265" spans="1:8" ht="28.5" customHeight="1">
      <c r="A1265" s="185" t="e">
        <f>'PLAN GERAL'!#REF!</f>
        <v>#REF!</v>
      </c>
      <c r="B1265" s="631" t="e">
        <f>'PLAN GERAL'!#REF!</f>
        <v>#REF!</v>
      </c>
      <c r="C1265" s="631"/>
      <c r="D1265" s="631"/>
      <c r="E1265" s="631"/>
      <c r="F1265" s="631"/>
      <c r="G1265" s="631"/>
      <c r="H1265" s="632"/>
    </row>
    <row r="1266" spans="1:8" ht="38.25" customHeight="1">
      <c r="A1266" s="186" t="e">
        <f>'PLAN GERAL'!#REF!</f>
        <v>#REF!</v>
      </c>
      <c r="B1266" s="633" t="e">
        <f>'PLAN GERAL'!#REF!</f>
        <v>#REF!</v>
      </c>
      <c r="C1266" s="633"/>
      <c r="D1266" s="633"/>
      <c r="E1266" s="633"/>
      <c r="F1266" s="633"/>
      <c r="G1266" s="633"/>
      <c r="H1266" s="634"/>
    </row>
    <row r="1267" spans="1:8" ht="36.75" customHeight="1">
      <c r="A1267" s="180"/>
      <c r="B1267" s="39" t="s">
        <v>104</v>
      </c>
      <c r="C1267" s="31" t="s">
        <v>156</v>
      </c>
      <c r="D1267" s="31" t="s">
        <v>157</v>
      </c>
      <c r="E1267" s="39" t="s">
        <v>106</v>
      </c>
      <c r="F1267" s="54"/>
      <c r="G1267" s="70"/>
      <c r="H1267" s="181"/>
    </row>
    <row r="1268" spans="1:8">
      <c r="A1268" s="180"/>
      <c r="B1268" s="61" t="s">
        <v>251</v>
      </c>
      <c r="C1268" s="40">
        <v>192</v>
      </c>
      <c r="D1268" s="40">
        <v>1.8</v>
      </c>
      <c r="E1268" s="65">
        <f>ROUND(C1268*D1268,2)</f>
        <v>345.6</v>
      </c>
      <c r="F1268" s="54"/>
      <c r="G1268" s="70"/>
      <c r="H1268" s="181"/>
    </row>
    <row r="1269" spans="1:8">
      <c r="A1269" s="175"/>
      <c r="B1269" s="61" t="s">
        <v>366</v>
      </c>
      <c r="C1269" s="75">
        <v>300</v>
      </c>
      <c r="D1269" s="75">
        <v>1.8</v>
      </c>
      <c r="E1269" s="65">
        <f t="shared" ref="E1269:E1272" si="112">ROUND(C1269*D1269,2)</f>
        <v>540</v>
      </c>
      <c r="F1269" s="54"/>
      <c r="G1269" s="70"/>
      <c r="H1269" s="181"/>
    </row>
    <row r="1270" spans="1:8">
      <c r="A1270" s="175"/>
      <c r="B1270" s="61" t="s">
        <v>274</v>
      </c>
      <c r="C1270" s="75">
        <v>60</v>
      </c>
      <c r="D1270" s="75">
        <v>1.8</v>
      </c>
      <c r="E1270" s="65">
        <f t="shared" si="112"/>
        <v>108</v>
      </c>
      <c r="F1270" s="54"/>
      <c r="G1270" s="70"/>
      <c r="H1270" s="181"/>
    </row>
    <row r="1271" spans="1:8">
      <c r="A1271" s="175"/>
      <c r="B1271" s="61" t="s">
        <v>263</v>
      </c>
      <c r="C1271" s="75">
        <v>61</v>
      </c>
      <c r="D1271" s="75">
        <v>1.8</v>
      </c>
      <c r="E1271" s="65">
        <f t="shared" si="112"/>
        <v>109.8</v>
      </c>
      <c r="F1271" s="54"/>
      <c r="G1271" s="70"/>
      <c r="H1271" s="181"/>
    </row>
    <row r="1272" spans="1:8" ht="15.75" thickBot="1">
      <c r="A1272" s="167"/>
      <c r="B1272" s="61" t="s">
        <v>334</v>
      </c>
      <c r="C1272" s="75">
        <v>83.54</v>
      </c>
      <c r="D1272" s="75">
        <v>1.8</v>
      </c>
      <c r="E1272" s="65">
        <f t="shared" si="112"/>
        <v>150.37</v>
      </c>
      <c r="F1272" s="54"/>
      <c r="G1272" s="70"/>
      <c r="H1272" s="181"/>
    </row>
    <row r="1273" spans="1:8" ht="16.5" thickBot="1">
      <c r="A1273" s="176"/>
      <c r="B1273" s="61"/>
      <c r="C1273" s="57"/>
      <c r="D1273" s="58" t="s">
        <v>107</v>
      </c>
      <c r="E1273" s="36">
        <f>SUM(E1268:E1272)</f>
        <v>1253.77</v>
      </c>
      <c r="F1273" s="54"/>
      <c r="G1273" s="54"/>
      <c r="H1273" s="181"/>
    </row>
    <row r="1274" spans="1:8" ht="15.75">
      <c r="A1274" s="178"/>
      <c r="B1274" s="56"/>
      <c r="C1274" s="56"/>
      <c r="D1274" s="56"/>
      <c r="E1274" s="56"/>
      <c r="F1274" s="59"/>
      <c r="G1274" s="60"/>
      <c r="H1274" s="179"/>
    </row>
    <row r="1275" spans="1:8" ht="38.25" customHeight="1">
      <c r="A1275" s="186" t="e">
        <f>'PLAN GERAL'!#REF!</f>
        <v>#REF!</v>
      </c>
      <c r="B1275" s="633" t="e">
        <f>'PLAN GERAL'!#REF!</f>
        <v>#REF!</v>
      </c>
      <c r="C1275" s="633"/>
      <c r="D1275" s="633"/>
      <c r="E1275" s="633"/>
      <c r="F1275" s="633"/>
      <c r="G1275" s="633"/>
      <c r="H1275" s="634"/>
    </row>
    <row r="1276" spans="1:8" ht="36.75" customHeight="1">
      <c r="A1276" s="180"/>
      <c r="B1276" s="39" t="s">
        <v>104</v>
      </c>
      <c r="C1276" s="31" t="s">
        <v>106</v>
      </c>
      <c r="D1276" s="31" t="s">
        <v>127</v>
      </c>
      <c r="E1276" s="64" t="s">
        <v>129</v>
      </c>
      <c r="F1276" s="54"/>
      <c r="G1276" s="70"/>
      <c r="H1276" s="181"/>
    </row>
    <row r="1277" spans="1:8">
      <c r="A1277" s="180"/>
      <c r="B1277" s="61" t="s">
        <v>251</v>
      </c>
      <c r="C1277" s="40">
        <f>E1268</f>
        <v>345.6</v>
      </c>
      <c r="D1277" s="40">
        <v>0.5</v>
      </c>
      <c r="E1277" s="65">
        <f>ROUND(C1277*D1277,2)</f>
        <v>172.8</v>
      </c>
      <c r="F1277" s="54"/>
      <c r="G1277" s="70"/>
      <c r="H1277" s="181"/>
    </row>
    <row r="1278" spans="1:8">
      <c r="A1278" s="175"/>
      <c r="B1278" s="61" t="s">
        <v>366</v>
      </c>
      <c r="C1278" s="75">
        <f>E1269</f>
        <v>540</v>
      </c>
      <c r="D1278" s="75">
        <v>0.5</v>
      </c>
      <c r="E1278" s="65">
        <f t="shared" ref="E1278:E1281" si="113">ROUND(C1278*D1278,2)</f>
        <v>270</v>
      </c>
      <c r="F1278" s="54"/>
      <c r="G1278" s="70"/>
      <c r="H1278" s="181"/>
    </row>
    <row r="1279" spans="1:8">
      <c r="A1279" s="175"/>
      <c r="B1279" s="61" t="s">
        <v>274</v>
      </c>
      <c r="C1279" s="75">
        <f>E1270</f>
        <v>108</v>
      </c>
      <c r="D1279" s="75">
        <v>0.5</v>
      </c>
      <c r="E1279" s="65">
        <f t="shared" si="113"/>
        <v>54</v>
      </c>
      <c r="F1279" s="54"/>
      <c r="G1279" s="70"/>
      <c r="H1279" s="181"/>
    </row>
    <row r="1280" spans="1:8">
      <c r="A1280" s="175"/>
      <c r="B1280" s="61" t="s">
        <v>263</v>
      </c>
      <c r="C1280" s="75">
        <f>E1271</f>
        <v>109.8</v>
      </c>
      <c r="D1280" s="75">
        <v>0.5</v>
      </c>
      <c r="E1280" s="65">
        <f t="shared" si="113"/>
        <v>54.9</v>
      </c>
      <c r="F1280" s="54"/>
      <c r="G1280" s="70"/>
      <c r="H1280" s="181"/>
    </row>
    <row r="1281" spans="1:8" ht="15.75" thickBot="1">
      <c r="A1281" s="167"/>
      <c r="B1281" s="61" t="s">
        <v>334</v>
      </c>
      <c r="C1281" s="75">
        <f>E1272</f>
        <v>150.37</v>
      </c>
      <c r="D1281" s="75">
        <v>0.5</v>
      </c>
      <c r="E1281" s="65">
        <f t="shared" si="113"/>
        <v>75.19</v>
      </c>
      <c r="F1281" s="54"/>
      <c r="G1281" s="70"/>
      <c r="H1281" s="181"/>
    </row>
    <row r="1282" spans="1:8" ht="16.5" thickBot="1">
      <c r="A1282" s="176"/>
      <c r="B1282" s="61"/>
      <c r="C1282" s="57"/>
      <c r="D1282" s="58" t="s">
        <v>128</v>
      </c>
      <c r="E1282" s="36">
        <f>SUM(E1277:E1281)</f>
        <v>626.8900000000001</v>
      </c>
      <c r="F1282" s="54"/>
      <c r="G1282" s="54"/>
      <c r="H1282" s="181"/>
    </row>
    <row r="1283" spans="1:8" ht="15.75">
      <c r="A1283" s="178"/>
      <c r="B1283" s="56"/>
      <c r="C1283" s="56"/>
      <c r="D1283" s="56"/>
      <c r="E1283" s="56"/>
      <c r="F1283" s="59"/>
      <c r="G1283" s="60"/>
      <c r="H1283" s="179"/>
    </row>
    <row r="1284" spans="1:8" ht="38.25" customHeight="1">
      <c r="A1284" s="186" t="e">
        <f>'PLAN GERAL'!#REF!</f>
        <v>#REF!</v>
      </c>
      <c r="B1284" s="633" t="e">
        <f>'PLAN GERAL'!#REF!</f>
        <v>#REF!</v>
      </c>
      <c r="C1284" s="633"/>
      <c r="D1284" s="633"/>
      <c r="E1284" s="633"/>
      <c r="F1284" s="633"/>
      <c r="G1284" s="633"/>
      <c r="H1284" s="634"/>
    </row>
    <row r="1285" spans="1:8" ht="36.75" customHeight="1">
      <c r="A1285" s="180"/>
      <c r="B1285" s="39" t="s">
        <v>104</v>
      </c>
      <c r="C1285" s="31" t="s">
        <v>19</v>
      </c>
      <c r="D1285" s="31" t="s">
        <v>127</v>
      </c>
      <c r="E1285" s="64" t="s">
        <v>129</v>
      </c>
      <c r="F1285" s="54"/>
      <c r="G1285" s="70"/>
      <c r="H1285" s="181"/>
    </row>
    <row r="1286" spans="1:8">
      <c r="A1286" s="180"/>
      <c r="B1286" s="61" t="s">
        <v>251</v>
      </c>
      <c r="C1286" s="40">
        <f>E1277</f>
        <v>172.8</v>
      </c>
      <c r="D1286" s="40">
        <v>0.5</v>
      </c>
      <c r="E1286" s="65">
        <f>ROUND(C1286*D1286,2)</f>
        <v>86.4</v>
      </c>
      <c r="F1286" s="54"/>
      <c r="G1286" s="70"/>
      <c r="H1286" s="181"/>
    </row>
    <row r="1287" spans="1:8">
      <c r="A1287" s="175"/>
      <c r="B1287" s="61" t="s">
        <v>366</v>
      </c>
      <c r="C1287" s="75">
        <f>E1278</f>
        <v>270</v>
      </c>
      <c r="D1287" s="75">
        <v>0.5</v>
      </c>
      <c r="E1287" s="65">
        <f t="shared" ref="E1287:E1290" si="114">ROUND(C1287*D1287,2)</f>
        <v>135</v>
      </c>
      <c r="F1287" s="54"/>
      <c r="G1287" s="70"/>
      <c r="H1287" s="181"/>
    </row>
    <row r="1288" spans="1:8">
      <c r="A1288" s="175"/>
      <c r="B1288" s="61" t="s">
        <v>274</v>
      </c>
      <c r="C1288" s="75">
        <f>E1279</f>
        <v>54</v>
      </c>
      <c r="D1288" s="75">
        <v>0.5</v>
      </c>
      <c r="E1288" s="65">
        <f t="shared" si="114"/>
        <v>27</v>
      </c>
      <c r="F1288" s="54"/>
      <c r="G1288" s="70"/>
      <c r="H1288" s="181"/>
    </row>
    <row r="1289" spans="1:8">
      <c r="A1289" s="175"/>
      <c r="B1289" s="61" t="s">
        <v>263</v>
      </c>
      <c r="C1289" s="75">
        <f>E1280</f>
        <v>54.9</v>
      </c>
      <c r="D1289" s="75">
        <v>0.5</v>
      </c>
      <c r="E1289" s="65">
        <f t="shared" si="114"/>
        <v>27.45</v>
      </c>
      <c r="F1289" s="54"/>
      <c r="G1289" s="70"/>
      <c r="H1289" s="181"/>
    </row>
    <row r="1290" spans="1:8" ht="15.75" thickBot="1">
      <c r="A1290" s="167"/>
      <c r="B1290" s="61" t="s">
        <v>334</v>
      </c>
      <c r="C1290" s="75">
        <f>E1281</f>
        <v>75.19</v>
      </c>
      <c r="D1290" s="75">
        <v>0.5</v>
      </c>
      <c r="E1290" s="65">
        <f t="shared" si="114"/>
        <v>37.6</v>
      </c>
      <c r="F1290" s="54"/>
      <c r="G1290" s="70"/>
      <c r="H1290" s="181"/>
    </row>
    <row r="1291" spans="1:8" ht="16.5" thickBot="1">
      <c r="A1291" s="176"/>
      <c r="B1291" s="61"/>
      <c r="C1291" s="57"/>
      <c r="D1291" s="58" t="s">
        <v>160</v>
      </c>
      <c r="E1291" s="36">
        <f>SUM(E1286:E1290)</f>
        <v>313.45000000000005</v>
      </c>
      <c r="F1291" s="54"/>
      <c r="G1291" s="54"/>
      <c r="H1291" s="181"/>
    </row>
    <row r="1292" spans="1:8" ht="15.75">
      <c r="A1292" s="178"/>
      <c r="B1292" s="56"/>
      <c r="C1292" s="56"/>
      <c r="D1292" s="56"/>
      <c r="E1292" s="56"/>
      <c r="F1292" s="59"/>
      <c r="G1292" s="60"/>
      <c r="H1292" s="179"/>
    </row>
    <row r="1293" spans="1:8" ht="28.5" customHeight="1">
      <c r="A1293" s="185" t="e">
        <f>'PLAN GERAL'!#REF!</f>
        <v>#REF!</v>
      </c>
      <c r="B1293" s="631" t="e">
        <f>'PLAN GERAL'!#REF!</f>
        <v>#REF!</v>
      </c>
      <c r="C1293" s="631"/>
      <c r="D1293" s="631"/>
      <c r="E1293" s="631"/>
      <c r="F1293" s="631"/>
      <c r="G1293" s="631"/>
      <c r="H1293" s="632"/>
    </row>
    <row r="1294" spans="1:8" ht="39" customHeight="1">
      <c r="A1294" s="186" t="e">
        <f>'PLAN GERAL'!#REF!</f>
        <v>#REF!</v>
      </c>
      <c r="B1294" s="633" t="e">
        <f>'PLAN GERAL'!#REF!</f>
        <v>#REF!</v>
      </c>
      <c r="C1294" s="633"/>
      <c r="D1294" s="633"/>
      <c r="E1294" s="633"/>
      <c r="F1294" s="633"/>
      <c r="G1294" s="633"/>
      <c r="H1294" s="634"/>
    </row>
    <row r="1295" spans="1:8" ht="39.75" customHeight="1">
      <c r="A1295" s="173"/>
      <c r="B1295" s="63" t="s">
        <v>104</v>
      </c>
      <c r="C1295" s="31"/>
      <c r="D1295" s="31"/>
      <c r="E1295" s="31" t="s">
        <v>105</v>
      </c>
      <c r="F1295" s="64" t="s">
        <v>129</v>
      </c>
      <c r="G1295" s="66"/>
      <c r="H1295" s="174"/>
    </row>
    <row r="1296" spans="1:8">
      <c r="A1296" s="175"/>
      <c r="B1296" s="61" t="s">
        <v>251</v>
      </c>
      <c r="C1296" s="32"/>
      <c r="D1296" s="32"/>
      <c r="E1296" s="32">
        <v>19</v>
      </c>
      <c r="F1296" s="65">
        <f>ROUND(E1296,2)</f>
        <v>19</v>
      </c>
      <c r="G1296" s="54"/>
      <c r="H1296" s="174"/>
    </row>
    <row r="1297" spans="1:8">
      <c r="A1297" s="175"/>
      <c r="B1297" s="61" t="s">
        <v>351</v>
      </c>
      <c r="C1297" s="32"/>
      <c r="D1297" s="32"/>
      <c r="E1297" s="32">
        <v>10</v>
      </c>
      <c r="F1297" s="65">
        <f t="shared" ref="F1297:F1302" si="115">ROUND(E1297,2)</f>
        <v>10</v>
      </c>
      <c r="G1297" s="54"/>
      <c r="H1297" s="174"/>
    </row>
    <row r="1298" spans="1:8">
      <c r="A1298" s="175"/>
      <c r="B1298" s="61" t="s">
        <v>274</v>
      </c>
      <c r="C1298" s="32"/>
      <c r="D1298" s="32"/>
      <c r="E1298" s="32">
        <v>4</v>
      </c>
      <c r="F1298" s="65">
        <f t="shared" si="115"/>
        <v>4</v>
      </c>
      <c r="G1298" s="54"/>
      <c r="H1298" s="174"/>
    </row>
    <row r="1299" spans="1:8">
      <c r="A1299" s="175"/>
      <c r="B1299" s="61" t="s">
        <v>257</v>
      </c>
      <c r="C1299" s="32"/>
      <c r="D1299" s="32"/>
      <c r="E1299" s="32">
        <v>6</v>
      </c>
      <c r="F1299" s="65">
        <f t="shared" si="115"/>
        <v>6</v>
      </c>
      <c r="G1299" s="54"/>
      <c r="H1299" s="174"/>
    </row>
    <row r="1300" spans="1:8">
      <c r="A1300" s="175"/>
      <c r="B1300" s="61"/>
      <c r="C1300" s="32"/>
      <c r="D1300" s="32"/>
      <c r="E1300" s="32"/>
      <c r="F1300" s="65">
        <f t="shared" si="115"/>
        <v>0</v>
      </c>
      <c r="G1300" s="54"/>
      <c r="H1300" s="174"/>
    </row>
    <row r="1301" spans="1:8">
      <c r="A1301" s="175"/>
      <c r="B1301" s="61"/>
      <c r="C1301" s="32"/>
      <c r="D1301" s="32"/>
      <c r="E1301" s="32"/>
      <c r="F1301" s="65">
        <f t="shared" si="115"/>
        <v>0</v>
      </c>
      <c r="G1301" s="54"/>
      <c r="H1301" s="174"/>
    </row>
    <row r="1302" spans="1:8" ht="15.75" thickBot="1">
      <c r="A1302" s="167"/>
      <c r="B1302" s="55"/>
      <c r="C1302" s="33"/>
      <c r="D1302" s="32"/>
      <c r="E1302" s="62"/>
      <c r="F1302" s="65">
        <f t="shared" si="115"/>
        <v>0</v>
      </c>
      <c r="G1302" s="54"/>
      <c r="H1302" s="174"/>
    </row>
    <row r="1303" spans="1:8" s="78" customFormat="1" ht="15.75" thickBot="1">
      <c r="A1303" s="176"/>
      <c r="B1303" s="57"/>
      <c r="C1303" s="57"/>
      <c r="D1303" s="57"/>
      <c r="E1303" s="74" t="s">
        <v>111</v>
      </c>
      <c r="F1303" s="72">
        <f>SUM(F1296:F1302)</f>
        <v>39</v>
      </c>
      <c r="G1303" s="77"/>
      <c r="H1303" s="177"/>
    </row>
    <row r="1304" spans="1:8" s="78" customFormat="1">
      <c r="A1304" s="207"/>
      <c r="B1304" s="216"/>
      <c r="C1304" s="216"/>
      <c r="D1304" s="216"/>
      <c r="E1304" s="159"/>
      <c r="F1304" s="205"/>
      <c r="H1304" s="217"/>
    </row>
    <row r="1305" spans="1:8" s="78" customFormat="1">
      <c r="A1305" s="186" t="s">
        <v>412</v>
      </c>
      <c r="B1305" s="633" t="e">
        <f>'PLAN GERAL'!#REF!</f>
        <v>#REF!</v>
      </c>
      <c r="C1305" s="633"/>
      <c r="D1305" s="633"/>
      <c r="E1305" s="633"/>
      <c r="F1305" s="633"/>
      <c r="G1305" s="633"/>
      <c r="H1305" s="634"/>
    </row>
    <row r="1306" spans="1:8" s="78" customFormat="1" ht="30">
      <c r="A1306" s="173"/>
      <c r="B1306" s="63" t="s">
        <v>104</v>
      </c>
      <c r="C1306" s="31"/>
      <c r="D1306" s="31"/>
      <c r="E1306" s="31" t="s">
        <v>105</v>
      </c>
      <c r="F1306" s="64" t="s">
        <v>129</v>
      </c>
      <c r="G1306" s="66"/>
      <c r="H1306" s="174"/>
    </row>
    <row r="1307" spans="1:8" s="78" customFormat="1">
      <c r="A1307" s="175"/>
      <c r="B1307" s="61" t="s">
        <v>251</v>
      </c>
      <c r="C1307" s="32"/>
      <c r="D1307" s="32"/>
      <c r="E1307" s="32">
        <v>19</v>
      </c>
      <c r="F1307" s="65">
        <f>ROUND(E1307,2)</f>
        <v>19</v>
      </c>
      <c r="G1307" s="54"/>
      <c r="H1307" s="174"/>
    </row>
    <row r="1308" spans="1:8" s="78" customFormat="1">
      <c r="A1308" s="175"/>
      <c r="B1308" s="61" t="s">
        <v>351</v>
      </c>
      <c r="C1308" s="32"/>
      <c r="D1308" s="32"/>
      <c r="E1308" s="32">
        <v>10</v>
      </c>
      <c r="F1308" s="65">
        <f t="shared" ref="F1308:F1310" si="116">ROUND(E1308,2)</f>
        <v>10</v>
      </c>
      <c r="G1308" s="54"/>
      <c r="H1308" s="174"/>
    </row>
    <row r="1309" spans="1:8" s="78" customFormat="1">
      <c r="A1309" s="175"/>
      <c r="B1309" s="61"/>
      <c r="C1309" s="32"/>
      <c r="D1309" s="32"/>
      <c r="E1309" s="32"/>
      <c r="F1309" s="65">
        <f t="shared" si="116"/>
        <v>0</v>
      </c>
      <c r="G1309" s="54"/>
      <c r="H1309" s="174"/>
    </row>
    <row r="1310" spans="1:8" s="78" customFormat="1" ht="15.75" thickBot="1">
      <c r="A1310" s="175"/>
      <c r="B1310" s="61"/>
      <c r="C1310" s="32"/>
      <c r="D1310" s="32"/>
      <c r="E1310" s="32"/>
      <c r="F1310" s="65">
        <f t="shared" si="116"/>
        <v>0</v>
      </c>
      <c r="G1310" s="54"/>
      <c r="H1310" s="174"/>
    </row>
    <row r="1311" spans="1:8" s="78" customFormat="1" ht="15.75" thickBot="1">
      <c r="A1311" s="31"/>
      <c r="B1311" s="31"/>
      <c r="C1311" s="31"/>
      <c r="D1311" s="31"/>
      <c r="E1311" s="74" t="s">
        <v>111</v>
      </c>
      <c r="F1311" s="72">
        <f>SUM(F1307:F1310)</f>
        <v>29</v>
      </c>
      <c r="G1311" s="262"/>
      <c r="H1311" s="31"/>
    </row>
    <row r="1312" spans="1:8" s="78" customFormat="1">
      <c r="A1312" s="203"/>
      <c r="B1312" s="57"/>
      <c r="C1312" s="57"/>
      <c r="D1312" s="57"/>
      <c r="E1312" s="265"/>
      <c r="F1312" s="266"/>
      <c r="G1312" s="264"/>
      <c r="H1312" s="177"/>
    </row>
    <row r="1313" spans="1:8" s="78" customFormat="1">
      <c r="A1313" s="203"/>
      <c r="B1313" s="57"/>
      <c r="C1313" s="57"/>
      <c r="D1313" s="57"/>
      <c r="E1313" s="265"/>
      <c r="F1313" s="266"/>
      <c r="G1313" s="264"/>
      <c r="H1313" s="177"/>
    </row>
    <row r="1314" spans="1:8" ht="15.75">
      <c r="A1314" s="178"/>
      <c r="B1314" s="56"/>
      <c r="C1314" s="56"/>
      <c r="D1314" s="56"/>
      <c r="E1314" s="56"/>
      <c r="F1314" s="59"/>
      <c r="G1314" s="60"/>
      <c r="H1314" s="179"/>
    </row>
    <row r="1315" spans="1:8">
      <c r="A1315" s="186" t="e">
        <f>'PLAN GERAL'!#REF!</f>
        <v>#REF!</v>
      </c>
      <c r="B1315" s="633" t="e">
        <f>'PLAN GERAL'!#REF!</f>
        <v>#REF!</v>
      </c>
      <c r="C1315" s="633"/>
      <c r="D1315" s="633"/>
      <c r="E1315" s="633"/>
      <c r="F1315" s="633"/>
      <c r="G1315" s="633"/>
      <c r="H1315" s="634"/>
    </row>
    <row r="1316" spans="1:8">
      <c r="A1316" s="173"/>
      <c r="B1316" s="63" t="s">
        <v>104</v>
      </c>
      <c r="C1316" s="31" t="s">
        <v>96</v>
      </c>
      <c r="D1316" s="31" t="s">
        <v>95</v>
      </c>
      <c r="E1316" s="31" t="s">
        <v>105</v>
      </c>
      <c r="F1316" s="64" t="s">
        <v>93</v>
      </c>
      <c r="G1316" s="66"/>
      <c r="H1316" s="174"/>
    </row>
    <row r="1317" spans="1:8">
      <c r="A1317" s="175"/>
      <c r="B1317" s="61" t="s">
        <v>251</v>
      </c>
      <c r="C1317" s="32">
        <v>3</v>
      </c>
      <c r="D1317" s="32">
        <v>1.1000000000000001</v>
      </c>
      <c r="E1317" s="32">
        <v>28</v>
      </c>
      <c r="F1317" s="65">
        <f>ROUND(D1317*C1317*E1317,2)</f>
        <v>92.4</v>
      </c>
      <c r="G1317" s="54"/>
      <c r="H1317" s="174"/>
    </row>
    <row r="1318" spans="1:8">
      <c r="A1318" s="176"/>
      <c r="B1318" s="61" t="s">
        <v>370</v>
      </c>
      <c r="C1318" s="75">
        <v>2</v>
      </c>
      <c r="D1318" s="75">
        <v>1.1000000000000001</v>
      </c>
      <c r="E1318" s="76">
        <v>7</v>
      </c>
      <c r="F1318" s="65">
        <f t="shared" ref="F1318:F1323" si="117">ROUND(D1318*C1318*E1318,2)</f>
        <v>15.4</v>
      </c>
      <c r="G1318" s="54"/>
      <c r="H1318" s="177"/>
    </row>
    <row r="1319" spans="1:8">
      <c r="A1319" s="176"/>
      <c r="B1319" s="61"/>
      <c r="C1319" s="75"/>
      <c r="D1319" s="75"/>
      <c r="E1319" s="76"/>
      <c r="F1319" s="65">
        <f t="shared" si="117"/>
        <v>0</v>
      </c>
      <c r="G1319" s="54"/>
      <c r="H1319" s="177"/>
    </row>
    <row r="1320" spans="1:8">
      <c r="A1320" s="176"/>
      <c r="B1320" s="61"/>
      <c r="C1320" s="75"/>
      <c r="D1320" s="75"/>
      <c r="E1320" s="76"/>
      <c r="F1320" s="65">
        <f t="shared" si="117"/>
        <v>0</v>
      </c>
      <c r="G1320" s="54"/>
      <c r="H1320" s="177"/>
    </row>
    <row r="1321" spans="1:8">
      <c r="A1321" s="176"/>
      <c r="B1321" s="61"/>
      <c r="C1321" s="75"/>
      <c r="D1321" s="75"/>
      <c r="E1321" s="76"/>
      <c r="F1321" s="65">
        <f t="shared" si="117"/>
        <v>0</v>
      </c>
      <c r="G1321" s="54"/>
      <c r="H1321" s="177"/>
    </row>
    <row r="1322" spans="1:8">
      <c r="A1322" s="176"/>
      <c r="B1322" s="61"/>
      <c r="C1322" s="75"/>
      <c r="D1322" s="75"/>
      <c r="E1322" s="76"/>
      <c r="F1322" s="65">
        <f t="shared" si="117"/>
        <v>0</v>
      </c>
      <c r="G1322" s="54"/>
      <c r="H1322" s="177"/>
    </row>
    <row r="1323" spans="1:8" ht="15.75" thickBot="1">
      <c r="A1323" s="176"/>
      <c r="B1323" s="61"/>
      <c r="C1323" s="75"/>
      <c r="D1323" s="75"/>
      <c r="E1323" s="76"/>
      <c r="F1323" s="65">
        <f t="shared" si="117"/>
        <v>0</v>
      </c>
      <c r="G1323" s="54"/>
      <c r="H1323" s="177"/>
    </row>
    <row r="1324" spans="1:8" ht="15.75" thickBot="1">
      <c r="A1324" s="176"/>
      <c r="B1324" s="57"/>
      <c r="C1324" s="57"/>
      <c r="D1324" s="57"/>
      <c r="E1324" s="73" t="s">
        <v>107</v>
      </c>
      <c r="F1324" s="72">
        <f>SUM(F1317:F1323)</f>
        <v>107.80000000000001</v>
      </c>
      <c r="G1324" s="54"/>
      <c r="H1324" s="177"/>
    </row>
    <row r="1325" spans="1:8" ht="15.75">
      <c r="A1325" s="178"/>
      <c r="B1325" s="56"/>
      <c r="C1325" s="56"/>
      <c r="D1325" s="56"/>
      <c r="E1325" s="56"/>
      <c r="F1325" s="59"/>
      <c r="G1325" s="60"/>
      <c r="H1325" s="179"/>
    </row>
    <row r="1326" spans="1:8">
      <c r="A1326" s="186" t="e">
        <f>'PLAN GERAL'!#REF!</f>
        <v>#REF!</v>
      </c>
      <c r="B1326" s="633" t="e">
        <f>'PLAN GERAL'!#REF!</f>
        <v>#REF!</v>
      </c>
      <c r="C1326" s="633"/>
      <c r="D1326" s="633"/>
      <c r="E1326" s="633"/>
      <c r="F1326" s="633"/>
      <c r="G1326" s="633"/>
      <c r="H1326" s="634"/>
    </row>
    <row r="1327" spans="1:8">
      <c r="A1327" s="173"/>
      <c r="B1327" s="63" t="s">
        <v>104</v>
      </c>
      <c r="C1327" s="31" t="s">
        <v>96</v>
      </c>
      <c r="D1327" s="31" t="s">
        <v>95</v>
      </c>
      <c r="E1327" s="31" t="s">
        <v>105</v>
      </c>
      <c r="F1327" s="64" t="s">
        <v>93</v>
      </c>
      <c r="G1327" s="66"/>
      <c r="H1327" s="174"/>
    </row>
    <row r="1328" spans="1:8">
      <c r="A1328" s="175"/>
      <c r="B1328" s="61" t="s">
        <v>335</v>
      </c>
      <c r="C1328" s="32">
        <v>2.1</v>
      </c>
      <c r="D1328" s="32">
        <v>0.86</v>
      </c>
      <c r="E1328" s="32">
        <v>1</v>
      </c>
      <c r="F1328" s="65">
        <f>ROUND(D1328*C1328*E1328,2)</f>
        <v>1.81</v>
      </c>
      <c r="G1328" s="54"/>
      <c r="H1328" s="174"/>
    </row>
    <row r="1329" spans="1:8">
      <c r="A1329" s="176"/>
      <c r="B1329" s="61" t="s">
        <v>367</v>
      </c>
      <c r="C1329" s="75">
        <v>2.1</v>
      </c>
      <c r="D1329" s="75">
        <v>0.96</v>
      </c>
      <c r="E1329" s="76">
        <v>3</v>
      </c>
      <c r="F1329" s="65">
        <f t="shared" ref="F1329:F1334" si="118">ROUND(D1329*C1329*E1329,2)</f>
        <v>6.05</v>
      </c>
      <c r="G1329" s="54"/>
      <c r="H1329" s="177"/>
    </row>
    <row r="1330" spans="1:8">
      <c r="A1330" s="176"/>
      <c r="B1330" s="61" t="s">
        <v>368</v>
      </c>
      <c r="C1330" s="75">
        <v>2.1</v>
      </c>
      <c r="D1330" s="75">
        <v>0.86</v>
      </c>
      <c r="E1330" s="76">
        <v>1</v>
      </c>
      <c r="F1330" s="65">
        <f t="shared" si="118"/>
        <v>1.81</v>
      </c>
      <c r="G1330" s="54"/>
      <c r="H1330" s="177"/>
    </row>
    <row r="1331" spans="1:8">
      <c r="A1331" s="176"/>
      <c r="B1331" s="61" t="s">
        <v>369</v>
      </c>
      <c r="C1331" s="75">
        <v>2.1</v>
      </c>
      <c r="D1331" s="75">
        <v>0.86</v>
      </c>
      <c r="E1331" s="76">
        <v>1</v>
      </c>
      <c r="F1331" s="65">
        <f t="shared" si="118"/>
        <v>1.81</v>
      </c>
      <c r="G1331" s="54"/>
      <c r="H1331" s="177"/>
    </row>
    <row r="1332" spans="1:8">
      <c r="A1332" s="176"/>
      <c r="B1332" s="61"/>
      <c r="C1332" s="75"/>
      <c r="D1332" s="75"/>
      <c r="E1332" s="76"/>
      <c r="F1332" s="65">
        <f t="shared" si="118"/>
        <v>0</v>
      </c>
      <c r="G1332" s="54"/>
      <c r="H1332" s="177"/>
    </row>
    <row r="1333" spans="1:8">
      <c r="A1333" s="176"/>
      <c r="B1333" s="61"/>
      <c r="C1333" s="75"/>
      <c r="D1333" s="75"/>
      <c r="E1333" s="76"/>
      <c r="F1333" s="65">
        <f t="shared" si="118"/>
        <v>0</v>
      </c>
      <c r="G1333" s="54"/>
      <c r="H1333" s="177"/>
    </row>
    <row r="1334" spans="1:8" ht="15.75" thickBot="1">
      <c r="A1334" s="176"/>
      <c r="B1334" s="61"/>
      <c r="C1334" s="75"/>
      <c r="D1334" s="75"/>
      <c r="E1334" s="76"/>
      <c r="F1334" s="65">
        <f t="shared" si="118"/>
        <v>0</v>
      </c>
      <c r="G1334" s="54"/>
      <c r="H1334" s="177"/>
    </row>
    <row r="1335" spans="1:8" ht="15.75" thickBot="1">
      <c r="A1335" s="176"/>
      <c r="B1335" s="57"/>
      <c r="C1335" s="57"/>
      <c r="D1335" s="57"/>
      <c r="E1335" s="73" t="s">
        <v>107</v>
      </c>
      <c r="F1335" s="72">
        <f>SUM(F1328:F1334)</f>
        <v>11.48</v>
      </c>
      <c r="G1335" s="54"/>
      <c r="H1335" s="177"/>
    </row>
    <row r="1336" spans="1:8" ht="15.75">
      <c r="A1336" s="178"/>
      <c r="B1336" s="56"/>
      <c r="C1336" s="56"/>
      <c r="D1336" s="56"/>
      <c r="E1336" s="56"/>
      <c r="F1336" s="59"/>
      <c r="G1336" s="60"/>
      <c r="H1336" s="179"/>
    </row>
    <row r="1337" spans="1:8" ht="15.75">
      <c r="A1337" s="178"/>
      <c r="B1337" s="56"/>
      <c r="C1337" s="56"/>
      <c r="D1337" s="56"/>
      <c r="E1337" s="56"/>
      <c r="F1337" s="59"/>
      <c r="G1337" s="60"/>
      <c r="H1337" s="179"/>
    </row>
    <row r="1338" spans="1:8">
      <c r="A1338" s="186" t="e">
        <f>'PLAN GERAL'!#REF!</f>
        <v>#REF!</v>
      </c>
      <c r="B1338" s="633" t="e">
        <f>'PLAN GERAL'!#REF!</f>
        <v>#REF!</v>
      </c>
      <c r="C1338" s="633"/>
      <c r="D1338" s="633"/>
      <c r="E1338" s="633"/>
      <c r="F1338" s="633"/>
      <c r="G1338" s="633"/>
      <c r="H1338" s="634"/>
    </row>
    <row r="1339" spans="1:8">
      <c r="A1339" s="173"/>
      <c r="B1339" s="63" t="s">
        <v>104</v>
      </c>
      <c r="C1339" s="31" t="s">
        <v>105</v>
      </c>
      <c r="D1339" s="31" t="s">
        <v>106</v>
      </c>
      <c r="E1339" s="31" t="s">
        <v>127</v>
      </c>
      <c r="F1339" s="64" t="s">
        <v>93</v>
      </c>
      <c r="G1339" s="66"/>
      <c r="H1339" s="174"/>
    </row>
    <row r="1340" spans="1:8">
      <c r="A1340" s="175"/>
      <c r="B1340" s="61" t="s">
        <v>251</v>
      </c>
      <c r="C1340" s="32">
        <v>28</v>
      </c>
      <c r="D1340" s="32">
        <f>C1317*D1317</f>
        <v>3.3000000000000003</v>
      </c>
      <c r="E1340" s="32">
        <v>0.5</v>
      </c>
      <c r="F1340" s="65">
        <f>ROUND(D1340*C1340*E1340,2)</f>
        <v>46.2</v>
      </c>
      <c r="G1340" s="54"/>
      <c r="H1340" s="174"/>
    </row>
    <row r="1341" spans="1:8">
      <c r="A1341" s="176"/>
      <c r="B1341" s="61" t="s">
        <v>370</v>
      </c>
      <c r="C1341" s="76">
        <v>7</v>
      </c>
      <c r="D1341" s="75">
        <f>C1318*D1318</f>
        <v>2.2000000000000002</v>
      </c>
      <c r="E1341" s="76">
        <v>0.5</v>
      </c>
      <c r="F1341" s="65">
        <f t="shared" ref="F1341:F1346" si="119">ROUND(D1341*C1341*E1341,2)</f>
        <v>7.7</v>
      </c>
      <c r="G1341" s="54"/>
      <c r="H1341" s="177"/>
    </row>
    <row r="1342" spans="1:8">
      <c r="A1342" s="176"/>
      <c r="B1342" s="61"/>
      <c r="C1342" s="75"/>
      <c r="D1342" s="75"/>
      <c r="E1342" s="76"/>
      <c r="F1342" s="65">
        <f t="shared" si="119"/>
        <v>0</v>
      </c>
      <c r="G1342" s="54"/>
      <c r="H1342" s="177"/>
    </row>
    <row r="1343" spans="1:8">
      <c r="A1343" s="176"/>
      <c r="B1343" s="61"/>
      <c r="C1343" s="75"/>
      <c r="D1343" s="75"/>
      <c r="E1343" s="76"/>
      <c r="F1343" s="65">
        <f t="shared" si="119"/>
        <v>0</v>
      </c>
      <c r="G1343" s="54"/>
      <c r="H1343" s="177"/>
    </row>
    <row r="1344" spans="1:8">
      <c r="A1344" s="176"/>
      <c r="B1344" s="61"/>
      <c r="C1344" s="75"/>
      <c r="D1344" s="75"/>
      <c r="E1344" s="76"/>
      <c r="F1344" s="65">
        <f t="shared" si="119"/>
        <v>0</v>
      </c>
      <c r="G1344" s="54"/>
      <c r="H1344" s="177"/>
    </row>
    <row r="1345" spans="1:13">
      <c r="A1345" s="176"/>
      <c r="B1345" s="61"/>
      <c r="C1345" s="75"/>
      <c r="D1345" s="75"/>
      <c r="E1345" s="76"/>
      <c r="F1345" s="65">
        <f t="shared" si="119"/>
        <v>0</v>
      </c>
      <c r="G1345" s="54"/>
      <c r="H1345" s="177"/>
    </row>
    <row r="1346" spans="1:13" ht="15.75" thickBot="1">
      <c r="A1346" s="176"/>
      <c r="B1346" s="61"/>
      <c r="C1346" s="75"/>
      <c r="D1346" s="75"/>
      <c r="E1346" s="76"/>
      <c r="F1346" s="65">
        <f t="shared" si="119"/>
        <v>0</v>
      </c>
      <c r="G1346" s="54"/>
      <c r="H1346" s="177"/>
    </row>
    <row r="1347" spans="1:13" ht="15.75" thickBot="1">
      <c r="A1347" s="176"/>
      <c r="B1347" s="57"/>
      <c r="C1347" s="57"/>
      <c r="D1347" s="57"/>
      <c r="E1347" s="73" t="s">
        <v>128</v>
      </c>
      <c r="F1347" s="72">
        <f>SUM(F1340:F1346)</f>
        <v>53.900000000000006</v>
      </c>
      <c r="G1347" s="54"/>
      <c r="H1347" s="177"/>
    </row>
    <row r="1348" spans="1:13" ht="15.75">
      <c r="A1348" s="178"/>
      <c r="B1348" s="56"/>
      <c r="C1348" s="56"/>
      <c r="D1348" s="56"/>
      <c r="E1348" s="56"/>
      <c r="F1348" s="59"/>
      <c r="G1348" s="60"/>
      <c r="H1348" s="179"/>
    </row>
    <row r="1349" spans="1:13" ht="38.25" customHeight="1">
      <c r="A1349" s="186" t="e">
        <f>'PLAN GERAL'!#REF!</f>
        <v>#REF!</v>
      </c>
      <c r="B1349" s="633" t="e">
        <f>'PLAN GERAL'!#REF!</f>
        <v>#REF!</v>
      </c>
      <c r="C1349" s="633"/>
      <c r="D1349" s="633"/>
      <c r="E1349" s="633"/>
      <c r="F1349" s="633"/>
      <c r="G1349" s="633"/>
      <c r="H1349" s="634"/>
    </row>
    <row r="1350" spans="1:13" ht="36.75" customHeight="1">
      <c r="A1350" s="180"/>
      <c r="B1350" s="39" t="s">
        <v>104</v>
      </c>
      <c r="C1350" s="31" t="s">
        <v>105</v>
      </c>
      <c r="D1350" s="31" t="s">
        <v>127</v>
      </c>
      <c r="E1350" s="39" t="s">
        <v>93</v>
      </c>
      <c r="F1350" s="54"/>
      <c r="G1350" s="70"/>
      <c r="H1350" s="181"/>
    </row>
    <row r="1351" spans="1:13">
      <c r="A1351" s="180"/>
      <c r="B1351" s="61" t="s">
        <v>251</v>
      </c>
      <c r="C1351" s="32">
        <v>19</v>
      </c>
      <c r="D1351" s="40">
        <v>0.5</v>
      </c>
      <c r="E1351" s="65">
        <f>ROUND(C1351*D1351,2)</f>
        <v>9.5</v>
      </c>
      <c r="F1351" s="54"/>
      <c r="G1351" s="70"/>
      <c r="H1351" s="181"/>
    </row>
    <row r="1352" spans="1:13">
      <c r="A1352" s="175"/>
      <c r="B1352" s="61" t="s">
        <v>351</v>
      </c>
      <c r="C1352" s="32">
        <v>10</v>
      </c>
      <c r="D1352" s="75">
        <v>0.5</v>
      </c>
      <c r="E1352" s="65">
        <f t="shared" ref="E1352:E1355" si="120">ROUND(C1352*D1352,2)</f>
        <v>5</v>
      </c>
      <c r="F1352" s="54"/>
      <c r="G1352" s="70"/>
      <c r="H1352" s="181"/>
    </row>
    <row r="1353" spans="1:13">
      <c r="A1353" s="175"/>
      <c r="B1353" s="61" t="s">
        <v>274</v>
      </c>
      <c r="C1353" s="32">
        <v>4</v>
      </c>
      <c r="D1353" s="75">
        <v>0.5</v>
      </c>
      <c r="E1353" s="65">
        <f t="shared" si="120"/>
        <v>2</v>
      </c>
      <c r="F1353" s="54"/>
      <c r="G1353" s="70"/>
      <c r="H1353" s="181"/>
    </row>
    <row r="1354" spans="1:13">
      <c r="A1354" s="175"/>
      <c r="B1354" s="61" t="s">
        <v>257</v>
      </c>
      <c r="C1354" s="32">
        <v>6</v>
      </c>
      <c r="D1354" s="75">
        <v>0.5</v>
      </c>
      <c r="E1354" s="65">
        <f t="shared" si="120"/>
        <v>3</v>
      </c>
      <c r="F1354" s="54"/>
      <c r="G1354" s="70"/>
      <c r="H1354" s="181"/>
    </row>
    <row r="1355" spans="1:13" ht="15.75" thickBot="1">
      <c r="A1355" s="167"/>
      <c r="B1355" s="61"/>
      <c r="C1355" s="75"/>
      <c r="D1355" s="75">
        <v>0</v>
      </c>
      <c r="E1355" s="65">
        <f t="shared" si="120"/>
        <v>0</v>
      </c>
      <c r="F1355" s="54"/>
      <c r="G1355" s="70"/>
      <c r="H1355" s="181"/>
    </row>
    <row r="1356" spans="1:13" ht="16.5" thickBot="1">
      <c r="A1356" s="176"/>
      <c r="B1356" s="61"/>
      <c r="C1356" s="57"/>
      <c r="D1356" s="58" t="s">
        <v>161</v>
      </c>
      <c r="E1356" s="36">
        <f>SUM(E1351:E1355)</f>
        <v>19.5</v>
      </c>
      <c r="F1356" s="54"/>
      <c r="G1356" s="54"/>
      <c r="H1356" s="181"/>
    </row>
    <row r="1357" spans="1:13" ht="15.75">
      <c r="A1357" s="178"/>
      <c r="B1357" s="56"/>
      <c r="C1357" s="56"/>
      <c r="D1357" s="56"/>
      <c r="E1357" s="56"/>
      <c r="F1357" s="59"/>
      <c r="G1357" s="60"/>
      <c r="H1357" s="179"/>
    </row>
    <row r="1358" spans="1:13" ht="28.5" customHeight="1">
      <c r="A1358" s="185" t="e">
        <f>'PLAN GERAL'!#REF!</f>
        <v>#REF!</v>
      </c>
      <c r="B1358" s="631" t="e">
        <f>'PLAN GERAL'!#REF!</f>
        <v>#REF!</v>
      </c>
      <c r="C1358" s="631"/>
      <c r="D1358" s="631"/>
      <c r="E1358" s="631"/>
      <c r="F1358" s="631"/>
      <c r="G1358" s="631"/>
      <c r="H1358" s="632"/>
    </row>
    <row r="1359" spans="1:13" ht="27" customHeight="1">
      <c r="A1359" s="186" t="e">
        <f>'PLAN GERAL'!#REF!</f>
        <v>#REF!</v>
      </c>
      <c r="B1359" s="633" t="e">
        <f>'PLAN GERAL'!#REF!</f>
        <v>#REF!</v>
      </c>
      <c r="C1359" s="633"/>
      <c r="D1359" s="633"/>
      <c r="E1359" s="633"/>
      <c r="F1359" s="633"/>
      <c r="G1359" s="633"/>
      <c r="H1359" s="634"/>
    </row>
    <row r="1360" spans="1:13" ht="30">
      <c r="A1360" s="173"/>
      <c r="B1360" s="63" t="s">
        <v>104</v>
      </c>
      <c r="C1360" s="31" t="s">
        <v>96</v>
      </c>
      <c r="D1360" s="31" t="s">
        <v>95</v>
      </c>
      <c r="E1360" s="64" t="s">
        <v>112</v>
      </c>
      <c r="F1360" s="64" t="s">
        <v>114</v>
      </c>
      <c r="G1360" s="64" t="s">
        <v>113</v>
      </c>
      <c r="H1360" s="174"/>
      <c r="K1360" s="636" t="s">
        <v>115</v>
      </c>
      <c r="L1360" s="636"/>
      <c r="M1360" s="636"/>
    </row>
    <row r="1361" spans="1:13">
      <c r="A1361" s="175"/>
      <c r="B1361" s="61" t="s">
        <v>371</v>
      </c>
      <c r="C1361" s="32">
        <v>47.186669999999999</v>
      </c>
      <c r="D1361" s="32">
        <v>25</v>
      </c>
      <c r="E1361" s="65">
        <f>ROUND(C1361*D1361,2)</f>
        <v>1179.67</v>
      </c>
      <c r="F1361" s="65">
        <v>1.0309999999999999</v>
      </c>
      <c r="G1361" s="65">
        <f>ROUND(F1361*E1361,2)</f>
        <v>1216.24</v>
      </c>
      <c r="H1361" s="174"/>
      <c r="K1361" s="69">
        <v>0.15</v>
      </c>
      <c r="L1361" s="69">
        <v>0.25</v>
      </c>
      <c r="M1361" s="69">
        <v>0.3</v>
      </c>
    </row>
    <row r="1362" spans="1:13">
      <c r="A1362" s="175"/>
      <c r="B1362" s="61"/>
      <c r="C1362" s="32"/>
      <c r="D1362" s="32"/>
      <c r="E1362" s="65">
        <f t="shared" ref="E1362:E1367" si="121">ROUND(C1362*D1362,2)</f>
        <v>0</v>
      </c>
      <c r="F1362" s="65">
        <v>1.0309999999999999</v>
      </c>
      <c r="G1362" s="65">
        <f t="shared" ref="G1362:G1367" si="122">ROUND(F1362*E1362,2)</f>
        <v>0</v>
      </c>
      <c r="H1362" s="174"/>
      <c r="K1362" s="68">
        <v>1.0109999999999999</v>
      </c>
      <c r="L1362" s="68">
        <v>1.0309999999999999</v>
      </c>
      <c r="M1362" s="68">
        <v>1.044</v>
      </c>
    </row>
    <row r="1363" spans="1:13">
      <c r="A1363" s="175"/>
      <c r="B1363" s="61"/>
      <c r="C1363" s="32"/>
      <c r="D1363" s="32"/>
      <c r="E1363" s="65">
        <f t="shared" si="121"/>
        <v>0</v>
      </c>
      <c r="F1363" s="65">
        <v>1.0309999999999999</v>
      </c>
      <c r="G1363" s="65">
        <f t="shared" si="122"/>
        <v>0</v>
      </c>
      <c r="H1363" s="174"/>
    </row>
    <row r="1364" spans="1:13">
      <c r="A1364" s="175"/>
      <c r="B1364" s="61"/>
      <c r="C1364" s="32"/>
      <c r="D1364" s="32"/>
      <c r="E1364" s="65">
        <f t="shared" si="121"/>
        <v>0</v>
      </c>
      <c r="F1364" s="65">
        <v>1.0309999999999999</v>
      </c>
      <c r="G1364" s="65">
        <f t="shared" si="122"/>
        <v>0</v>
      </c>
      <c r="H1364" s="174"/>
    </row>
    <row r="1365" spans="1:13">
      <c r="A1365" s="175"/>
      <c r="B1365" s="61"/>
      <c r="C1365" s="32"/>
      <c r="D1365" s="32"/>
      <c r="E1365" s="65">
        <f t="shared" si="121"/>
        <v>0</v>
      </c>
      <c r="F1365" s="65">
        <v>1.0309999999999999</v>
      </c>
      <c r="G1365" s="65">
        <f t="shared" si="122"/>
        <v>0</v>
      </c>
      <c r="H1365" s="174"/>
    </row>
    <row r="1366" spans="1:13">
      <c r="A1366" s="175"/>
      <c r="B1366" s="61"/>
      <c r="C1366" s="32"/>
      <c r="D1366" s="32"/>
      <c r="E1366" s="65">
        <f t="shared" si="121"/>
        <v>0</v>
      </c>
      <c r="F1366" s="65">
        <v>1.0309999999999999</v>
      </c>
      <c r="G1366" s="65">
        <f t="shared" si="122"/>
        <v>0</v>
      </c>
      <c r="H1366" s="174"/>
    </row>
    <row r="1367" spans="1:13" ht="15.75" thickBot="1">
      <c r="A1367" s="167"/>
      <c r="B1367" s="55"/>
      <c r="C1367" s="33"/>
      <c r="D1367" s="32"/>
      <c r="E1367" s="65">
        <f t="shared" si="121"/>
        <v>0</v>
      </c>
      <c r="F1367" s="65">
        <v>1.0309999999999999</v>
      </c>
      <c r="G1367" s="65">
        <f t="shared" si="122"/>
        <v>0</v>
      </c>
      <c r="H1367" s="174"/>
    </row>
    <row r="1368" spans="1:13" ht="16.5" thickBot="1">
      <c r="A1368" s="176"/>
      <c r="B1368" s="57"/>
      <c r="C1368" s="57"/>
      <c r="E1368" s="33"/>
      <c r="F1368" s="58" t="s">
        <v>107</v>
      </c>
      <c r="G1368" s="36">
        <f>SUM(G1361:G1367)</f>
        <v>1216.24</v>
      </c>
      <c r="H1368" s="177"/>
    </row>
    <row r="1369" spans="1:13" ht="15.75">
      <c r="A1369" s="178"/>
      <c r="B1369" s="56"/>
      <c r="C1369" s="56"/>
      <c r="D1369" s="56"/>
      <c r="E1369" s="56"/>
      <c r="F1369" s="59"/>
      <c r="G1369" s="60"/>
      <c r="H1369" s="179"/>
    </row>
    <row r="1370" spans="1:13" ht="30" customHeight="1">
      <c r="A1370" s="186" t="e">
        <f>'PLAN GERAL'!#REF!</f>
        <v>#REF!</v>
      </c>
      <c r="B1370" s="633" t="e">
        <f>'PLAN GERAL'!#REF!</f>
        <v>#REF!</v>
      </c>
      <c r="C1370" s="633"/>
      <c r="D1370" s="633"/>
      <c r="E1370" s="633"/>
      <c r="F1370" s="633"/>
      <c r="G1370" s="633"/>
      <c r="H1370" s="634"/>
    </row>
    <row r="1371" spans="1:13" ht="30">
      <c r="A1371" s="173"/>
      <c r="B1371" s="63" t="s">
        <v>104</v>
      </c>
      <c r="C1371" s="31" t="s">
        <v>96</v>
      </c>
      <c r="D1371" s="31" t="s">
        <v>95</v>
      </c>
      <c r="E1371" s="64" t="s">
        <v>112</v>
      </c>
      <c r="F1371" s="64" t="s">
        <v>114</v>
      </c>
      <c r="G1371" s="64" t="s">
        <v>113</v>
      </c>
      <c r="H1371" s="174"/>
      <c r="K1371" s="636" t="s">
        <v>115</v>
      </c>
      <c r="L1371" s="636"/>
      <c r="M1371" s="636"/>
    </row>
    <row r="1372" spans="1:13">
      <c r="A1372" s="175"/>
      <c r="B1372" s="61" t="s">
        <v>372</v>
      </c>
      <c r="C1372" s="32">
        <v>19.22</v>
      </c>
      <c r="D1372" s="32">
        <v>5.5</v>
      </c>
      <c r="E1372" s="65">
        <f>ROUND(C1372*D1372,2)</f>
        <v>105.71</v>
      </c>
      <c r="F1372" s="65">
        <v>1.0309999999999999</v>
      </c>
      <c r="G1372" s="65">
        <f>ROUND(F1372*E1372,2)</f>
        <v>108.99</v>
      </c>
      <c r="H1372" s="174"/>
      <c r="K1372" s="69">
        <v>0.15</v>
      </c>
      <c r="L1372" s="69">
        <v>0.25</v>
      </c>
      <c r="M1372" s="69">
        <v>0.3</v>
      </c>
    </row>
    <row r="1373" spans="1:13">
      <c r="A1373" s="175"/>
      <c r="B1373" s="61"/>
      <c r="C1373" s="32"/>
      <c r="D1373" s="32"/>
      <c r="E1373" s="65">
        <f t="shared" ref="E1373:E1378" si="123">ROUND(C1373*D1373,2)</f>
        <v>0</v>
      </c>
      <c r="F1373" s="65">
        <v>1.0309999999999999</v>
      </c>
      <c r="G1373" s="65">
        <f t="shared" ref="G1373:G1378" si="124">ROUND(F1373*E1373,2)</f>
        <v>0</v>
      </c>
      <c r="H1373" s="174"/>
      <c r="K1373" s="68">
        <v>1.0109999999999999</v>
      </c>
      <c r="L1373" s="68">
        <v>1.0309999999999999</v>
      </c>
      <c r="M1373" s="68">
        <v>1.044</v>
      </c>
    </row>
    <row r="1374" spans="1:13">
      <c r="A1374" s="175"/>
      <c r="B1374" s="61"/>
      <c r="C1374" s="32"/>
      <c r="D1374" s="32"/>
      <c r="E1374" s="65">
        <f t="shared" si="123"/>
        <v>0</v>
      </c>
      <c r="F1374" s="65">
        <v>1.0309999999999999</v>
      </c>
      <c r="G1374" s="65">
        <f t="shared" si="124"/>
        <v>0</v>
      </c>
      <c r="H1374" s="174"/>
    </row>
    <row r="1375" spans="1:13">
      <c r="A1375" s="175"/>
      <c r="B1375" s="61"/>
      <c r="C1375" s="32"/>
      <c r="D1375" s="32"/>
      <c r="E1375" s="65">
        <f t="shared" si="123"/>
        <v>0</v>
      </c>
      <c r="F1375" s="65">
        <v>1.0309999999999999</v>
      </c>
      <c r="G1375" s="65">
        <f t="shared" si="124"/>
        <v>0</v>
      </c>
      <c r="H1375" s="174"/>
    </row>
    <row r="1376" spans="1:13">
      <c r="A1376" s="175"/>
      <c r="B1376" s="61"/>
      <c r="C1376" s="32"/>
      <c r="D1376" s="32"/>
      <c r="E1376" s="65">
        <f t="shared" si="123"/>
        <v>0</v>
      </c>
      <c r="F1376" s="65">
        <v>1.0309999999999999</v>
      </c>
      <c r="G1376" s="65">
        <f t="shared" si="124"/>
        <v>0</v>
      </c>
      <c r="H1376" s="174"/>
    </row>
    <row r="1377" spans="1:8">
      <c r="A1377" s="175"/>
      <c r="B1377" s="61"/>
      <c r="C1377" s="32"/>
      <c r="D1377" s="32"/>
      <c r="E1377" s="65">
        <f t="shared" si="123"/>
        <v>0</v>
      </c>
      <c r="F1377" s="65">
        <v>1.0309999999999999</v>
      </c>
      <c r="G1377" s="65">
        <f t="shared" si="124"/>
        <v>0</v>
      </c>
      <c r="H1377" s="174"/>
    </row>
    <row r="1378" spans="1:8" ht="15.75" thickBot="1">
      <c r="A1378" s="167"/>
      <c r="B1378" s="55"/>
      <c r="C1378" s="33"/>
      <c r="D1378" s="32"/>
      <c r="E1378" s="65">
        <f t="shared" si="123"/>
        <v>0</v>
      </c>
      <c r="F1378" s="65">
        <v>1.0309999999999999</v>
      </c>
      <c r="G1378" s="65">
        <f t="shared" si="124"/>
        <v>0</v>
      </c>
      <c r="H1378" s="174"/>
    </row>
    <row r="1379" spans="1:8" ht="16.5" thickBot="1">
      <c r="A1379" s="176"/>
      <c r="B1379" s="57"/>
      <c r="C1379" s="57"/>
      <c r="E1379" s="33"/>
      <c r="F1379" s="58" t="s">
        <v>107</v>
      </c>
      <c r="G1379" s="36">
        <f>SUM(G1372:G1378)</f>
        <v>108.99</v>
      </c>
      <c r="H1379" s="177"/>
    </row>
    <row r="1380" spans="1:8" ht="15.75">
      <c r="A1380" s="178"/>
      <c r="B1380" s="56"/>
      <c r="C1380" s="56"/>
      <c r="D1380" s="56"/>
      <c r="E1380" s="56"/>
      <c r="F1380" s="59"/>
      <c r="G1380" s="60"/>
      <c r="H1380" s="179"/>
    </row>
    <row r="1381" spans="1:8" ht="38.25" customHeight="1">
      <c r="A1381" s="186" t="e">
        <f>'PLAN GERAL'!#REF!</f>
        <v>#REF!</v>
      </c>
      <c r="B1381" s="637" t="e">
        <f>'PLAN GERAL'!#REF!</f>
        <v>#REF!</v>
      </c>
      <c r="C1381" s="638"/>
      <c r="D1381" s="638"/>
      <c r="E1381" s="638"/>
      <c r="F1381" s="638"/>
      <c r="G1381" s="638"/>
      <c r="H1381" s="639"/>
    </row>
    <row r="1382" spans="1:8" ht="36.75" customHeight="1">
      <c r="A1382" s="180"/>
      <c r="B1382" s="39" t="s">
        <v>104</v>
      </c>
      <c r="C1382" s="31" t="s">
        <v>156</v>
      </c>
      <c r="D1382" s="31" t="s">
        <v>157</v>
      </c>
      <c r="E1382" s="39" t="s">
        <v>106</v>
      </c>
      <c r="F1382" s="54"/>
      <c r="G1382" s="70"/>
      <c r="H1382" s="181"/>
    </row>
    <row r="1383" spans="1:8">
      <c r="A1383" s="180"/>
      <c r="B1383" s="61" t="s">
        <v>251</v>
      </c>
      <c r="C1383" s="40">
        <v>157.55000000000001</v>
      </c>
      <c r="D1383" s="40">
        <v>3.2</v>
      </c>
      <c r="E1383" s="65">
        <f>ROUND(C1383*D1383,2)</f>
        <v>504.16</v>
      </c>
      <c r="F1383" s="54"/>
      <c r="G1383" s="70"/>
      <c r="H1383" s="181"/>
    </row>
    <row r="1384" spans="1:8">
      <c r="A1384" s="175"/>
      <c r="B1384" s="61"/>
      <c r="C1384" s="75"/>
      <c r="D1384" s="75"/>
      <c r="E1384" s="65">
        <f t="shared" ref="E1384:E1387" si="125">ROUND(C1384*D1384,2)</f>
        <v>0</v>
      </c>
      <c r="F1384" s="54"/>
      <c r="G1384" s="70"/>
      <c r="H1384" s="181"/>
    </row>
    <row r="1385" spans="1:8">
      <c r="A1385" s="175"/>
      <c r="B1385" s="61"/>
      <c r="C1385" s="75"/>
      <c r="D1385" s="75"/>
      <c r="E1385" s="65">
        <f t="shared" si="125"/>
        <v>0</v>
      </c>
      <c r="F1385" s="54"/>
      <c r="G1385" s="70"/>
      <c r="H1385" s="181"/>
    </row>
    <row r="1386" spans="1:8">
      <c r="A1386" s="175"/>
      <c r="B1386" s="61"/>
      <c r="C1386" s="75"/>
      <c r="D1386" s="75"/>
      <c r="E1386" s="65">
        <f t="shared" si="125"/>
        <v>0</v>
      </c>
      <c r="F1386" s="54"/>
      <c r="G1386" s="70"/>
      <c r="H1386" s="181"/>
    </row>
    <row r="1387" spans="1:8" ht="15.75" thickBot="1">
      <c r="A1387" s="167"/>
      <c r="B1387" s="61"/>
      <c r="C1387" s="75"/>
      <c r="D1387" s="75"/>
      <c r="E1387" s="65">
        <f t="shared" si="125"/>
        <v>0</v>
      </c>
      <c r="F1387" s="54"/>
      <c r="G1387" s="70"/>
      <c r="H1387" s="181"/>
    </row>
    <row r="1388" spans="1:8" ht="16.5" thickBot="1">
      <c r="A1388" s="176"/>
      <c r="B1388" s="61"/>
      <c r="C1388" s="57"/>
      <c r="D1388" s="58" t="s">
        <v>107</v>
      </c>
      <c r="E1388" s="36">
        <f>SUM(E1383:E1387)</f>
        <v>504.16</v>
      </c>
      <c r="F1388" s="54"/>
      <c r="G1388" s="54"/>
      <c r="H1388" s="181"/>
    </row>
    <row r="1389" spans="1:8" ht="15.75">
      <c r="A1389" s="178"/>
      <c r="B1389" s="56"/>
      <c r="C1389" s="56"/>
      <c r="D1389" s="56"/>
      <c r="E1389" s="56"/>
      <c r="F1389" s="59"/>
      <c r="G1389" s="60"/>
      <c r="H1389" s="179"/>
    </row>
    <row r="1390" spans="1:8" ht="26.25" customHeight="1">
      <c r="A1390" s="186" t="e">
        <f>'PLAN GERAL'!#REF!</f>
        <v>#REF!</v>
      </c>
      <c r="B1390" s="633" t="e">
        <f>'PLAN GERAL'!#REF!</f>
        <v>#REF!</v>
      </c>
      <c r="C1390" s="633"/>
      <c r="D1390" s="633"/>
      <c r="E1390" s="633"/>
      <c r="F1390" s="633"/>
      <c r="G1390" s="633"/>
      <c r="H1390" s="634"/>
    </row>
    <row r="1391" spans="1:8">
      <c r="A1391" s="173"/>
      <c r="B1391" s="63" t="s">
        <v>104</v>
      </c>
      <c r="C1391" s="31" t="s">
        <v>105</v>
      </c>
      <c r="D1391" s="31" t="s">
        <v>106</v>
      </c>
      <c r="E1391" s="31" t="s">
        <v>127</v>
      </c>
      <c r="F1391" s="64" t="s">
        <v>93</v>
      </c>
      <c r="G1391" s="66"/>
      <c r="H1391" s="174"/>
    </row>
    <row r="1392" spans="1:8">
      <c r="A1392" s="175"/>
      <c r="B1392" s="61" t="s">
        <v>373</v>
      </c>
      <c r="C1392" s="32">
        <v>2</v>
      </c>
      <c r="D1392" s="32">
        <v>2264.96</v>
      </c>
      <c r="E1392" s="32">
        <v>0.03</v>
      </c>
      <c r="F1392" s="65">
        <f>ROUND(D1392*C1392*E1392,2)</f>
        <v>135.9</v>
      </c>
      <c r="G1392" s="54"/>
      <c r="H1392" s="174"/>
    </row>
    <row r="1393" spans="1:8">
      <c r="A1393" s="176"/>
      <c r="B1393" s="61"/>
      <c r="C1393" s="75"/>
      <c r="D1393" s="75"/>
      <c r="E1393" s="76"/>
      <c r="F1393" s="65">
        <f t="shared" ref="F1393:F1398" si="126">ROUND(D1393*C1393*E1393,2)</f>
        <v>0</v>
      </c>
      <c r="G1393" s="54"/>
      <c r="H1393" s="177"/>
    </row>
    <row r="1394" spans="1:8">
      <c r="A1394" s="176"/>
      <c r="B1394" s="61"/>
      <c r="C1394" s="75"/>
      <c r="D1394" s="75"/>
      <c r="E1394" s="76"/>
      <c r="F1394" s="65">
        <f t="shared" si="126"/>
        <v>0</v>
      </c>
      <c r="G1394" s="54"/>
      <c r="H1394" s="177"/>
    </row>
    <row r="1395" spans="1:8">
      <c r="A1395" s="176"/>
      <c r="B1395" s="61"/>
      <c r="C1395" s="75"/>
      <c r="D1395" s="75"/>
      <c r="E1395" s="76"/>
      <c r="F1395" s="65">
        <f t="shared" si="126"/>
        <v>0</v>
      </c>
      <c r="G1395" s="54"/>
      <c r="H1395" s="177"/>
    </row>
    <row r="1396" spans="1:8">
      <c r="A1396" s="176"/>
      <c r="B1396" s="61"/>
      <c r="C1396" s="75"/>
      <c r="D1396" s="75"/>
      <c r="E1396" s="76"/>
      <c r="F1396" s="65">
        <f t="shared" si="126"/>
        <v>0</v>
      </c>
      <c r="G1396" s="54"/>
      <c r="H1396" s="177"/>
    </row>
    <row r="1397" spans="1:8">
      <c r="A1397" s="176"/>
      <c r="B1397" s="61"/>
      <c r="C1397" s="75"/>
      <c r="D1397" s="75"/>
      <c r="E1397" s="76"/>
      <c r="F1397" s="65">
        <f t="shared" si="126"/>
        <v>0</v>
      </c>
      <c r="G1397" s="54"/>
      <c r="H1397" s="177"/>
    </row>
    <row r="1398" spans="1:8" ht="15.75" thickBot="1">
      <c r="A1398" s="176"/>
      <c r="B1398" s="61"/>
      <c r="C1398" s="75"/>
      <c r="D1398" s="75"/>
      <c r="E1398" s="76"/>
      <c r="F1398" s="65">
        <f t="shared" si="126"/>
        <v>0</v>
      </c>
      <c r="G1398" s="54"/>
      <c r="H1398" s="177"/>
    </row>
    <row r="1399" spans="1:8" ht="15.75" thickBot="1">
      <c r="A1399" s="176"/>
      <c r="B1399" s="57"/>
      <c r="C1399" s="57"/>
      <c r="D1399" s="57"/>
      <c r="E1399" s="73" t="s">
        <v>128</v>
      </c>
      <c r="F1399" s="72">
        <f>SUM(F1392:F1398)</f>
        <v>135.9</v>
      </c>
      <c r="G1399" s="54"/>
      <c r="H1399" s="177"/>
    </row>
    <row r="1400" spans="1:8" ht="15.75">
      <c r="A1400" s="178"/>
      <c r="B1400" s="56"/>
      <c r="C1400" s="56"/>
      <c r="D1400" s="56"/>
      <c r="E1400" s="56"/>
      <c r="F1400" s="59"/>
      <c r="G1400" s="60"/>
      <c r="H1400" s="179"/>
    </row>
    <row r="1401" spans="1:8" ht="36" customHeight="1">
      <c r="A1401" s="186" t="e">
        <f>'PLAN GERAL'!#REF!</f>
        <v>#REF!</v>
      </c>
      <c r="B1401" s="633" t="e">
        <f>'PLAN GERAL'!#REF!</f>
        <v>#REF!</v>
      </c>
      <c r="C1401" s="633"/>
      <c r="D1401" s="633"/>
      <c r="E1401" s="633"/>
      <c r="F1401" s="633"/>
      <c r="G1401" s="633"/>
      <c r="H1401" s="634"/>
    </row>
    <row r="1402" spans="1:8">
      <c r="A1402" s="173"/>
      <c r="B1402" s="63" t="s">
        <v>104</v>
      </c>
      <c r="C1402" s="31" t="s">
        <v>105</v>
      </c>
      <c r="D1402" s="31" t="s">
        <v>106</v>
      </c>
      <c r="E1402" s="31" t="s">
        <v>127</v>
      </c>
      <c r="F1402" s="64" t="s">
        <v>93</v>
      </c>
      <c r="G1402" s="66"/>
      <c r="H1402" s="174"/>
    </row>
    <row r="1403" spans="1:8">
      <c r="A1403" s="175"/>
      <c r="B1403" s="61" t="s">
        <v>374</v>
      </c>
      <c r="C1403" s="32">
        <v>2</v>
      </c>
      <c r="D1403" s="32">
        <v>105.71</v>
      </c>
      <c r="E1403" s="32">
        <v>0.5</v>
      </c>
      <c r="F1403" s="65">
        <f>ROUND(D1403*C1403*E1403,2)</f>
        <v>105.71</v>
      </c>
      <c r="G1403" s="54"/>
      <c r="H1403" s="174"/>
    </row>
    <row r="1404" spans="1:8">
      <c r="A1404" s="176"/>
      <c r="B1404" s="61"/>
      <c r="C1404" s="75"/>
      <c r="D1404" s="75"/>
      <c r="E1404" s="76"/>
      <c r="F1404" s="65">
        <f t="shared" ref="F1404:F1409" si="127">ROUND(D1404*C1404*E1404,2)</f>
        <v>0</v>
      </c>
      <c r="G1404" s="54"/>
      <c r="H1404" s="177"/>
    </row>
    <row r="1405" spans="1:8">
      <c r="A1405" s="176"/>
      <c r="B1405" s="61"/>
      <c r="C1405" s="75"/>
      <c r="D1405" s="75"/>
      <c r="E1405" s="76"/>
      <c r="F1405" s="65">
        <f t="shared" si="127"/>
        <v>0</v>
      </c>
      <c r="G1405" s="54"/>
      <c r="H1405" s="177"/>
    </row>
    <row r="1406" spans="1:8">
      <c r="A1406" s="176"/>
      <c r="B1406" s="61"/>
      <c r="C1406" s="75"/>
      <c r="D1406" s="75"/>
      <c r="E1406" s="76"/>
      <c r="F1406" s="65">
        <f t="shared" si="127"/>
        <v>0</v>
      </c>
      <c r="G1406" s="54"/>
      <c r="H1406" s="177"/>
    </row>
    <row r="1407" spans="1:8">
      <c r="A1407" s="176"/>
      <c r="B1407" s="61"/>
      <c r="C1407" s="75"/>
      <c r="D1407" s="75"/>
      <c r="E1407" s="76"/>
      <c r="F1407" s="65">
        <f t="shared" si="127"/>
        <v>0</v>
      </c>
      <c r="G1407" s="54"/>
      <c r="H1407" s="177"/>
    </row>
    <row r="1408" spans="1:8">
      <c r="A1408" s="176"/>
      <c r="B1408" s="61"/>
      <c r="C1408" s="75"/>
      <c r="D1408" s="75"/>
      <c r="E1408" s="76"/>
      <c r="F1408" s="65">
        <f t="shared" si="127"/>
        <v>0</v>
      </c>
      <c r="G1408" s="54"/>
      <c r="H1408" s="177"/>
    </row>
    <row r="1409" spans="1:8" ht="15.75" thickBot="1">
      <c r="A1409" s="176"/>
      <c r="B1409" s="61"/>
      <c r="C1409" s="75"/>
      <c r="D1409" s="75"/>
      <c r="E1409" s="76"/>
      <c r="F1409" s="65">
        <f t="shared" si="127"/>
        <v>0</v>
      </c>
      <c r="G1409" s="54"/>
      <c r="H1409" s="177"/>
    </row>
    <row r="1410" spans="1:8" ht="15.75" thickBot="1">
      <c r="A1410" s="176"/>
      <c r="B1410" s="57"/>
      <c r="C1410" s="57"/>
      <c r="D1410" s="57"/>
      <c r="E1410" s="73" t="s">
        <v>128</v>
      </c>
      <c r="F1410" s="72">
        <f>SUM(F1403:F1409)</f>
        <v>105.71</v>
      </c>
      <c r="G1410" s="54"/>
      <c r="H1410" s="177"/>
    </row>
    <row r="1411" spans="1:8" ht="15.75">
      <c r="A1411" s="178"/>
      <c r="B1411" s="56"/>
      <c r="C1411" s="56"/>
      <c r="D1411" s="56"/>
      <c r="E1411" s="56"/>
      <c r="F1411" s="59"/>
      <c r="G1411" s="60"/>
      <c r="H1411" s="179"/>
    </row>
    <row r="1412" spans="1:8" ht="38.25" customHeight="1">
      <c r="A1412" s="186" t="e">
        <f>'PLAN GERAL'!#REF!</f>
        <v>#REF!</v>
      </c>
      <c r="B1412" s="633" t="e">
        <f>'PLAN GERAL'!#REF!</f>
        <v>#REF!</v>
      </c>
      <c r="C1412" s="633"/>
      <c r="D1412" s="633"/>
      <c r="E1412" s="633"/>
      <c r="F1412" s="633"/>
      <c r="G1412" s="633"/>
      <c r="H1412" s="634"/>
    </row>
    <row r="1413" spans="1:8" ht="36.75" customHeight="1">
      <c r="A1413" s="180"/>
      <c r="B1413" s="39" t="s">
        <v>104</v>
      </c>
      <c r="C1413" s="31" t="s">
        <v>156</v>
      </c>
      <c r="D1413" s="31" t="s">
        <v>157</v>
      </c>
      <c r="E1413" s="39" t="s">
        <v>106</v>
      </c>
      <c r="F1413" s="54"/>
      <c r="G1413" s="70"/>
      <c r="H1413" s="181"/>
    </row>
    <row r="1414" spans="1:8">
      <c r="A1414" s="180"/>
      <c r="B1414" s="61" t="s">
        <v>375</v>
      </c>
      <c r="C1414" s="40">
        <v>115.07</v>
      </c>
      <c r="D1414" s="40">
        <v>2</v>
      </c>
      <c r="E1414" s="65">
        <f>ROUND(C1414*D1414,2)</f>
        <v>230.14</v>
      </c>
      <c r="F1414" s="54"/>
      <c r="G1414" s="70"/>
      <c r="H1414" s="181"/>
    </row>
    <row r="1415" spans="1:8">
      <c r="A1415" s="175"/>
      <c r="B1415" s="61"/>
      <c r="C1415" s="75"/>
      <c r="D1415" s="75"/>
      <c r="E1415" s="65">
        <f t="shared" ref="E1415:E1418" si="128">ROUND(C1415*D1415,2)</f>
        <v>0</v>
      </c>
      <c r="F1415" s="54"/>
      <c r="G1415" s="70"/>
      <c r="H1415" s="181"/>
    </row>
    <row r="1416" spans="1:8">
      <c r="A1416" s="175"/>
      <c r="B1416" s="61"/>
      <c r="C1416" s="75"/>
      <c r="D1416" s="75"/>
      <c r="E1416" s="65">
        <f t="shared" si="128"/>
        <v>0</v>
      </c>
      <c r="F1416" s="54"/>
      <c r="G1416" s="70"/>
      <c r="H1416" s="181"/>
    </row>
    <row r="1417" spans="1:8">
      <c r="A1417" s="175"/>
      <c r="B1417" s="61"/>
      <c r="C1417" s="75"/>
      <c r="D1417" s="75"/>
      <c r="E1417" s="65">
        <f t="shared" si="128"/>
        <v>0</v>
      </c>
      <c r="F1417" s="54"/>
      <c r="G1417" s="70"/>
      <c r="H1417" s="181"/>
    </row>
    <row r="1418" spans="1:8" ht="15.75" thickBot="1">
      <c r="A1418" s="167"/>
      <c r="B1418" s="61"/>
      <c r="C1418" s="75"/>
      <c r="D1418" s="75"/>
      <c r="E1418" s="65">
        <f t="shared" si="128"/>
        <v>0</v>
      </c>
      <c r="F1418" s="54"/>
      <c r="G1418" s="70"/>
      <c r="H1418" s="181"/>
    </row>
    <row r="1419" spans="1:8" ht="16.5" thickBot="1">
      <c r="A1419" s="176"/>
      <c r="B1419" s="61"/>
      <c r="C1419" s="57"/>
      <c r="D1419" s="58" t="s">
        <v>107</v>
      </c>
      <c r="E1419" s="36">
        <f>SUM(E1414:E1418)</f>
        <v>230.14</v>
      </c>
      <c r="F1419" s="54"/>
      <c r="G1419" s="54"/>
      <c r="H1419" s="181"/>
    </row>
    <row r="1420" spans="1:8" ht="15.75">
      <c r="A1420" s="178"/>
      <c r="B1420" s="56"/>
      <c r="C1420" s="56"/>
      <c r="D1420" s="56"/>
      <c r="E1420" s="56"/>
      <c r="F1420" s="59"/>
      <c r="G1420" s="60"/>
      <c r="H1420" s="179"/>
    </row>
    <row r="1421" spans="1:8" ht="38.25" customHeight="1">
      <c r="A1421" s="186" t="e">
        <f>'PLAN GERAL'!#REF!</f>
        <v>#REF!</v>
      </c>
      <c r="B1421" s="633" t="e">
        <f>'PLAN GERAL'!#REF!</f>
        <v>#REF!</v>
      </c>
      <c r="C1421" s="633"/>
      <c r="D1421" s="633"/>
      <c r="E1421" s="633"/>
      <c r="F1421" s="633"/>
      <c r="G1421" s="633"/>
      <c r="H1421" s="634"/>
    </row>
    <row r="1422" spans="1:8" ht="36.75" customHeight="1">
      <c r="A1422" s="180"/>
      <c r="B1422" s="39" t="s">
        <v>104</v>
      </c>
      <c r="C1422" s="31" t="s">
        <v>156</v>
      </c>
      <c r="D1422" s="31" t="s">
        <v>157</v>
      </c>
      <c r="E1422" s="39" t="s">
        <v>106</v>
      </c>
      <c r="F1422" s="54"/>
      <c r="G1422" s="70"/>
      <c r="H1422" s="181"/>
    </row>
    <row r="1423" spans="1:8">
      <c r="A1423" s="180"/>
      <c r="B1423" s="61" t="s">
        <v>376</v>
      </c>
      <c r="C1423" s="40">
        <v>39.74</v>
      </c>
      <c r="D1423" s="40">
        <v>3.5</v>
      </c>
      <c r="E1423" s="65">
        <f>ROUND(C1423*D1423,2)</f>
        <v>139.09</v>
      </c>
      <c r="F1423" s="54"/>
      <c r="G1423" s="70"/>
      <c r="H1423" s="181"/>
    </row>
    <row r="1424" spans="1:8">
      <c r="A1424" s="175"/>
      <c r="B1424" s="61"/>
      <c r="C1424" s="75"/>
      <c r="D1424" s="75"/>
      <c r="E1424" s="65">
        <f t="shared" ref="E1424:E1427" si="129">ROUND(C1424*D1424,2)</f>
        <v>0</v>
      </c>
      <c r="F1424" s="54"/>
      <c r="G1424" s="70"/>
      <c r="H1424" s="181"/>
    </row>
    <row r="1425" spans="1:8">
      <c r="A1425" s="175"/>
      <c r="B1425" s="61"/>
      <c r="C1425" s="75"/>
      <c r="D1425" s="75"/>
      <c r="E1425" s="65">
        <f t="shared" si="129"/>
        <v>0</v>
      </c>
      <c r="F1425" s="54"/>
      <c r="G1425" s="70"/>
      <c r="H1425" s="181"/>
    </row>
    <row r="1426" spans="1:8">
      <c r="A1426" s="175"/>
      <c r="B1426" s="61"/>
      <c r="C1426" s="75"/>
      <c r="D1426" s="75"/>
      <c r="E1426" s="65">
        <f t="shared" si="129"/>
        <v>0</v>
      </c>
      <c r="F1426" s="54"/>
      <c r="G1426" s="70"/>
      <c r="H1426" s="181"/>
    </row>
    <row r="1427" spans="1:8" ht="15.75" thickBot="1">
      <c r="A1427" s="167"/>
      <c r="B1427" s="61"/>
      <c r="C1427" s="75"/>
      <c r="D1427" s="75"/>
      <c r="E1427" s="65">
        <f t="shared" si="129"/>
        <v>0</v>
      </c>
      <c r="F1427" s="54"/>
      <c r="G1427" s="70"/>
      <c r="H1427" s="181"/>
    </row>
    <row r="1428" spans="1:8" ht="16.5" thickBot="1">
      <c r="A1428" s="176"/>
      <c r="B1428" s="61"/>
      <c r="C1428" s="57"/>
      <c r="D1428" s="58" t="s">
        <v>107</v>
      </c>
      <c r="E1428" s="36">
        <f>SUM(E1423:E1427)</f>
        <v>139.09</v>
      </c>
      <c r="F1428" s="54"/>
      <c r="G1428" s="54"/>
      <c r="H1428" s="181"/>
    </row>
    <row r="1429" spans="1:8" ht="15.75">
      <c r="A1429" s="178"/>
      <c r="B1429" s="56"/>
      <c r="C1429" s="56"/>
      <c r="D1429" s="56"/>
      <c r="E1429" s="56"/>
      <c r="F1429" s="59"/>
      <c r="G1429" s="60"/>
      <c r="H1429" s="179"/>
    </row>
    <row r="1430" spans="1:8" ht="28.5" hidden="1" customHeight="1">
      <c r="A1430" s="185" t="e">
        <f>'PLAN GERAL'!#REF!</f>
        <v>#REF!</v>
      </c>
      <c r="B1430" s="631" t="e">
        <f>'PLAN GERAL'!#REF!</f>
        <v>#REF!</v>
      </c>
      <c r="C1430" s="631"/>
      <c r="D1430" s="631"/>
      <c r="E1430" s="631"/>
      <c r="F1430" s="631"/>
      <c r="G1430" s="631"/>
      <c r="H1430" s="632"/>
    </row>
    <row r="1431" spans="1:8" ht="38.25" hidden="1" customHeight="1">
      <c r="A1431" s="186" t="e">
        <f>'PLAN GERAL'!#REF!</f>
        <v>#REF!</v>
      </c>
      <c r="B1431" s="633" t="e">
        <f>'PLAN GERAL'!#REF!</f>
        <v>#REF!</v>
      </c>
      <c r="C1431" s="633"/>
      <c r="D1431" s="633"/>
      <c r="E1431" s="633"/>
      <c r="F1431" s="633"/>
      <c r="G1431" s="633"/>
      <c r="H1431" s="634"/>
    </row>
    <row r="1432" spans="1:8" ht="36.75" hidden="1" customHeight="1">
      <c r="A1432" s="180"/>
      <c r="B1432" s="39" t="s">
        <v>104</v>
      </c>
      <c r="C1432" s="31" t="s">
        <v>162</v>
      </c>
      <c r="D1432" s="31" t="s">
        <v>163</v>
      </c>
      <c r="E1432" s="39" t="s">
        <v>106</v>
      </c>
      <c r="F1432" s="54"/>
      <c r="G1432" s="70"/>
      <c r="H1432" s="181"/>
    </row>
    <row r="1433" spans="1:8" hidden="1">
      <c r="A1433" s="180"/>
      <c r="B1433" s="61" t="s">
        <v>251</v>
      </c>
      <c r="C1433" s="40">
        <v>136.57</v>
      </c>
      <c r="D1433" s="40">
        <v>6.15</v>
      </c>
      <c r="E1433" s="65">
        <f>ROUND(C1433*D1433,2)</f>
        <v>839.91</v>
      </c>
      <c r="F1433" s="54"/>
      <c r="G1433" s="70"/>
      <c r="H1433" s="181"/>
    </row>
    <row r="1434" spans="1:8" hidden="1">
      <c r="A1434" s="175"/>
      <c r="B1434" s="61" t="s">
        <v>377</v>
      </c>
      <c r="C1434" s="75">
        <v>32</v>
      </c>
      <c r="D1434" s="75">
        <v>3</v>
      </c>
      <c r="E1434" s="65">
        <f t="shared" ref="E1434:E1437" si="130">ROUND(C1434*D1434,2)</f>
        <v>96</v>
      </c>
      <c r="F1434" s="54"/>
      <c r="G1434" s="70"/>
      <c r="H1434" s="181"/>
    </row>
    <row r="1435" spans="1:8" hidden="1">
      <c r="A1435" s="175"/>
      <c r="B1435" s="61"/>
      <c r="C1435" s="75"/>
      <c r="D1435" s="75"/>
      <c r="E1435" s="65">
        <f t="shared" si="130"/>
        <v>0</v>
      </c>
      <c r="F1435" s="54"/>
      <c r="G1435" s="70"/>
      <c r="H1435" s="181"/>
    </row>
    <row r="1436" spans="1:8" hidden="1">
      <c r="A1436" s="175"/>
      <c r="B1436" s="61"/>
      <c r="C1436" s="75"/>
      <c r="D1436" s="75"/>
      <c r="E1436" s="65">
        <f t="shared" si="130"/>
        <v>0</v>
      </c>
      <c r="F1436" s="54"/>
      <c r="G1436" s="70"/>
      <c r="H1436" s="181"/>
    </row>
    <row r="1437" spans="1:8" ht="15.75" hidden="1" thickBot="1">
      <c r="A1437" s="167"/>
      <c r="B1437" s="61"/>
      <c r="C1437" s="75"/>
      <c r="D1437" s="75"/>
      <c r="E1437" s="65">
        <f t="shared" si="130"/>
        <v>0</v>
      </c>
      <c r="F1437" s="54"/>
      <c r="G1437" s="70"/>
      <c r="H1437" s="181"/>
    </row>
    <row r="1438" spans="1:8" ht="16.5" hidden="1" thickBot="1">
      <c r="A1438" s="176"/>
      <c r="B1438" s="61"/>
      <c r="C1438" s="57"/>
      <c r="D1438" s="58" t="s">
        <v>107</v>
      </c>
      <c r="E1438" s="36">
        <f>SUM(E1433:E1437)</f>
        <v>935.91</v>
      </c>
      <c r="F1438" s="54"/>
      <c r="G1438" s="54"/>
      <c r="H1438" s="181"/>
    </row>
    <row r="1439" spans="1:8" ht="15.75" hidden="1">
      <c r="A1439" s="178"/>
      <c r="B1439" s="56"/>
      <c r="C1439" s="56"/>
      <c r="D1439" s="56"/>
      <c r="E1439" s="56"/>
      <c r="F1439" s="59"/>
      <c r="G1439" s="60"/>
      <c r="H1439" s="179"/>
    </row>
    <row r="1440" spans="1:8" ht="28.5" hidden="1" customHeight="1">
      <c r="A1440" s="185" t="e">
        <f>'PLAN GERAL'!#REF!</f>
        <v>#REF!</v>
      </c>
      <c r="B1440" s="631" t="e">
        <f>'PLAN GERAL'!#REF!</f>
        <v>#REF!</v>
      </c>
      <c r="C1440" s="631"/>
      <c r="D1440" s="631"/>
      <c r="E1440" s="631"/>
      <c r="F1440" s="631"/>
      <c r="G1440" s="631"/>
      <c r="H1440" s="632"/>
    </row>
    <row r="1441" spans="1:16" ht="38.25" hidden="1" customHeight="1">
      <c r="A1441" s="186" t="e">
        <f>'PLAN GERAL'!#REF!</f>
        <v>#REF!</v>
      </c>
      <c r="B1441" s="633" t="e">
        <f>'PLAN GERAL'!#REF!</f>
        <v>#REF!</v>
      </c>
      <c r="C1441" s="633"/>
      <c r="D1441" s="633"/>
      <c r="E1441" s="633"/>
      <c r="F1441" s="633"/>
      <c r="G1441" s="633"/>
      <c r="H1441" s="634"/>
    </row>
    <row r="1442" spans="1:16" ht="36.75" hidden="1" customHeight="1">
      <c r="A1442" s="180"/>
      <c r="B1442" s="39" t="s">
        <v>104</v>
      </c>
      <c r="C1442" s="31" t="s">
        <v>96</v>
      </c>
      <c r="D1442" s="31" t="s">
        <v>164</v>
      </c>
      <c r="E1442" s="39" t="s">
        <v>129</v>
      </c>
      <c r="F1442" s="54"/>
      <c r="G1442" s="70"/>
      <c r="H1442" s="181"/>
      <c r="L1442" s="635" t="s">
        <v>170</v>
      </c>
      <c r="M1442" s="635"/>
      <c r="N1442" s="635"/>
      <c r="O1442" s="635"/>
      <c r="P1442" s="635"/>
    </row>
    <row r="1443" spans="1:16" ht="18.75" hidden="1">
      <c r="A1443" s="180"/>
      <c r="B1443" s="61" t="s">
        <v>380</v>
      </c>
      <c r="C1443" s="40">
        <v>150</v>
      </c>
      <c r="D1443" s="40">
        <v>0.39500000000000002</v>
      </c>
      <c r="E1443" s="65">
        <f>ROUND(C1443*D1443,2)</f>
        <v>59.25</v>
      </c>
      <c r="F1443" s="54"/>
      <c r="G1443" s="70"/>
      <c r="H1443" s="181"/>
      <c r="L1443" s="80" t="s">
        <v>165</v>
      </c>
      <c r="M1443" s="80" t="s">
        <v>166</v>
      </c>
      <c r="N1443" s="80" t="s">
        <v>167</v>
      </c>
      <c r="O1443" s="80" t="s">
        <v>168</v>
      </c>
      <c r="P1443" s="80" t="s">
        <v>169</v>
      </c>
    </row>
    <row r="1444" spans="1:16" ht="18.75" hidden="1">
      <c r="A1444" s="175"/>
      <c r="B1444" s="61"/>
      <c r="C1444" s="75"/>
      <c r="D1444" s="40">
        <v>0.39500000000000002</v>
      </c>
      <c r="E1444" s="65">
        <f t="shared" ref="E1444:E1447" si="131">ROUND(C1444*D1444,2)</f>
        <v>0</v>
      </c>
      <c r="F1444" s="54"/>
      <c r="G1444" s="70"/>
      <c r="H1444" s="181"/>
      <c r="L1444" s="79">
        <v>0.245</v>
      </c>
      <c r="M1444" s="79">
        <v>0.39500000000000002</v>
      </c>
      <c r="N1444" s="79">
        <v>0.61699999999999999</v>
      </c>
      <c r="O1444" s="79">
        <v>0.96299999999999997</v>
      </c>
      <c r="P1444" s="79">
        <v>1.5780000000000001</v>
      </c>
    </row>
    <row r="1445" spans="1:16" hidden="1">
      <c r="A1445" s="175"/>
      <c r="B1445" s="61"/>
      <c r="C1445" s="75"/>
      <c r="D1445" s="40">
        <v>0.39500000000000002</v>
      </c>
      <c r="E1445" s="65">
        <f t="shared" si="131"/>
        <v>0</v>
      </c>
      <c r="F1445" s="54"/>
      <c r="G1445" s="70"/>
      <c r="H1445" s="181"/>
    </row>
    <row r="1446" spans="1:16" hidden="1">
      <c r="A1446" s="175"/>
      <c r="B1446" s="61"/>
      <c r="C1446" s="75"/>
      <c r="D1446" s="40">
        <v>0.39500000000000002</v>
      </c>
      <c r="E1446" s="65">
        <f t="shared" si="131"/>
        <v>0</v>
      </c>
      <c r="F1446" s="54"/>
      <c r="G1446" s="70"/>
      <c r="H1446" s="181"/>
    </row>
    <row r="1447" spans="1:16" ht="15.75" hidden="1" thickBot="1">
      <c r="A1447" s="167"/>
      <c r="B1447" s="61"/>
      <c r="C1447" s="75"/>
      <c r="D1447" s="40">
        <v>0.39500000000000002</v>
      </c>
      <c r="E1447" s="65">
        <f t="shared" si="131"/>
        <v>0</v>
      </c>
      <c r="F1447" s="54"/>
      <c r="G1447" s="70"/>
      <c r="H1447" s="181"/>
    </row>
    <row r="1448" spans="1:16" ht="16.5" hidden="1" thickBot="1">
      <c r="A1448" s="176"/>
      <c r="B1448" s="61"/>
      <c r="C1448" s="57"/>
      <c r="D1448" s="58" t="s">
        <v>159</v>
      </c>
      <c r="E1448" s="36">
        <f>SUM(E1443:E1447)</f>
        <v>59.25</v>
      </c>
      <c r="F1448" s="54"/>
      <c r="G1448" s="54"/>
      <c r="H1448" s="181"/>
    </row>
    <row r="1449" spans="1:16" ht="15.75" hidden="1">
      <c r="A1449" s="178"/>
      <c r="B1449" s="56"/>
      <c r="C1449" s="56"/>
      <c r="D1449" s="56"/>
      <c r="E1449" s="56"/>
      <c r="F1449" s="59"/>
      <c r="G1449" s="60"/>
      <c r="H1449" s="179"/>
    </row>
    <row r="1450" spans="1:16" ht="38.25" hidden="1" customHeight="1">
      <c r="A1450" s="186" t="e">
        <f>'PLAN GERAL'!#REF!</f>
        <v>#REF!</v>
      </c>
      <c r="B1450" s="633" t="e">
        <f>'PLAN GERAL'!#REF!</f>
        <v>#REF!</v>
      </c>
      <c r="C1450" s="633"/>
      <c r="D1450" s="633"/>
      <c r="E1450" s="633"/>
      <c r="F1450" s="633"/>
      <c r="G1450" s="633"/>
      <c r="H1450" s="634"/>
    </row>
    <row r="1451" spans="1:16" ht="36.75" hidden="1" customHeight="1">
      <c r="A1451" s="180"/>
      <c r="B1451" s="39" t="s">
        <v>104</v>
      </c>
      <c r="C1451" s="31" t="s">
        <v>96</v>
      </c>
      <c r="D1451" s="31" t="s">
        <v>164</v>
      </c>
      <c r="E1451" s="39" t="s">
        <v>129</v>
      </c>
      <c r="F1451" s="54"/>
      <c r="G1451" s="70"/>
      <c r="H1451" s="181"/>
      <c r="L1451" s="635" t="s">
        <v>170</v>
      </c>
      <c r="M1451" s="635"/>
      <c r="N1451" s="635"/>
      <c r="O1451" s="635"/>
      <c r="P1451" s="635"/>
    </row>
    <row r="1452" spans="1:16" ht="18.75" hidden="1">
      <c r="A1452" s="180"/>
      <c r="B1452" s="61" t="s">
        <v>379</v>
      </c>
      <c r="C1452" s="40">
        <v>230</v>
      </c>
      <c r="D1452" s="40">
        <v>0.39500000000000002</v>
      </c>
      <c r="E1452" s="65">
        <f>ROUND(C1452*D1452,2)</f>
        <v>90.85</v>
      </c>
      <c r="F1452" s="54"/>
      <c r="G1452" s="70"/>
      <c r="H1452" s="181"/>
      <c r="L1452" s="80" t="s">
        <v>165</v>
      </c>
      <c r="M1452" s="80" t="s">
        <v>166</v>
      </c>
      <c r="N1452" s="80" t="s">
        <v>167</v>
      </c>
      <c r="O1452" s="80" t="s">
        <v>168</v>
      </c>
      <c r="P1452" s="80" t="s">
        <v>169</v>
      </c>
    </row>
    <row r="1453" spans="1:16" ht="18.75" hidden="1">
      <c r="A1453" s="175"/>
      <c r="B1453" s="61" t="s">
        <v>381</v>
      </c>
      <c r="C1453" s="75">
        <v>148</v>
      </c>
      <c r="D1453" s="40">
        <v>0.39500000000000002</v>
      </c>
      <c r="E1453" s="65">
        <f t="shared" ref="E1453:E1456" si="132">ROUND(C1453*D1453,2)</f>
        <v>58.46</v>
      </c>
      <c r="F1453" s="54"/>
      <c r="G1453" s="70"/>
      <c r="H1453" s="181"/>
      <c r="L1453" s="79">
        <v>0.245</v>
      </c>
      <c r="M1453" s="79">
        <v>0.39500000000000002</v>
      </c>
      <c r="N1453" s="79">
        <v>0.61699999999999999</v>
      </c>
      <c r="O1453" s="79">
        <v>0.96299999999999997</v>
      </c>
      <c r="P1453" s="79">
        <v>1.5780000000000001</v>
      </c>
    </row>
    <row r="1454" spans="1:16" hidden="1">
      <c r="A1454" s="175"/>
      <c r="B1454" s="61" t="s">
        <v>382</v>
      </c>
      <c r="C1454" s="75">
        <v>95</v>
      </c>
      <c r="D1454" s="40">
        <v>0.39500000000000002</v>
      </c>
      <c r="E1454" s="65">
        <f t="shared" si="132"/>
        <v>37.53</v>
      </c>
      <c r="F1454" s="54"/>
      <c r="G1454" s="70"/>
      <c r="H1454" s="181"/>
    </row>
    <row r="1455" spans="1:16" hidden="1">
      <c r="A1455" s="175"/>
      <c r="B1455" s="61"/>
      <c r="C1455" s="75"/>
      <c r="D1455" s="40">
        <v>0.39500000000000002</v>
      </c>
      <c r="E1455" s="65">
        <f t="shared" si="132"/>
        <v>0</v>
      </c>
      <c r="F1455" s="54"/>
      <c r="G1455" s="70"/>
      <c r="H1455" s="181"/>
    </row>
    <row r="1456" spans="1:16" ht="15.75" hidden="1" thickBot="1">
      <c r="A1456" s="167"/>
      <c r="B1456" s="61"/>
      <c r="C1456" s="75"/>
      <c r="D1456" s="40">
        <v>0.39500000000000002</v>
      </c>
      <c r="E1456" s="65">
        <f t="shared" si="132"/>
        <v>0</v>
      </c>
      <c r="F1456" s="54"/>
      <c r="G1456" s="70"/>
      <c r="H1456" s="181"/>
    </row>
    <row r="1457" spans="1:16" ht="16.5" hidden="1" thickBot="1">
      <c r="A1457" s="176"/>
      <c r="B1457" s="61"/>
      <c r="C1457" s="57"/>
      <c r="D1457" s="58" t="s">
        <v>159</v>
      </c>
      <c r="E1457" s="36">
        <f>SUM(E1452:E1456)</f>
        <v>186.84</v>
      </c>
      <c r="F1457" s="54"/>
      <c r="G1457" s="54"/>
      <c r="H1457" s="181"/>
    </row>
    <row r="1458" spans="1:16" ht="15.75" hidden="1">
      <c r="A1458" s="178"/>
      <c r="B1458" s="56"/>
      <c r="C1458" s="56"/>
      <c r="D1458" s="56"/>
      <c r="E1458" s="56"/>
      <c r="F1458" s="59"/>
      <c r="G1458" s="60"/>
      <c r="H1458" s="179"/>
    </row>
    <row r="1459" spans="1:16" ht="38.25" hidden="1" customHeight="1">
      <c r="A1459" s="186" t="e">
        <f>'PLAN GERAL'!#REF!</f>
        <v>#REF!</v>
      </c>
      <c r="B1459" s="633" t="e">
        <f>'PLAN GERAL'!#REF!</f>
        <v>#REF!</v>
      </c>
      <c r="C1459" s="633"/>
      <c r="D1459" s="633"/>
      <c r="E1459" s="633"/>
      <c r="F1459" s="633"/>
      <c r="G1459" s="633"/>
      <c r="H1459" s="634"/>
    </row>
    <row r="1460" spans="1:16" ht="36.75" hidden="1" customHeight="1">
      <c r="A1460" s="180"/>
      <c r="B1460" s="39" t="s">
        <v>104</v>
      </c>
      <c r="C1460" s="31" t="s">
        <v>96</v>
      </c>
      <c r="D1460" s="31" t="s">
        <v>164</v>
      </c>
      <c r="E1460" s="39" t="s">
        <v>129</v>
      </c>
      <c r="F1460" s="54"/>
      <c r="G1460" s="70"/>
      <c r="H1460" s="181"/>
      <c r="L1460" s="635" t="s">
        <v>170</v>
      </c>
      <c r="M1460" s="635"/>
      <c r="N1460" s="635"/>
      <c r="O1460" s="635"/>
      <c r="P1460" s="635"/>
    </row>
    <row r="1461" spans="1:16" ht="18.75" hidden="1">
      <c r="A1461" s="180"/>
      <c r="B1461" s="61" t="s">
        <v>380</v>
      </c>
      <c r="C1461" s="40">
        <v>150</v>
      </c>
      <c r="D1461" s="40">
        <v>0.61699999999999999</v>
      </c>
      <c r="E1461" s="65">
        <f>ROUND(C1461*D1461,2)</f>
        <v>92.55</v>
      </c>
      <c r="F1461" s="54"/>
      <c r="G1461" s="70"/>
      <c r="H1461" s="181"/>
      <c r="L1461" s="80" t="s">
        <v>165</v>
      </c>
      <c r="M1461" s="80" t="s">
        <v>166</v>
      </c>
      <c r="N1461" s="80" t="s">
        <v>167</v>
      </c>
      <c r="O1461" s="80" t="s">
        <v>168</v>
      </c>
      <c r="P1461" s="80" t="s">
        <v>169</v>
      </c>
    </row>
    <row r="1462" spans="1:16" ht="18.75" hidden="1">
      <c r="A1462" s="175"/>
      <c r="B1462" s="61"/>
      <c r="C1462" s="75"/>
      <c r="D1462" s="40">
        <v>0.61699999999999999</v>
      </c>
      <c r="E1462" s="65">
        <f t="shared" ref="E1462:E1465" si="133">ROUND(C1462*D1462,2)</f>
        <v>0</v>
      </c>
      <c r="F1462" s="54"/>
      <c r="G1462" s="70"/>
      <c r="H1462" s="181"/>
      <c r="L1462" s="79">
        <v>0.245</v>
      </c>
      <c r="M1462" s="79">
        <v>0.39500000000000002</v>
      </c>
      <c r="N1462" s="79">
        <v>0.61699999999999999</v>
      </c>
      <c r="O1462" s="79">
        <v>0.96299999999999997</v>
      </c>
      <c r="P1462" s="79">
        <v>1.5780000000000001</v>
      </c>
    </row>
    <row r="1463" spans="1:16" hidden="1">
      <c r="A1463" s="175"/>
      <c r="B1463" s="61"/>
      <c r="C1463" s="75"/>
      <c r="D1463" s="40">
        <v>0.61699999999999999</v>
      </c>
      <c r="E1463" s="65">
        <f t="shared" si="133"/>
        <v>0</v>
      </c>
      <c r="F1463" s="54"/>
      <c r="G1463" s="70"/>
      <c r="H1463" s="181"/>
    </row>
    <row r="1464" spans="1:16" hidden="1">
      <c r="A1464" s="175"/>
      <c r="B1464" s="61"/>
      <c r="C1464" s="75"/>
      <c r="D1464" s="40">
        <v>0.61699999999999999</v>
      </c>
      <c r="E1464" s="65">
        <f t="shared" si="133"/>
        <v>0</v>
      </c>
      <c r="F1464" s="54"/>
      <c r="G1464" s="70"/>
      <c r="H1464" s="181"/>
    </row>
    <row r="1465" spans="1:16" ht="15.75" hidden="1" thickBot="1">
      <c r="A1465" s="167"/>
      <c r="B1465" s="61"/>
      <c r="C1465" s="75"/>
      <c r="D1465" s="40">
        <v>0.61699999999999999</v>
      </c>
      <c r="E1465" s="65">
        <f t="shared" si="133"/>
        <v>0</v>
      </c>
      <c r="F1465" s="54"/>
      <c r="G1465" s="70"/>
      <c r="H1465" s="181"/>
    </row>
    <row r="1466" spans="1:16" ht="16.5" hidden="1" thickBot="1">
      <c r="A1466" s="176"/>
      <c r="B1466" s="61"/>
      <c r="C1466" s="57"/>
      <c r="D1466" s="58" t="s">
        <v>159</v>
      </c>
      <c r="E1466" s="36">
        <f>SUM(E1461:E1465)</f>
        <v>92.55</v>
      </c>
      <c r="F1466" s="54"/>
      <c r="G1466" s="54"/>
      <c r="H1466" s="181"/>
    </row>
    <row r="1467" spans="1:16" ht="15.75" hidden="1">
      <c r="A1467" s="178"/>
      <c r="B1467" s="56"/>
      <c r="C1467" s="56"/>
      <c r="D1467" s="56"/>
      <c r="E1467" s="56"/>
      <c r="F1467" s="59"/>
      <c r="G1467" s="60"/>
      <c r="H1467" s="179"/>
    </row>
    <row r="1468" spans="1:16" ht="38.25" hidden="1" customHeight="1">
      <c r="A1468" s="186" t="e">
        <f>'PLAN GERAL'!#REF!</f>
        <v>#REF!</v>
      </c>
      <c r="B1468" s="633" t="e">
        <f>'PLAN GERAL'!#REF!</f>
        <v>#REF!</v>
      </c>
      <c r="C1468" s="633"/>
      <c r="D1468" s="633"/>
      <c r="E1468" s="633"/>
      <c r="F1468" s="633"/>
      <c r="G1468" s="633"/>
      <c r="H1468" s="634"/>
    </row>
    <row r="1469" spans="1:16" ht="36.75" hidden="1" customHeight="1">
      <c r="A1469" s="180"/>
      <c r="B1469" s="39" t="s">
        <v>104</v>
      </c>
      <c r="C1469" s="31" t="s">
        <v>96</v>
      </c>
      <c r="D1469" s="31" t="s">
        <v>164</v>
      </c>
      <c r="E1469" s="39" t="s">
        <v>129</v>
      </c>
      <c r="F1469" s="54"/>
      <c r="G1469" s="70"/>
      <c r="H1469" s="181"/>
      <c r="L1469" s="635" t="s">
        <v>170</v>
      </c>
      <c r="M1469" s="635"/>
      <c r="N1469" s="635"/>
      <c r="O1469" s="635"/>
      <c r="P1469" s="635"/>
    </row>
    <row r="1470" spans="1:16" ht="18.75" hidden="1">
      <c r="A1470" s="180"/>
      <c r="B1470" s="61" t="s">
        <v>379</v>
      </c>
      <c r="C1470" s="40">
        <v>230</v>
      </c>
      <c r="D1470" s="40">
        <v>0.61699999999999999</v>
      </c>
      <c r="E1470" s="65">
        <f>ROUND(C1470*D1470,2)</f>
        <v>141.91</v>
      </c>
      <c r="F1470" s="54"/>
      <c r="G1470" s="70"/>
      <c r="H1470" s="181"/>
      <c r="L1470" s="80" t="s">
        <v>165</v>
      </c>
      <c r="M1470" s="80" t="s">
        <v>166</v>
      </c>
      <c r="N1470" s="80" t="s">
        <v>167</v>
      </c>
      <c r="O1470" s="80" t="s">
        <v>168</v>
      </c>
      <c r="P1470" s="80" t="s">
        <v>169</v>
      </c>
    </row>
    <row r="1471" spans="1:16" ht="18.75" hidden="1">
      <c r="A1471" s="175"/>
      <c r="B1471" s="61" t="s">
        <v>381</v>
      </c>
      <c r="C1471" s="75">
        <v>148</v>
      </c>
      <c r="D1471" s="40">
        <v>0.61699999999999999</v>
      </c>
      <c r="E1471" s="65">
        <f t="shared" ref="E1471:E1474" si="134">ROUND(C1471*D1471,2)</f>
        <v>91.32</v>
      </c>
      <c r="F1471" s="54"/>
      <c r="G1471" s="70"/>
      <c r="H1471" s="181"/>
      <c r="L1471" s="79">
        <v>0.245</v>
      </c>
      <c r="M1471" s="79">
        <v>0.39500000000000002</v>
      </c>
      <c r="N1471" s="79">
        <v>0.61699999999999999</v>
      </c>
      <c r="O1471" s="79">
        <v>0.96299999999999997</v>
      </c>
      <c r="P1471" s="79">
        <v>1.5780000000000001</v>
      </c>
    </row>
    <row r="1472" spans="1:16" hidden="1">
      <c r="A1472" s="175"/>
      <c r="B1472" s="61"/>
      <c r="C1472" s="75"/>
      <c r="D1472" s="40">
        <v>0.61699999999999999</v>
      </c>
      <c r="E1472" s="65">
        <f t="shared" si="134"/>
        <v>0</v>
      </c>
      <c r="F1472" s="54"/>
      <c r="G1472" s="70"/>
      <c r="H1472" s="181"/>
    </row>
    <row r="1473" spans="1:8" hidden="1">
      <c r="A1473" s="175"/>
      <c r="B1473" s="61"/>
      <c r="C1473" s="75"/>
      <c r="D1473" s="40">
        <v>0.61699999999999999</v>
      </c>
      <c r="E1473" s="65">
        <f t="shared" si="134"/>
        <v>0</v>
      </c>
      <c r="F1473" s="54"/>
      <c r="G1473" s="70"/>
      <c r="H1473" s="181"/>
    </row>
    <row r="1474" spans="1:8" ht="15.75" hidden="1" thickBot="1">
      <c r="A1474" s="167"/>
      <c r="B1474" s="61"/>
      <c r="C1474" s="75"/>
      <c r="D1474" s="40">
        <v>0.61699999999999999</v>
      </c>
      <c r="E1474" s="65">
        <f t="shared" si="134"/>
        <v>0</v>
      </c>
      <c r="F1474" s="54"/>
      <c r="G1474" s="70"/>
      <c r="H1474" s="181"/>
    </row>
    <row r="1475" spans="1:8" ht="16.5" hidden="1" thickBot="1">
      <c r="A1475" s="176"/>
      <c r="B1475" s="61"/>
      <c r="C1475" s="57"/>
      <c r="D1475" s="58" t="s">
        <v>159</v>
      </c>
      <c r="E1475" s="36">
        <f>SUM(E1470:E1474)</f>
        <v>233.23</v>
      </c>
      <c r="F1475" s="54"/>
      <c r="G1475" s="54"/>
      <c r="H1475" s="181"/>
    </row>
    <row r="1476" spans="1:8" ht="15.75" hidden="1">
      <c r="A1476" s="178"/>
      <c r="B1476" s="56"/>
      <c r="C1476" s="56"/>
      <c r="D1476" s="56"/>
      <c r="E1476" s="56"/>
      <c r="F1476" s="59"/>
      <c r="G1476" s="60"/>
      <c r="H1476" s="179"/>
    </row>
    <row r="1477" spans="1:8" ht="15.75" hidden="1">
      <c r="A1477" s="178"/>
      <c r="B1477" s="56"/>
      <c r="C1477" s="56"/>
      <c r="D1477" s="56"/>
      <c r="E1477" s="56"/>
      <c r="F1477" s="59"/>
      <c r="G1477" s="60"/>
      <c r="H1477" s="179"/>
    </row>
    <row r="1478" spans="1:8" ht="26.25" hidden="1" customHeight="1">
      <c r="A1478" s="186" t="e">
        <f>'PLAN GERAL'!#REF!</f>
        <v>#REF!</v>
      </c>
      <c r="B1478" s="633" t="e">
        <f>'PLAN GERAL'!#REF!</f>
        <v>#REF!</v>
      </c>
      <c r="C1478" s="633"/>
      <c r="D1478" s="633"/>
      <c r="E1478" s="633"/>
      <c r="F1478" s="633"/>
      <c r="G1478" s="633"/>
      <c r="H1478" s="634"/>
    </row>
    <row r="1479" spans="1:8" hidden="1">
      <c r="A1479" s="173"/>
      <c r="B1479" s="63" t="s">
        <v>104</v>
      </c>
      <c r="C1479" s="31" t="s">
        <v>105</v>
      </c>
      <c r="D1479" s="31" t="s">
        <v>19</v>
      </c>
      <c r="E1479" s="31" t="s">
        <v>127</v>
      </c>
      <c r="F1479" s="64" t="s">
        <v>93</v>
      </c>
      <c r="G1479" s="66"/>
      <c r="H1479" s="174"/>
    </row>
    <row r="1480" spans="1:8" hidden="1">
      <c r="A1480" s="175"/>
      <c r="B1480" s="61" t="s">
        <v>381</v>
      </c>
      <c r="C1480" s="32">
        <v>2</v>
      </c>
      <c r="D1480" s="32">
        <f>E1452</f>
        <v>90.85</v>
      </c>
      <c r="E1480" s="32">
        <v>0.5</v>
      </c>
      <c r="F1480" s="65">
        <f>ROUND(D1480*C1480*E1480,2)</f>
        <v>90.85</v>
      </c>
      <c r="G1480" s="54"/>
      <c r="H1480" s="174"/>
    </row>
    <row r="1481" spans="1:8" hidden="1">
      <c r="A1481" s="176"/>
      <c r="B1481" s="61" t="s">
        <v>379</v>
      </c>
      <c r="C1481" s="75">
        <v>4</v>
      </c>
      <c r="D1481" s="75">
        <f>E1453</f>
        <v>58.46</v>
      </c>
      <c r="E1481" s="76">
        <v>0.5</v>
      </c>
      <c r="F1481" s="65">
        <f t="shared" ref="F1481:F1486" si="135">ROUND(D1481*C1481*E1481,2)</f>
        <v>116.92</v>
      </c>
      <c r="G1481" s="54"/>
      <c r="H1481" s="177"/>
    </row>
    <row r="1482" spans="1:8" hidden="1">
      <c r="A1482" s="176"/>
      <c r="B1482" s="61" t="s">
        <v>383</v>
      </c>
      <c r="C1482" s="75">
        <v>6</v>
      </c>
      <c r="D1482" s="75">
        <f>E1454</f>
        <v>37.53</v>
      </c>
      <c r="E1482" s="76">
        <v>0.5</v>
      </c>
      <c r="F1482" s="65">
        <f t="shared" si="135"/>
        <v>112.59</v>
      </c>
      <c r="G1482" s="54"/>
      <c r="H1482" s="177"/>
    </row>
    <row r="1483" spans="1:8" hidden="1">
      <c r="A1483" s="176"/>
      <c r="B1483" s="61"/>
      <c r="C1483" s="75"/>
      <c r="D1483" s="75"/>
      <c r="E1483" s="76"/>
      <c r="F1483" s="65">
        <f t="shared" si="135"/>
        <v>0</v>
      </c>
      <c r="G1483" s="54"/>
      <c r="H1483" s="177"/>
    </row>
    <row r="1484" spans="1:8" hidden="1">
      <c r="A1484" s="176"/>
      <c r="B1484" s="61"/>
      <c r="C1484" s="75"/>
      <c r="D1484" s="75"/>
      <c r="E1484" s="76"/>
      <c r="F1484" s="65">
        <f t="shared" si="135"/>
        <v>0</v>
      </c>
      <c r="G1484" s="54"/>
      <c r="H1484" s="177"/>
    </row>
    <row r="1485" spans="1:8" hidden="1">
      <c r="A1485" s="176"/>
      <c r="B1485" s="61"/>
      <c r="C1485" s="75"/>
      <c r="D1485" s="75"/>
      <c r="E1485" s="76"/>
      <c r="F1485" s="65">
        <f t="shared" si="135"/>
        <v>0</v>
      </c>
      <c r="G1485" s="54"/>
      <c r="H1485" s="177"/>
    </row>
    <row r="1486" spans="1:8" ht="15.75" hidden="1" thickBot="1">
      <c r="A1486" s="176"/>
      <c r="B1486" s="61"/>
      <c r="C1486" s="75"/>
      <c r="D1486" s="75"/>
      <c r="E1486" s="76"/>
      <c r="F1486" s="65">
        <f t="shared" si="135"/>
        <v>0</v>
      </c>
      <c r="G1486" s="54"/>
      <c r="H1486" s="177"/>
    </row>
    <row r="1487" spans="1:8" ht="15.75" hidden="1" thickBot="1">
      <c r="A1487" s="176"/>
      <c r="B1487" s="57"/>
      <c r="C1487" s="57"/>
      <c r="D1487" s="57"/>
      <c r="E1487" s="73" t="s">
        <v>160</v>
      </c>
      <c r="F1487" s="72">
        <f>SUM(F1480:F1486)</f>
        <v>320.36</v>
      </c>
      <c r="G1487" s="54"/>
      <c r="H1487" s="177"/>
    </row>
    <row r="1488" spans="1:8" ht="15.75" hidden="1">
      <c r="A1488" s="178"/>
      <c r="B1488" s="56"/>
      <c r="C1488" s="56"/>
      <c r="D1488" s="56"/>
      <c r="E1488" s="56"/>
      <c r="F1488" s="59"/>
      <c r="G1488" s="60"/>
      <c r="H1488" s="179"/>
    </row>
    <row r="1489" spans="1:8" ht="28.5" customHeight="1">
      <c r="A1489" s="185" t="e">
        <f>'PLAN GERAL'!#REF!</f>
        <v>#REF!</v>
      </c>
      <c r="B1489" s="631" t="e">
        <f>'PLAN GERAL'!#REF!</f>
        <v>#REF!</v>
      </c>
      <c r="C1489" s="631"/>
      <c r="D1489" s="631"/>
      <c r="E1489" s="631"/>
      <c r="F1489" s="631"/>
      <c r="G1489" s="631"/>
      <c r="H1489" s="632"/>
    </row>
    <row r="1490" spans="1:8" ht="38.25" customHeight="1">
      <c r="A1490" s="186" t="e">
        <f>'PLAN GERAL'!#REF!</f>
        <v>#REF!</v>
      </c>
      <c r="B1490" s="633" t="e">
        <f>'PLAN GERAL'!#REF!</f>
        <v>#REF!</v>
      </c>
      <c r="C1490" s="633"/>
      <c r="D1490" s="633"/>
      <c r="E1490" s="633"/>
      <c r="F1490" s="633"/>
      <c r="G1490" s="633"/>
      <c r="H1490" s="634"/>
    </row>
    <row r="1491" spans="1:8" ht="36.75" customHeight="1">
      <c r="A1491" s="180"/>
      <c r="B1491" s="39" t="s">
        <v>104</v>
      </c>
      <c r="C1491" s="31" t="s">
        <v>156</v>
      </c>
      <c r="D1491" s="31" t="s">
        <v>157</v>
      </c>
      <c r="E1491" s="39" t="s">
        <v>106</v>
      </c>
      <c r="F1491" s="54"/>
      <c r="G1491" s="70"/>
      <c r="H1491" s="181"/>
    </row>
    <row r="1492" spans="1:8">
      <c r="A1492" s="180"/>
      <c r="B1492" s="61" t="s">
        <v>251</v>
      </c>
      <c r="C1492" s="40">
        <f>134.9+67.65+98.06+42</f>
        <v>342.61</v>
      </c>
      <c r="D1492" s="40">
        <v>1.5</v>
      </c>
      <c r="E1492" s="65">
        <f>ROUND(C1492*D1492,2)</f>
        <v>513.91999999999996</v>
      </c>
      <c r="F1492" s="54"/>
      <c r="G1492" s="70"/>
      <c r="H1492" s="181"/>
    </row>
    <row r="1493" spans="1:8">
      <c r="A1493" s="175"/>
      <c r="B1493" s="61" t="s">
        <v>274</v>
      </c>
      <c r="C1493" s="75">
        <v>287.56</v>
      </c>
      <c r="D1493" s="75">
        <v>1.5</v>
      </c>
      <c r="E1493" s="65">
        <f t="shared" ref="E1493:E1496" si="136">ROUND(C1493*D1493,2)</f>
        <v>431.34</v>
      </c>
      <c r="F1493" s="54"/>
      <c r="G1493" s="70"/>
      <c r="H1493" s="181"/>
    </row>
    <row r="1494" spans="1:8">
      <c r="A1494" s="175"/>
      <c r="B1494" s="61" t="s">
        <v>349</v>
      </c>
      <c r="C1494" s="75">
        <v>180.36</v>
      </c>
      <c r="D1494" s="75">
        <v>1.5</v>
      </c>
      <c r="E1494" s="65">
        <f t="shared" si="136"/>
        <v>270.54000000000002</v>
      </c>
      <c r="F1494" s="54"/>
      <c r="G1494" s="70"/>
      <c r="H1494" s="181"/>
    </row>
    <row r="1495" spans="1:8">
      <c r="A1495" s="175"/>
      <c r="B1495" s="61" t="s">
        <v>263</v>
      </c>
      <c r="C1495" s="75">
        <v>147.25</v>
      </c>
      <c r="D1495" s="75">
        <v>1.5</v>
      </c>
      <c r="E1495" s="65">
        <f t="shared" si="136"/>
        <v>220.88</v>
      </c>
      <c r="F1495" s="54"/>
      <c r="G1495" s="70"/>
      <c r="H1495" s="181"/>
    </row>
    <row r="1496" spans="1:8" ht="15.75" thickBot="1">
      <c r="A1496" s="167"/>
      <c r="B1496" s="61" t="s">
        <v>384</v>
      </c>
      <c r="C1496" s="75">
        <v>200.89</v>
      </c>
      <c r="D1496" s="75">
        <v>1.5</v>
      </c>
      <c r="E1496" s="65">
        <f t="shared" si="136"/>
        <v>301.33999999999997</v>
      </c>
      <c r="F1496" s="54"/>
      <c r="G1496" s="70"/>
      <c r="H1496" s="181"/>
    </row>
    <row r="1497" spans="1:8" ht="16.5" thickBot="1">
      <c r="A1497" s="176"/>
      <c r="B1497" s="61"/>
      <c r="C1497" s="57"/>
      <c r="D1497" s="58" t="s">
        <v>107</v>
      </c>
      <c r="E1497" s="36">
        <f>SUM(E1492:E1496)</f>
        <v>1738.0199999999998</v>
      </c>
      <c r="F1497" s="54"/>
      <c r="G1497" s="54"/>
      <c r="H1497" s="181"/>
    </row>
    <row r="1498" spans="1:8" ht="15.75">
      <c r="A1498" s="178"/>
      <c r="B1498" s="56"/>
      <c r="C1498" s="56"/>
      <c r="D1498" s="56"/>
      <c r="E1498" s="56"/>
      <c r="F1498" s="59"/>
      <c r="G1498" s="60"/>
      <c r="H1498" s="179"/>
    </row>
    <row r="1499" spans="1:8" ht="38.25" customHeight="1">
      <c r="A1499" s="186" t="e">
        <f>'PLAN GERAL'!#REF!</f>
        <v>#REF!</v>
      </c>
      <c r="B1499" s="633" t="e">
        <f>'PLAN GERAL'!#REF!</f>
        <v>#REF!</v>
      </c>
      <c r="C1499" s="633"/>
      <c r="D1499" s="633"/>
      <c r="E1499" s="633"/>
      <c r="F1499" s="633"/>
      <c r="G1499" s="633"/>
      <c r="H1499" s="634"/>
    </row>
    <row r="1500" spans="1:8" ht="36.75" customHeight="1">
      <c r="A1500" s="180"/>
      <c r="B1500" s="39" t="s">
        <v>104</v>
      </c>
      <c r="C1500" s="31" t="s">
        <v>156</v>
      </c>
      <c r="D1500" s="31" t="s">
        <v>157</v>
      </c>
      <c r="E1500" s="39" t="s">
        <v>106</v>
      </c>
      <c r="F1500" s="54"/>
      <c r="G1500" s="70"/>
      <c r="H1500" s="181"/>
    </row>
    <row r="1501" spans="1:8">
      <c r="A1501" s="180"/>
      <c r="B1501" s="61" t="s">
        <v>385</v>
      </c>
      <c r="C1501" s="40">
        <v>350.18</v>
      </c>
      <c r="D1501" s="40">
        <v>1.5</v>
      </c>
      <c r="E1501" s="65">
        <f>ROUND(C1501*D1501,2)</f>
        <v>525.27</v>
      </c>
      <c r="F1501" s="54"/>
      <c r="G1501" s="70"/>
      <c r="H1501" s="181"/>
    </row>
    <row r="1502" spans="1:8">
      <c r="A1502" s="175"/>
      <c r="B1502" s="61"/>
      <c r="C1502" s="75"/>
      <c r="D1502" s="75"/>
      <c r="E1502" s="65">
        <f t="shared" ref="E1502:E1505" si="137">ROUND(C1502*D1502,2)</f>
        <v>0</v>
      </c>
      <c r="F1502" s="54"/>
      <c r="G1502" s="70"/>
      <c r="H1502" s="181"/>
    </row>
    <row r="1503" spans="1:8">
      <c r="A1503" s="175"/>
      <c r="B1503" s="61"/>
      <c r="C1503" s="75"/>
      <c r="D1503" s="75"/>
      <c r="E1503" s="65">
        <f t="shared" si="137"/>
        <v>0</v>
      </c>
      <c r="F1503" s="54"/>
      <c r="G1503" s="70"/>
      <c r="H1503" s="181"/>
    </row>
    <row r="1504" spans="1:8">
      <c r="A1504" s="175"/>
      <c r="B1504" s="61"/>
      <c r="C1504" s="75"/>
      <c r="D1504" s="75"/>
      <c r="E1504" s="65">
        <f t="shared" si="137"/>
        <v>0</v>
      </c>
      <c r="F1504" s="54"/>
      <c r="G1504" s="70"/>
      <c r="H1504" s="181"/>
    </row>
    <row r="1505" spans="1:8" ht="15.75" thickBot="1">
      <c r="A1505" s="167"/>
      <c r="B1505" s="61"/>
      <c r="C1505" s="75"/>
      <c r="D1505" s="75"/>
      <c r="E1505" s="65">
        <f t="shared" si="137"/>
        <v>0</v>
      </c>
      <c r="F1505" s="54"/>
      <c r="G1505" s="70"/>
      <c r="H1505" s="181"/>
    </row>
    <row r="1506" spans="1:8" ht="16.5" thickBot="1">
      <c r="A1506" s="176"/>
      <c r="B1506" s="61"/>
      <c r="C1506" s="57"/>
      <c r="D1506" s="58" t="s">
        <v>107</v>
      </c>
      <c r="E1506" s="36">
        <f>SUM(E1501:E1505)</f>
        <v>525.27</v>
      </c>
      <c r="F1506" s="54"/>
      <c r="G1506" s="54"/>
      <c r="H1506" s="181"/>
    </row>
    <row r="1507" spans="1:8" ht="15.75">
      <c r="A1507" s="178"/>
      <c r="B1507" s="56"/>
      <c r="C1507" s="56"/>
      <c r="D1507" s="56"/>
      <c r="E1507" s="56"/>
      <c r="F1507" s="59"/>
      <c r="G1507" s="60"/>
      <c r="H1507" s="179"/>
    </row>
    <row r="1508" spans="1:8" ht="38.25" customHeight="1">
      <c r="A1508" s="186" t="e">
        <f>'PLAN GERAL'!#REF!</f>
        <v>#REF!</v>
      </c>
      <c r="B1508" s="633" t="e">
        <f>'PLAN GERAL'!#REF!</f>
        <v>#REF!</v>
      </c>
      <c r="C1508" s="633"/>
      <c r="D1508" s="633"/>
      <c r="E1508" s="633"/>
      <c r="F1508" s="633"/>
      <c r="G1508" s="633"/>
      <c r="H1508" s="634"/>
    </row>
    <row r="1509" spans="1:8" ht="36.75" customHeight="1">
      <c r="A1509" s="180"/>
      <c r="B1509" s="39" t="s">
        <v>104</v>
      </c>
      <c r="C1509" s="31" t="s">
        <v>156</v>
      </c>
      <c r="D1509" s="31" t="s">
        <v>157</v>
      </c>
      <c r="E1509" s="39" t="s">
        <v>106</v>
      </c>
      <c r="F1509" s="54"/>
      <c r="G1509" s="70"/>
      <c r="H1509" s="181"/>
    </row>
    <row r="1510" spans="1:8">
      <c r="A1510" s="180"/>
      <c r="B1510" s="61" t="s">
        <v>348</v>
      </c>
      <c r="C1510" s="40">
        <v>9</v>
      </c>
      <c r="D1510" s="40">
        <v>1.5</v>
      </c>
      <c r="E1510" s="65">
        <f>ROUND(C1510*D1510,2)</f>
        <v>13.5</v>
      </c>
      <c r="F1510" s="54"/>
      <c r="G1510" s="70"/>
      <c r="H1510" s="181"/>
    </row>
    <row r="1511" spans="1:8">
      <c r="A1511" s="175"/>
      <c r="B1511" s="61" t="s">
        <v>360</v>
      </c>
      <c r="C1511" s="75">
        <v>11</v>
      </c>
      <c r="D1511" s="75">
        <v>1.5</v>
      </c>
      <c r="E1511" s="65">
        <f t="shared" ref="E1511:E1514" si="138">ROUND(C1511*D1511,2)</f>
        <v>16.5</v>
      </c>
      <c r="F1511" s="54"/>
      <c r="G1511" s="70"/>
      <c r="H1511" s="181"/>
    </row>
    <row r="1512" spans="1:8">
      <c r="A1512" s="175"/>
      <c r="B1512" s="61" t="s">
        <v>263</v>
      </c>
      <c r="C1512" s="75">
        <v>8.5</v>
      </c>
      <c r="D1512" s="75">
        <v>1.5</v>
      </c>
      <c r="E1512" s="65">
        <f t="shared" si="138"/>
        <v>12.75</v>
      </c>
      <c r="F1512" s="54"/>
      <c r="G1512" s="70"/>
      <c r="H1512" s="181"/>
    </row>
    <row r="1513" spans="1:8">
      <c r="A1513" s="175"/>
      <c r="B1513" s="61"/>
      <c r="C1513" s="75"/>
      <c r="D1513" s="75"/>
      <c r="E1513" s="65">
        <f t="shared" si="138"/>
        <v>0</v>
      </c>
      <c r="F1513" s="54"/>
      <c r="G1513" s="70"/>
      <c r="H1513" s="181"/>
    </row>
    <row r="1514" spans="1:8" ht="15.75" thickBot="1">
      <c r="A1514" s="167"/>
      <c r="B1514" s="61"/>
      <c r="C1514" s="75"/>
      <c r="D1514" s="75"/>
      <c r="E1514" s="65">
        <f t="shared" si="138"/>
        <v>0</v>
      </c>
      <c r="F1514" s="54"/>
      <c r="G1514" s="70"/>
      <c r="H1514" s="181"/>
    </row>
    <row r="1515" spans="1:8" ht="16.5" thickBot="1">
      <c r="A1515" s="176"/>
      <c r="B1515" s="61"/>
      <c r="C1515" s="57"/>
      <c r="D1515" s="58" t="s">
        <v>107</v>
      </c>
      <c r="E1515" s="36">
        <f>SUM(E1510:E1514)</f>
        <v>42.75</v>
      </c>
      <c r="F1515" s="54"/>
      <c r="G1515" s="54"/>
      <c r="H1515" s="181"/>
    </row>
    <row r="1516" spans="1:8" ht="15.75">
      <c r="A1516" s="178"/>
      <c r="B1516" s="56"/>
      <c r="C1516" s="56"/>
      <c r="D1516" s="56"/>
      <c r="E1516" s="56"/>
      <c r="F1516" s="59"/>
      <c r="G1516" s="60"/>
      <c r="H1516" s="179"/>
    </row>
    <row r="1517" spans="1:8" ht="38.25" customHeight="1">
      <c r="A1517" s="186" t="e">
        <f>'PLAN GERAL'!#REF!</f>
        <v>#REF!</v>
      </c>
      <c r="B1517" s="633" t="e">
        <f>'PLAN GERAL'!#REF!</f>
        <v>#REF!</v>
      </c>
      <c r="C1517" s="633"/>
      <c r="D1517" s="633"/>
      <c r="E1517" s="633"/>
      <c r="F1517" s="633"/>
      <c r="G1517" s="633"/>
      <c r="H1517" s="634"/>
    </row>
    <row r="1518" spans="1:8" ht="36.75" customHeight="1">
      <c r="A1518" s="180"/>
      <c r="B1518" s="39" t="s">
        <v>104</v>
      </c>
      <c r="C1518" s="31" t="s">
        <v>156</v>
      </c>
      <c r="D1518" s="31" t="s">
        <v>157</v>
      </c>
      <c r="E1518" s="39" t="s">
        <v>106</v>
      </c>
      <c r="F1518" s="54"/>
      <c r="G1518" s="70"/>
      <c r="H1518" s="181"/>
    </row>
    <row r="1519" spans="1:8">
      <c r="A1519" s="180"/>
      <c r="B1519" s="61" t="s">
        <v>386</v>
      </c>
      <c r="C1519" s="40">
        <v>8</v>
      </c>
      <c r="D1519" s="40">
        <v>4</v>
      </c>
      <c r="E1519" s="65">
        <f>ROUND(C1519*D1519,2)</f>
        <v>32</v>
      </c>
      <c r="F1519" s="54"/>
      <c r="G1519" s="70"/>
      <c r="H1519" s="181"/>
    </row>
    <row r="1520" spans="1:8">
      <c r="A1520" s="175"/>
      <c r="B1520" s="61" t="s">
        <v>360</v>
      </c>
      <c r="C1520" s="75">
        <v>11</v>
      </c>
      <c r="D1520" s="75">
        <v>4</v>
      </c>
      <c r="E1520" s="65">
        <f t="shared" ref="E1520:E1523" si="139">ROUND(C1520*D1520,2)</f>
        <v>44</v>
      </c>
      <c r="F1520" s="54"/>
      <c r="G1520" s="70"/>
      <c r="H1520" s="181"/>
    </row>
    <row r="1521" spans="1:8">
      <c r="A1521" s="175"/>
      <c r="B1521" s="61" t="s">
        <v>263</v>
      </c>
      <c r="C1521" s="75">
        <v>9</v>
      </c>
      <c r="D1521" s="75">
        <v>5</v>
      </c>
      <c r="E1521" s="65">
        <f t="shared" si="139"/>
        <v>45</v>
      </c>
      <c r="F1521" s="54"/>
      <c r="G1521" s="70"/>
      <c r="H1521" s="181"/>
    </row>
    <row r="1522" spans="1:8">
      <c r="A1522" s="175"/>
      <c r="B1522" s="61" t="s">
        <v>346</v>
      </c>
      <c r="C1522" s="75">
        <v>10</v>
      </c>
      <c r="D1522" s="75">
        <v>5</v>
      </c>
      <c r="E1522" s="65">
        <f t="shared" si="139"/>
        <v>50</v>
      </c>
      <c r="F1522" s="54"/>
      <c r="G1522" s="70"/>
      <c r="H1522" s="181"/>
    </row>
    <row r="1523" spans="1:8" ht="15.75" thickBot="1">
      <c r="A1523" s="167"/>
      <c r="B1523" s="61"/>
      <c r="C1523" s="75"/>
      <c r="D1523" s="75"/>
      <c r="E1523" s="65">
        <f t="shared" si="139"/>
        <v>0</v>
      </c>
      <c r="F1523" s="54"/>
      <c r="G1523" s="70"/>
      <c r="H1523" s="181"/>
    </row>
    <row r="1524" spans="1:8" ht="16.5" thickBot="1">
      <c r="A1524" s="176"/>
      <c r="B1524" s="61"/>
      <c r="C1524" s="57"/>
      <c r="D1524" s="58" t="s">
        <v>107</v>
      </c>
      <c r="E1524" s="36">
        <f>SUM(E1519:E1523)</f>
        <v>171</v>
      </c>
      <c r="F1524" s="54"/>
      <c r="G1524" s="54"/>
      <c r="H1524" s="181"/>
    </row>
    <row r="1525" spans="1:8" ht="15.75">
      <c r="A1525" s="178"/>
      <c r="B1525" s="56"/>
      <c r="C1525" s="56"/>
      <c r="D1525" s="56"/>
      <c r="E1525" s="56"/>
      <c r="F1525" s="59"/>
      <c r="G1525" s="60"/>
      <c r="H1525" s="179"/>
    </row>
    <row r="1526" spans="1:8" ht="38.25" customHeight="1">
      <c r="A1526" s="186" t="e">
        <f>'PLAN GERAL'!#REF!</f>
        <v>#REF!</v>
      </c>
      <c r="B1526" s="633" t="e">
        <f>'PLAN GERAL'!#REF!</f>
        <v>#REF!</v>
      </c>
      <c r="C1526" s="633"/>
      <c r="D1526" s="633"/>
      <c r="E1526" s="633"/>
      <c r="F1526" s="633"/>
      <c r="G1526" s="633"/>
      <c r="H1526" s="634"/>
    </row>
    <row r="1527" spans="1:8" ht="36.75" customHeight="1">
      <c r="A1527" s="180"/>
      <c r="B1527" s="39" t="s">
        <v>104</v>
      </c>
      <c r="C1527" s="31" t="s">
        <v>156</v>
      </c>
      <c r="D1527" s="31" t="s">
        <v>157</v>
      </c>
      <c r="E1527" s="39" t="s">
        <v>106</v>
      </c>
      <c r="F1527" s="54"/>
      <c r="G1527" s="70"/>
      <c r="H1527" s="181"/>
    </row>
    <row r="1528" spans="1:8">
      <c r="A1528" s="180"/>
      <c r="B1528" s="61" t="s">
        <v>387</v>
      </c>
      <c r="C1528" s="40">
        <v>260</v>
      </c>
      <c r="D1528" s="40">
        <v>2</v>
      </c>
      <c r="E1528" s="65">
        <f>ROUND(C1528*D1528,2)</f>
        <v>520</v>
      </c>
      <c r="F1528" s="54"/>
      <c r="G1528" s="70"/>
      <c r="H1528" s="181"/>
    </row>
    <row r="1529" spans="1:8">
      <c r="A1529" s="175"/>
      <c r="B1529" s="61" t="s">
        <v>388</v>
      </c>
      <c r="C1529" s="75">
        <v>135</v>
      </c>
      <c r="D1529" s="75">
        <v>1.5</v>
      </c>
      <c r="E1529" s="65">
        <f t="shared" ref="E1529:E1532" si="140">ROUND(C1529*D1529,2)</f>
        <v>202.5</v>
      </c>
      <c r="F1529" s="54"/>
      <c r="G1529" s="70"/>
      <c r="H1529" s="181"/>
    </row>
    <row r="1530" spans="1:8">
      <c r="A1530" s="175"/>
      <c r="B1530" s="61"/>
      <c r="C1530" s="75"/>
      <c r="D1530" s="75"/>
      <c r="E1530" s="65">
        <f t="shared" si="140"/>
        <v>0</v>
      </c>
      <c r="F1530" s="54"/>
      <c r="G1530" s="70"/>
      <c r="H1530" s="181"/>
    </row>
    <row r="1531" spans="1:8">
      <c r="A1531" s="175"/>
      <c r="B1531" s="61"/>
      <c r="C1531" s="75"/>
      <c r="D1531" s="75"/>
      <c r="E1531" s="65">
        <f t="shared" si="140"/>
        <v>0</v>
      </c>
      <c r="F1531" s="54"/>
      <c r="G1531" s="70"/>
      <c r="H1531" s="181"/>
    </row>
    <row r="1532" spans="1:8" ht="15.75" thickBot="1">
      <c r="A1532" s="167"/>
      <c r="B1532" s="61"/>
      <c r="C1532" s="75"/>
      <c r="D1532" s="75"/>
      <c r="E1532" s="65">
        <f t="shared" si="140"/>
        <v>0</v>
      </c>
      <c r="F1532" s="54"/>
      <c r="G1532" s="70"/>
      <c r="H1532" s="181"/>
    </row>
    <row r="1533" spans="1:8" ht="16.5" thickBot="1">
      <c r="A1533" s="176"/>
      <c r="B1533" s="61"/>
      <c r="C1533" s="57"/>
      <c r="D1533" s="58" t="s">
        <v>107</v>
      </c>
      <c r="E1533" s="36">
        <f>SUM(E1528:E1532)</f>
        <v>722.5</v>
      </c>
      <c r="F1533" s="54"/>
      <c r="G1533" s="54"/>
      <c r="H1533" s="181"/>
    </row>
    <row r="1534" spans="1:8" ht="15.75">
      <c r="A1534" s="178"/>
      <c r="B1534" s="56"/>
      <c r="C1534" s="56"/>
      <c r="D1534" s="56"/>
      <c r="E1534" s="56"/>
      <c r="F1534" s="59"/>
      <c r="G1534" s="60"/>
      <c r="H1534" s="179"/>
    </row>
    <row r="1535" spans="1:8" ht="38.25" customHeight="1">
      <c r="A1535" s="186" t="e">
        <f>'PLAN GERAL'!#REF!</f>
        <v>#REF!</v>
      </c>
      <c r="B1535" s="633" t="e">
        <f>'PLAN GERAL'!#REF!</f>
        <v>#REF!</v>
      </c>
      <c r="C1535" s="633"/>
      <c r="D1535" s="633"/>
      <c r="E1535" s="633"/>
      <c r="F1535" s="633"/>
      <c r="G1535" s="633"/>
      <c r="H1535" s="634"/>
    </row>
    <row r="1536" spans="1:8" ht="36.75" customHeight="1">
      <c r="A1536" s="180"/>
      <c r="B1536" s="39" t="s">
        <v>104</v>
      </c>
      <c r="C1536" s="31" t="s">
        <v>156</v>
      </c>
      <c r="D1536" s="31" t="s">
        <v>157</v>
      </c>
      <c r="E1536" s="39" t="s">
        <v>106</v>
      </c>
      <c r="F1536" s="54"/>
      <c r="G1536" s="70"/>
      <c r="H1536" s="181"/>
    </row>
    <row r="1537" spans="1:8">
      <c r="A1537" s="180"/>
      <c r="B1537" s="61" t="s">
        <v>389</v>
      </c>
      <c r="C1537" s="40">
        <f>0.86+0.86+2.5+2.5+2+2+0.96+1+1+7</f>
        <v>20.68</v>
      </c>
      <c r="D1537" s="40">
        <f>12</f>
        <v>12</v>
      </c>
      <c r="E1537" s="65">
        <f>ROUND(C1537*D1537,2)</f>
        <v>248.16</v>
      </c>
      <c r="F1537" s="54"/>
      <c r="G1537" s="70"/>
      <c r="H1537" s="181"/>
    </row>
    <row r="1538" spans="1:8">
      <c r="A1538" s="175"/>
      <c r="B1538" s="61" t="s">
        <v>390</v>
      </c>
      <c r="C1538" s="75">
        <v>65</v>
      </c>
      <c r="D1538" s="75">
        <v>0.1</v>
      </c>
      <c r="E1538" s="65">
        <f t="shared" ref="E1538:E1541" si="141">ROUND(C1538*D1538,2)</f>
        <v>6.5</v>
      </c>
      <c r="F1538" s="54"/>
      <c r="G1538" s="70"/>
      <c r="H1538" s="181"/>
    </row>
    <row r="1539" spans="1:8">
      <c r="A1539" s="175"/>
      <c r="B1539" s="61"/>
      <c r="C1539" s="75"/>
      <c r="D1539" s="75"/>
      <c r="E1539" s="65">
        <f t="shared" si="141"/>
        <v>0</v>
      </c>
      <c r="F1539" s="54"/>
      <c r="G1539" s="70"/>
      <c r="H1539" s="181"/>
    </row>
    <row r="1540" spans="1:8">
      <c r="A1540" s="175"/>
      <c r="B1540" s="61"/>
      <c r="C1540" s="75"/>
      <c r="D1540" s="75"/>
      <c r="E1540" s="65">
        <f t="shared" si="141"/>
        <v>0</v>
      </c>
      <c r="F1540" s="54"/>
      <c r="G1540" s="70"/>
      <c r="H1540" s="181"/>
    </row>
    <row r="1541" spans="1:8" ht="15.75" thickBot="1">
      <c r="A1541" s="167"/>
      <c r="B1541" s="61"/>
      <c r="C1541" s="75"/>
      <c r="D1541" s="75"/>
      <c r="E1541" s="65">
        <f t="shared" si="141"/>
        <v>0</v>
      </c>
      <c r="F1541" s="54"/>
      <c r="G1541" s="70"/>
      <c r="H1541" s="181"/>
    </row>
    <row r="1542" spans="1:8" ht="16.5" thickBot="1">
      <c r="A1542" s="176"/>
      <c r="B1542" s="61"/>
      <c r="C1542" s="57"/>
      <c r="D1542" s="58" t="s">
        <v>107</v>
      </c>
      <c r="E1542" s="36">
        <f>SUM(E1537:E1541)</f>
        <v>254.66</v>
      </c>
      <c r="F1542" s="54"/>
      <c r="G1542" s="54"/>
      <c r="H1542" s="181"/>
    </row>
    <row r="1543" spans="1:8" ht="15.75">
      <c r="A1543" s="178"/>
      <c r="B1543" s="56"/>
      <c r="C1543" s="56"/>
      <c r="D1543" s="56"/>
      <c r="E1543" s="56"/>
      <c r="F1543" s="59"/>
      <c r="G1543" s="60"/>
      <c r="H1543" s="179"/>
    </row>
    <row r="1544" spans="1:8" ht="38.25" customHeight="1">
      <c r="A1544" s="186" t="e">
        <f>'PLAN GERAL'!#REF!</f>
        <v>#REF!</v>
      </c>
      <c r="B1544" s="633" t="e">
        <f>'PLAN GERAL'!#REF!</f>
        <v>#REF!</v>
      </c>
      <c r="C1544" s="633"/>
      <c r="D1544" s="633"/>
      <c r="E1544" s="633"/>
      <c r="F1544" s="633"/>
      <c r="G1544" s="633"/>
      <c r="H1544" s="634"/>
    </row>
    <row r="1545" spans="1:8" ht="36.75" customHeight="1">
      <c r="A1545" s="180"/>
      <c r="B1545" s="39" t="s">
        <v>104</v>
      </c>
      <c r="C1545" s="31" t="s">
        <v>156</v>
      </c>
      <c r="D1545" s="31" t="s">
        <v>157</v>
      </c>
      <c r="E1545" s="39" t="s">
        <v>106</v>
      </c>
      <c r="F1545" s="54"/>
      <c r="G1545" s="70"/>
      <c r="H1545" s="181"/>
    </row>
    <row r="1546" spans="1:8" ht="30">
      <c r="A1546" s="180"/>
      <c r="B1546" s="61" t="s">
        <v>391</v>
      </c>
      <c r="C1546" s="40">
        <f>3*38</f>
        <v>114</v>
      </c>
      <c r="D1546" s="40">
        <v>1</v>
      </c>
      <c r="E1546" s="65">
        <f>ROUND(C1546*D1546,2)</f>
        <v>114</v>
      </c>
      <c r="F1546" s="54"/>
      <c r="G1546" s="70"/>
      <c r="H1546" s="181"/>
    </row>
    <row r="1547" spans="1:8">
      <c r="A1547" s="175"/>
      <c r="B1547" s="61"/>
      <c r="C1547" s="75"/>
      <c r="D1547" s="75"/>
      <c r="E1547" s="65">
        <f t="shared" ref="E1547:E1550" si="142">ROUND(C1547*D1547,2)</f>
        <v>0</v>
      </c>
      <c r="F1547" s="54"/>
      <c r="G1547" s="70"/>
      <c r="H1547" s="181"/>
    </row>
    <row r="1548" spans="1:8">
      <c r="A1548" s="175"/>
      <c r="B1548" s="61"/>
      <c r="C1548" s="75"/>
      <c r="D1548" s="75"/>
      <c r="E1548" s="65">
        <f t="shared" si="142"/>
        <v>0</v>
      </c>
      <c r="F1548" s="54"/>
      <c r="G1548" s="70"/>
      <c r="H1548" s="181"/>
    </row>
    <row r="1549" spans="1:8">
      <c r="A1549" s="175"/>
      <c r="B1549" s="61"/>
      <c r="C1549" s="75"/>
      <c r="D1549" s="75"/>
      <c r="E1549" s="65">
        <f t="shared" si="142"/>
        <v>0</v>
      </c>
      <c r="F1549" s="54"/>
      <c r="G1549" s="70"/>
      <c r="H1549" s="181"/>
    </row>
    <row r="1550" spans="1:8" ht="15.75" thickBot="1">
      <c r="A1550" s="167"/>
      <c r="B1550" s="61"/>
      <c r="C1550" s="75"/>
      <c r="D1550" s="75"/>
      <c r="E1550" s="65">
        <f t="shared" si="142"/>
        <v>0</v>
      </c>
      <c r="F1550" s="54"/>
      <c r="G1550" s="70"/>
      <c r="H1550" s="181"/>
    </row>
    <row r="1551" spans="1:8" ht="16.5" thickBot="1">
      <c r="A1551" s="176"/>
      <c r="B1551" s="61"/>
      <c r="C1551" s="57"/>
      <c r="D1551" s="58" t="s">
        <v>107</v>
      </c>
      <c r="E1551" s="36">
        <f>SUM(E1546:E1550)</f>
        <v>114</v>
      </c>
      <c r="F1551" s="54"/>
      <c r="G1551" s="54"/>
      <c r="H1551" s="181"/>
    </row>
    <row r="1552" spans="1:8" ht="15.75">
      <c r="A1552" s="178"/>
      <c r="B1552" s="56"/>
      <c r="C1552" s="56"/>
      <c r="D1552" s="56"/>
      <c r="E1552" s="56"/>
      <c r="F1552" s="59"/>
      <c r="G1552" s="60"/>
      <c r="H1552" s="179"/>
    </row>
    <row r="1553" spans="1:8" ht="38.25" customHeight="1">
      <c r="A1553" s="186" t="e">
        <f>'PLAN GERAL'!#REF!</f>
        <v>#REF!</v>
      </c>
      <c r="B1553" s="633" t="e">
        <f>'PLAN GERAL'!#REF!</f>
        <v>#REF!</v>
      </c>
      <c r="C1553" s="633"/>
      <c r="D1553" s="633"/>
      <c r="E1553" s="633"/>
      <c r="F1553" s="633"/>
      <c r="G1553" s="633"/>
      <c r="H1553" s="634"/>
    </row>
    <row r="1554" spans="1:8" ht="36.75" customHeight="1">
      <c r="A1554" s="180"/>
      <c r="B1554" s="39" t="s">
        <v>104</v>
      </c>
      <c r="C1554" s="31" t="s">
        <v>156</v>
      </c>
      <c r="D1554" s="31" t="s">
        <v>157</v>
      </c>
      <c r="E1554" s="39" t="s">
        <v>106</v>
      </c>
      <c r="F1554" s="54"/>
      <c r="G1554" s="70"/>
      <c r="H1554" s="181"/>
    </row>
    <row r="1555" spans="1:8">
      <c r="A1555" s="180"/>
      <c r="B1555" s="61" t="s">
        <v>251</v>
      </c>
      <c r="C1555" s="40">
        <f>134.9+67.65+98.06+42</f>
        <v>342.61</v>
      </c>
      <c r="D1555" s="40">
        <v>1.5</v>
      </c>
      <c r="E1555" s="65">
        <f>ROUND(C1555*D1555,2)</f>
        <v>513.91999999999996</v>
      </c>
      <c r="F1555" s="54"/>
      <c r="G1555" s="70"/>
      <c r="H1555" s="181"/>
    </row>
    <row r="1556" spans="1:8">
      <c r="A1556" s="175"/>
      <c r="B1556" s="61" t="s">
        <v>274</v>
      </c>
      <c r="C1556" s="75">
        <v>287.56</v>
      </c>
      <c r="D1556" s="75">
        <v>1.5</v>
      </c>
      <c r="E1556" s="65">
        <f t="shared" ref="E1556:E1559" si="143">ROUND(C1556*D1556,2)</f>
        <v>431.34</v>
      </c>
      <c r="F1556" s="54"/>
      <c r="G1556" s="70"/>
      <c r="H1556" s="181"/>
    </row>
    <row r="1557" spans="1:8">
      <c r="A1557" s="175"/>
      <c r="B1557" s="61" t="s">
        <v>349</v>
      </c>
      <c r="C1557" s="75">
        <v>180.36</v>
      </c>
      <c r="D1557" s="75">
        <v>1.5</v>
      </c>
      <c r="E1557" s="65">
        <f t="shared" si="143"/>
        <v>270.54000000000002</v>
      </c>
      <c r="F1557" s="54"/>
      <c r="G1557" s="70"/>
      <c r="H1557" s="181"/>
    </row>
    <row r="1558" spans="1:8">
      <c r="A1558" s="175"/>
      <c r="B1558" s="61" t="s">
        <v>263</v>
      </c>
      <c r="C1558" s="75">
        <v>147.25</v>
      </c>
      <c r="D1558" s="75">
        <v>1.5</v>
      </c>
      <c r="E1558" s="65">
        <f t="shared" si="143"/>
        <v>220.88</v>
      </c>
      <c r="F1558" s="54"/>
      <c r="G1558" s="70"/>
      <c r="H1558" s="181"/>
    </row>
    <row r="1559" spans="1:8" ht="15.75" thickBot="1">
      <c r="A1559" s="167"/>
      <c r="B1559" s="61" t="s">
        <v>384</v>
      </c>
      <c r="C1559" s="75">
        <v>200.89</v>
      </c>
      <c r="D1559" s="75">
        <v>1.5</v>
      </c>
      <c r="E1559" s="65">
        <f t="shared" si="143"/>
        <v>301.33999999999997</v>
      </c>
      <c r="F1559" s="54"/>
      <c r="G1559" s="70"/>
      <c r="H1559" s="181"/>
    </row>
    <row r="1560" spans="1:8" ht="16.5" thickBot="1">
      <c r="A1560" s="176"/>
      <c r="B1560" s="61"/>
      <c r="C1560" s="57"/>
      <c r="D1560" s="58" t="s">
        <v>107</v>
      </c>
      <c r="E1560" s="36">
        <f>SUM(E1555:E1559)</f>
        <v>1738.0199999999998</v>
      </c>
      <c r="F1560" s="54"/>
      <c r="G1560" s="54"/>
      <c r="H1560" s="181"/>
    </row>
    <row r="1561" spans="1:8" ht="15.75">
      <c r="A1561" s="178"/>
      <c r="B1561" s="56"/>
      <c r="C1561" s="56"/>
      <c r="D1561" s="56"/>
      <c r="E1561" s="56"/>
      <c r="F1561" s="59"/>
      <c r="G1561" s="60"/>
      <c r="H1561" s="179"/>
    </row>
    <row r="1562" spans="1:8" ht="38.25" customHeight="1">
      <c r="A1562" s="186" t="e">
        <f>'PLAN GERAL'!#REF!</f>
        <v>#REF!</v>
      </c>
      <c r="B1562" s="633" t="e">
        <f>'PLAN GERAL'!#REF!</f>
        <v>#REF!</v>
      </c>
      <c r="C1562" s="633"/>
      <c r="D1562" s="633"/>
      <c r="E1562" s="633"/>
      <c r="F1562" s="633"/>
      <c r="G1562" s="633"/>
      <c r="H1562" s="634"/>
    </row>
    <row r="1563" spans="1:8" ht="36.75" customHeight="1">
      <c r="A1563" s="180"/>
      <c r="B1563" s="39" t="s">
        <v>104</v>
      </c>
      <c r="C1563" s="31" t="s">
        <v>156</v>
      </c>
      <c r="D1563" s="31" t="s">
        <v>157</v>
      </c>
      <c r="E1563" s="39" t="s">
        <v>106</v>
      </c>
      <c r="F1563" s="54"/>
      <c r="G1563" s="70"/>
      <c r="H1563" s="181"/>
    </row>
    <row r="1564" spans="1:8">
      <c r="A1564" s="180"/>
      <c r="B1564" s="61" t="s">
        <v>386</v>
      </c>
      <c r="C1564" s="40">
        <v>8</v>
      </c>
      <c r="D1564" s="40">
        <v>4</v>
      </c>
      <c r="E1564" s="65">
        <f>ROUND(C1564*D1564,2)</f>
        <v>32</v>
      </c>
      <c r="F1564" s="54"/>
      <c r="G1564" s="70"/>
      <c r="H1564" s="181"/>
    </row>
    <row r="1565" spans="1:8">
      <c r="A1565" s="175"/>
      <c r="B1565" s="61" t="s">
        <v>360</v>
      </c>
      <c r="C1565" s="75">
        <v>11</v>
      </c>
      <c r="D1565" s="75">
        <v>4</v>
      </c>
      <c r="E1565" s="65">
        <f t="shared" ref="E1565:E1568" si="144">ROUND(C1565*D1565,2)</f>
        <v>44</v>
      </c>
      <c r="F1565" s="54"/>
      <c r="G1565" s="70"/>
      <c r="H1565" s="181"/>
    </row>
    <row r="1566" spans="1:8">
      <c r="A1566" s="175"/>
      <c r="B1566" s="61" t="s">
        <v>263</v>
      </c>
      <c r="C1566" s="75">
        <v>9</v>
      </c>
      <c r="D1566" s="75">
        <v>5</v>
      </c>
      <c r="E1566" s="65">
        <f t="shared" si="144"/>
        <v>45</v>
      </c>
      <c r="F1566" s="54"/>
      <c r="G1566" s="70"/>
      <c r="H1566" s="181"/>
    </row>
    <row r="1567" spans="1:8">
      <c r="A1567" s="175"/>
      <c r="B1567" s="61" t="s">
        <v>346</v>
      </c>
      <c r="C1567" s="75">
        <v>10</v>
      </c>
      <c r="D1567" s="75">
        <v>5</v>
      </c>
      <c r="E1567" s="65">
        <f t="shared" si="144"/>
        <v>50</v>
      </c>
      <c r="F1567" s="54"/>
      <c r="G1567" s="70"/>
      <c r="H1567" s="181"/>
    </row>
    <row r="1568" spans="1:8" ht="15.75" thickBot="1">
      <c r="A1568" s="167"/>
      <c r="B1568" s="61"/>
      <c r="C1568" s="75"/>
      <c r="D1568" s="75"/>
      <c r="E1568" s="65">
        <f t="shared" si="144"/>
        <v>0</v>
      </c>
      <c r="F1568" s="54"/>
      <c r="G1568" s="70"/>
      <c r="H1568" s="181"/>
    </row>
    <row r="1569" spans="1:8" ht="16.5" thickBot="1">
      <c r="A1569" s="176"/>
      <c r="B1569" s="61"/>
      <c r="C1569" s="57"/>
      <c r="D1569" s="58" t="s">
        <v>107</v>
      </c>
      <c r="E1569" s="36">
        <f>SUM(E1564:E1568)</f>
        <v>171</v>
      </c>
      <c r="F1569" s="54"/>
      <c r="G1569" s="54"/>
      <c r="H1569" s="181"/>
    </row>
    <row r="1570" spans="1:8" ht="15.75">
      <c r="A1570" s="178"/>
      <c r="B1570" s="56"/>
      <c r="C1570" s="56"/>
      <c r="D1570" s="56"/>
      <c r="E1570" s="56"/>
      <c r="F1570" s="59"/>
      <c r="G1570" s="60"/>
      <c r="H1570" s="179"/>
    </row>
    <row r="1571" spans="1:8" ht="38.25" customHeight="1">
      <c r="A1571" s="186" t="e">
        <f>'PLAN GERAL'!#REF!</f>
        <v>#REF!</v>
      </c>
      <c r="B1571" s="633" t="e">
        <f>'PLAN GERAL'!#REF!</f>
        <v>#REF!</v>
      </c>
      <c r="C1571" s="633"/>
      <c r="D1571" s="633"/>
      <c r="E1571" s="633"/>
      <c r="F1571" s="633"/>
      <c r="G1571" s="633"/>
      <c r="H1571" s="634"/>
    </row>
    <row r="1572" spans="1:8" ht="36.75" customHeight="1">
      <c r="A1572" s="180"/>
      <c r="B1572" s="39" t="s">
        <v>104</v>
      </c>
      <c r="C1572" s="31" t="s">
        <v>156</v>
      </c>
      <c r="D1572" s="31" t="s">
        <v>157</v>
      </c>
      <c r="E1572" s="39" t="s">
        <v>106</v>
      </c>
      <c r="F1572" s="54"/>
      <c r="G1572" s="70"/>
      <c r="H1572" s="181"/>
    </row>
    <row r="1573" spans="1:8">
      <c r="A1573" s="180"/>
      <c r="B1573" s="61" t="s">
        <v>386</v>
      </c>
      <c r="C1573" s="40">
        <v>8</v>
      </c>
      <c r="D1573" s="40">
        <v>4</v>
      </c>
      <c r="E1573" s="65">
        <f>ROUND(C1573*D1573,2)</f>
        <v>32</v>
      </c>
      <c r="F1573" s="54"/>
      <c r="G1573" s="70"/>
      <c r="H1573" s="181"/>
    </row>
    <row r="1574" spans="1:8">
      <c r="A1574" s="175"/>
      <c r="B1574" s="61" t="s">
        <v>360</v>
      </c>
      <c r="C1574" s="75">
        <v>11</v>
      </c>
      <c r="D1574" s="75">
        <v>4</v>
      </c>
      <c r="E1574" s="65">
        <f t="shared" ref="E1574:E1577" si="145">ROUND(C1574*D1574,2)</f>
        <v>44</v>
      </c>
      <c r="F1574" s="54"/>
      <c r="G1574" s="70"/>
      <c r="H1574" s="181"/>
    </row>
    <row r="1575" spans="1:8">
      <c r="A1575" s="175"/>
      <c r="B1575" s="61" t="s">
        <v>263</v>
      </c>
      <c r="C1575" s="75">
        <v>9</v>
      </c>
      <c r="D1575" s="75">
        <v>5</v>
      </c>
      <c r="E1575" s="65">
        <f t="shared" si="145"/>
        <v>45</v>
      </c>
      <c r="F1575" s="54"/>
      <c r="G1575" s="70"/>
      <c r="H1575" s="181"/>
    </row>
    <row r="1576" spans="1:8">
      <c r="A1576" s="175"/>
      <c r="B1576" s="61" t="s">
        <v>346</v>
      </c>
      <c r="C1576" s="75">
        <v>10</v>
      </c>
      <c r="D1576" s="75">
        <v>5</v>
      </c>
      <c r="E1576" s="65">
        <f t="shared" si="145"/>
        <v>50</v>
      </c>
      <c r="F1576" s="54"/>
      <c r="G1576" s="70"/>
      <c r="H1576" s="181"/>
    </row>
    <row r="1577" spans="1:8" ht="15.75" thickBot="1">
      <c r="A1577" s="167"/>
      <c r="B1577" s="61"/>
      <c r="C1577" s="75"/>
      <c r="D1577" s="75"/>
      <c r="E1577" s="65">
        <f t="shared" si="145"/>
        <v>0</v>
      </c>
      <c r="F1577" s="54"/>
      <c r="G1577" s="70"/>
      <c r="H1577" s="181"/>
    </row>
    <row r="1578" spans="1:8" ht="16.5" thickBot="1">
      <c r="A1578" s="176"/>
      <c r="B1578" s="61"/>
      <c r="C1578" s="57"/>
      <c r="D1578" s="58" t="s">
        <v>107</v>
      </c>
      <c r="E1578" s="36">
        <f>SUM(E1573:E1577)</f>
        <v>171</v>
      </c>
      <c r="F1578" s="54"/>
      <c r="G1578" s="54"/>
      <c r="H1578" s="181"/>
    </row>
    <row r="1579" spans="1:8" ht="15.75">
      <c r="A1579" s="178"/>
      <c r="B1579" s="56"/>
      <c r="C1579" s="56"/>
      <c r="D1579" s="56"/>
      <c r="E1579" s="56"/>
      <c r="F1579" s="59"/>
      <c r="G1579" s="60"/>
      <c r="H1579" s="179"/>
    </row>
    <row r="1580" spans="1:8" ht="38.25" customHeight="1">
      <c r="A1580" s="186" t="e">
        <f>'PLAN GERAL'!#REF!</f>
        <v>#REF!</v>
      </c>
      <c r="B1580" s="633" t="e">
        <f>'PLAN GERAL'!#REF!</f>
        <v>#REF!</v>
      </c>
      <c r="C1580" s="633"/>
      <c r="D1580" s="633"/>
      <c r="E1580" s="633"/>
      <c r="F1580" s="633"/>
      <c r="G1580" s="633"/>
      <c r="H1580" s="634"/>
    </row>
    <row r="1581" spans="1:8" ht="36.75" customHeight="1">
      <c r="A1581" s="180"/>
      <c r="B1581" s="39" t="s">
        <v>104</v>
      </c>
      <c r="C1581" s="31" t="s">
        <v>156</v>
      </c>
      <c r="D1581" s="31" t="s">
        <v>157</v>
      </c>
      <c r="E1581" s="39" t="s">
        <v>106</v>
      </c>
      <c r="F1581" s="54"/>
      <c r="G1581" s="70"/>
      <c r="H1581" s="181"/>
    </row>
    <row r="1582" spans="1:8">
      <c r="A1582" s="180"/>
      <c r="B1582" s="61"/>
      <c r="C1582" s="40"/>
      <c r="D1582" s="40"/>
      <c r="E1582" s="65">
        <f>ROUND(C1582*D1582,2)</f>
        <v>0</v>
      </c>
      <c r="F1582" s="54"/>
      <c r="G1582" s="70"/>
      <c r="H1582" s="181"/>
    </row>
    <row r="1583" spans="1:8">
      <c r="A1583" s="175"/>
      <c r="B1583" s="61"/>
      <c r="C1583" s="75"/>
      <c r="D1583" s="75"/>
      <c r="E1583" s="65">
        <f t="shared" ref="E1583:E1586" si="146">ROUND(C1583*D1583,2)</f>
        <v>0</v>
      </c>
      <c r="F1583" s="54"/>
      <c r="G1583" s="70"/>
      <c r="H1583" s="181"/>
    </row>
    <row r="1584" spans="1:8">
      <c r="A1584" s="175"/>
      <c r="B1584" s="61"/>
      <c r="C1584" s="75"/>
      <c r="D1584" s="75"/>
      <c r="E1584" s="65">
        <f t="shared" si="146"/>
        <v>0</v>
      </c>
      <c r="F1584" s="54"/>
      <c r="G1584" s="70"/>
      <c r="H1584" s="181"/>
    </row>
    <row r="1585" spans="1:8">
      <c r="A1585" s="175"/>
      <c r="B1585" s="61"/>
      <c r="C1585" s="75"/>
      <c r="D1585" s="75"/>
      <c r="E1585" s="65">
        <f t="shared" si="146"/>
        <v>0</v>
      </c>
      <c r="F1585" s="54"/>
      <c r="G1585" s="70"/>
      <c r="H1585" s="181"/>
    </row>
    <row r="1586" spans="1:8" ht="15.75" thickBot="1">
      <c r="A1586" s="167"/>
      <c r="B1586" s="61"/>
      <c r="C1586" s="75"/>
      <c r="D1586" s="75"/>
      <c r="E1586" s="65">
        <f t="shared" si="146"/>
        <v>0</v>
      </c>
      <c r="F1586" s="54"/>
      <c r="G1586" s="70"/>
      <c r="H1586" s="181"/>
    </row>
    <row r="1587" spans="1:8" ht="16.5" thickBot="1">
      <c r="A1587" s="176"/>
      <c r="B1587" s="61"/>
      <c r="C1587" s="57"/>
      <c r="D1587" s="58" t="s">
        <v>107</v>
      </c>
      <c r="E1587" s="36">
        <f>SUM(E1582:E1586)</f>
        <v>0</v>
      </c>
      <c r="F1587" s="54"/>
      <c r="G1587" s="54"/>
      <c r="H1587" s="181"/>
    </row>
    <row r="1588" spans="1:8" ht="15.75">
      <c r="A1588" s="178"/>
      <c r="B1588" s="56"/>
      <c r="C1588" s="56"/>
      <c r="D1588" s="56"/>
      <c r="E1588" s="56"/>
      <c r="F1588" s="59"/>
      <c r="G1588" s="60"/>
      <c r="H1588" s="179"/>
    </row>
    <row r="1589" spans="1:8" ht="38.25" customHeight="1">
      <c r="A1589" s="186" t="e">
        <f>'PLAN GERAL'!#REF!</f>
        <v>#REF!</v>
      </c>
      <c r="B1589" s="633" t="e">
        <f>'PLAN GERAL'!#REF!</f>
        <v>#REF!</v>
      </c>
      <c r="C1589" s="633"/>
      <c r="D1589" s="633"/>
      <c r="E1589" s="633"/>
      <c r="F1589" s="633"/>
      <c r="G1589" s="633"/>
      <c r="H1589" s="634"/>
    </row>
    <row r="1590" spans="1:8" ht="36.75" customHeight="1">
      <c r="A1590" s="180"/>
      <c r="B1590" s="39" t="s">
        <v>104</v>
      </c>
      <c r="C1590" s="31" t="s">
        <v>156</v>
      </c>
      <c r="D1590" s="31" t="s">
        <v>157</v>
      </c>
      <c r="E1590" s="39" t="s">
        <v>106</v>
      </c>
      <c r="F1590" s="54"/>
      <c r="G1590" s="70"/>
      <c r="H1590" s="181"/>
    </row>
    <row r="1591" spans="1:8">
      <c r="A1591" s="180"/>
      <c r="B1591" s="61" t="s">
        <v>387</v>
      </c>
      <c r="C1591" s="40">
        <v>260</v>
      </c>
      <c r="D1591" s="40">
        <v>2</v>
      </c>
      <c r="E1591" s="65">
        <f>ROUND(C1591*D1591,2)</f>
        <v>520</v>
      </c>
      <c r="F1591" s="54"/>
      <c r="G1591" s="70"/>
      <c r="H1591" s="181"/>
    </row>
    <row r="1592" spans="1:8">
      <c r="A1592" s="175"/>
      <c r="B1592" s="61" t="s">
        <v>388</v>
      </c>
      <c r="C1592" s="75">
        <v>135</v>
      </c>
      <c r="D1592" s="75">
        <v>1.5</v>
      </c>
      <c r="E1592" s="65">
        <f t="shared" ref="E1592:E1595" si="147">ROUND(C1592*D1592,2)</f>
        <v>202.5</v>
      </c>
      <c r="F1592" s="54"/>
      <c r="G1592" s="70"/>
      <c r="H1592" s="181"/>
    </row>
    <row r="1593" spans="1:8">
      <c r="A1593" s="175"/>
      <c r="B1593" s="61"/>
      <c r="C1593" s="75"/>
      <c r="D1593" s="75"/>
      <c r="E1593" s="65">
        <f t="shared" si="147"/>
        <v>0</v>
      </c>
      <c r="F1593" s="54"/>
      <c r="G1593" s="70"/>
      <c r="H1593" s="181"/>
    </row>
    <row r="1594" spans="1:8">
      <c r="A1594" s="175"/>
      <c r="B1594" s="61"/>
      <c r="C1594" s="75"/>
      <c r="D1594" s="75"/>
      <c r="E1594" s="65">
        <f t="shared" si="147"/>
        <v>0</v>
      </c>
      <c r="F1594" s="54"/>
      <c r="G1594" s="70"/>
      <c r="H1594" s="181"/>
    </row>
    <row r="1595" spans="1:8" ht="15.75" thickBot="1">
      <c r="A1595" s="167"/>
      <c r="B1595" s="61"/>
      <c r="C1595" s="75"/>
      <c r="D1595" s="75"/>
      <c r="E1595" s="65">
        <f t="shared" si="147"/>
        <v>0</v>
      </c>
      <c r="F1595" s="54"/>
      <c r="G1595" s="70"/>
      <c r="H1595" s="181"/>
    </row>
    <row r="1596" spans="1:8" ht="16.5" thickBot="1">
      <c r="A1596" s="176"/>
      <c r="B1596" s="61"/>
      <c r="C1596" s="57"/>
      <c r="D1596" s="58" t="s">
        <v>107</v>
      </c>
      <c r="E1596" s="36">
        <f>SUM(E1591:E1595)</f>
        <v>722.5</v>
      </c>
      <c r="F1596" s="54"/>
      <c r="G1596" s="54"/>
      <c r="H1596" s="181"/>
    </row>
    <row r="1597" spans="1:8" ht="15.75">
      <c r="A1597" s="178"/>
      <c r="B1597" s="56"/>
      <c r="C1597" s="56"/>
      <c r="D1597" s="56"/>
      <c r="E1597" s="56"/>
      <c r="F1597" s="59"/>
      <c r="G1597" s="60"/>
      <c r="H1597" s="179"/>
    </row>
    <row r="1598" spans="1:8" ht="38.25" customHeight="1">
      <c r="A1598" s="186" t="e">
        <f>'PLAN GERAL'!#REF!</f>
        <v>#REF!</v>
      </c>
      <c r="B1598" s="633" t="e">
        <f>'PLAN GERAL'!#REF!</f>
        <v>#REF!</v>
      </c>
      <c r="C1598" s="633"/>
      <c r="D1598" s="633"/>
      <c r="E1598" s="633"/>
      <c r="F1598" s="633"/>
      <c r="G1598" s="633"/>
      <c r="H1598" s="634"/>
    </row>
    <row r="1599" spans="1:8" ht="36.75" customHeight="1">
      <c r="A1599" s="180"/>
      <c r="B1599" s="39" t="s">
        <v>104</v>
      </c>
      <c r="C1599" s="31" t="s">
        <v>171</v>
      </c>
      <c r="D1599" s="31" t="s">
        <v>127</v>
      </c>
      <c r="E1599" s="39" t="s">
        <v>172</v>
      </c>
      <c r="F1599" s="54"/>
      <c r="G1599" s="70"/>
      <c r="H1599" s="181"/>
    </row>
    <row r="1600" spans="1:8">
      <c r="A1600" s="180"/>
      <c r="B1600" s="61" t="s">
        <v>251</v>
      </c>
      <c r="C1600" s="40">
        <v>26</v>
      </c>
      <c r="D1600" s="40">
        <v>0.5</v>
      </c>
      <c r="E1600" s="65">
        <f>ROUND(C1600*18*D1600,2)</f>
        <v>234</v>
      </c>
      <c r="F1600" s="54"/>
      <c r="G1600" s="70"/>
      <c r="H1600" s="181"/>
    </row>
    <row r="1601" spans="1:8">
      <c r="A1601" s="175"/>
      <c r="B1601" s="61" t="s">
        <v>274</v>
      </c>
      <c r="C1601" s="75">
        <v>12</v>
      </c>
      <c r="D1601" s="75">
        <v>0.5</v>
      </c>
      <c r="E1601" s="65">
        <f t="shared" ref="E1601:E1604" si="148">ROUND(C1601*18*D1601,2)</f>
        <v>108</v>
      </c>
      <c r="F1601" s="54"/>
      <c r="G1601" s="70"/>
      <c r="H1601" s="181"/>
    </row>
    <row r="1602" spans="1:8">
      <c r="A1602" s="175"/>
      <c r="B1602" s="61" t="s">
        <v>349</v>
      </c>
      <c r="C1602" s="75">
        <v>9</v>
      </c>
      <c r="D1602" s="75">
        <v>0.5</v>
      </c>
      <c r="E1602" s="65">
        <f t="shared" si="148"/>
        <v>81</v>
      </c>
      <c r="F1602" s="54"/>
      <c r="G1602" s="70"/>
      <c r="H1602" s="181"/>
    </row>
    <row r="1603" spans="1:8">
      <c r="A1603" s="175"/>
      <c r="B1603" s="61" t="s">
        <v>263</v>
      </c>
      <c r="C1603" s="75">
        <v>8</v>
      </c>
      <c r="D1603" s="75">
        <v>0.5</v>
      </c>
      <c r="E1603" s="65">
        <f t="shared" si="148"/>
        <v>72</v>
      </c>
      <c r="F1603" s="54"/>
      <c r="G1603" s="70"/>
      <c r="H1603" s="181"/>
    </row>
    <row r="1604" spans="1:8" ht="15.75" thickBot="1">
      <c r="A1604" s="167"/>
      <c r="B1604" s="61" t="s">
        <v>384</v>
      </c>
      <c r="C1604" s="75">
        <v>18</v>
      </c>
      <c r="D1604" s="75">
        <v>0.5</v>
      </c>
      <c r="E1604" s="65">
        <f t="shared" si="148"/>
        <v>162</v>
      </c>
      <c r="F1604" s="54"/>
      <c r="G1604" s="70"/>
      <c r="H1604" s="181"/>
    </row>
    <row r="1605" spans="1:8" ht="16.5" thickBot="1">
      <c r="A1605" s="176"/>
      <c r="B1605" s="61"/>
      <c r="C1605" s="57"/>
      <c r="D1605" s="58" t="s">
        <v>173</v>
      </c>
      <c r="E1605" s="36">
        <f>SUM(E1600:E1604)</f>
        <v>657</v>
      </c>
      <c r="F1605" s="54"/>
      <c r="G1605" s="54"/>
      <c r="H1605" s="181"/>
    </row>
    <row r="1606" spans="1:8" ht="15.75">
      <c r="A1606" s="178"/>
      <c r="B1606" s="56"/>
      <c r="C1606" s="56"/>
      <c r="D1606" s="56"/>
      <c r="E1606" s="56"/>
      <c r="F1606" s="59"/>
      <c r="G1606" s="60"/>
      <c r="H1606" s="179"/>
    </row>
    <row r="1607" spans="1:8" ht="38.25" customHeight="1">
      <c r="A1607" s="186" t="e">
        <f>'PLAN GERAL'!#REF!</f>
        <v>#REF!</v>
      </c>
      <c r="B1607" s="633" t="e">
        <f>'PLAN GERAL'!#REF!</f>
        <v>#REF!</v>
      </c>
      <c r="C1607" s="633"/>
      <c r="D1607" s="633"/>
      <c r="E1607" s="633"/>
      <c r="F1607" s="633"/>
      <c r="G1607" s="633"/>
      <c r="H1607" s="634"/>
    </row>
    <row r="1608" spans="1:8" ht="36.75" customHeight="1">
      <c r="A1608" s="180"/>
      <c r="B1608" s="39" t="s">
        <v>104</v>
      </c>
      <c r="C1608" s="31" t="s">
        <v>162</v>
      </c>
      <c r="D1608" s="31" t="s">
        <v>163</v>
      </c>
      <c r="E1608" s="39" t="s">
        <v>106</v>
      </c>
      <c r="F1608" s="54"/>
      <c r="G1608" s="70"/>
      <c r="H1608" s="181"/>
    </row>
    <row r="1609" spans="1:8">
      <c r="A1609" s="180"/>
      <c r="B1609" s="61" t="s">
        <v>392</v>
      </c>
      <c r="C1609" s="40">
        <v>33</v>
      </c>
      <c r="D1609" s="40">
        <v>20.561</v>
      </c>
      <c r="E1609" s="65">
        <f>ROUND(C1609*D1609,2)</f>
        <v>678.51</v>
      </c>
      <c r="F1609" s="54"/>
      <c r="G1609" s="70"/>
      <c r="H1609" s="181"/>
    </row>
    <row r="1610" spans="1:8" ht="30">
      <c r="A1610" s="175"/>
      <c r="B1610" s="61" t="s">
        <v>393</v>
      </c>
      <c r="C1610" s="75">
        <v>185.32</v>
      </c>
      <c r="D1610" s="75">
        <v>5</v>
      </c>
      <c r="E1610" s="65">
        <f t="shared" ref="E1610:E1613" si="149">ROUND(C1610*D1610,2)</f>
        <v>926.6</v>
      </c>
      <c r="F1610" s="54"/>
      <c r="G1610" s="70"/>
      <c r="H1610" s="181"/>
    </row>
    <row r="1611" spans="1:8">
      <c r="A1611" s="175"/>
      <c r="B1611" s="61"/>
      <c r="C1611" s="75"/>
      <c r="D1611" s="75"/>
      <c r="E1611" s="65">
        <f t="shared" si="149"/>
        <v>0</v>
      </c>
      <c r="F1611" s="54"/>
      <c r="G1611" s="70"/>
      <c r="H1611" s="181"/>
    </row>
    <row r="1612" spans="1:8">
      <c r="A1612" s="175"/>
      <c r="B1612" s="61"/>
      <c r="C1612" s="75"/>
      <c r="D1612" s="75"/>
      <c r="E1612" s="65">
        <f t="shared" si="149"/>
        <v>0</v>
      </c>
      <c r="F1612" s="54"/>
      <c r="G1612" s="70"/>
      <c r="H1612" s="181"/>
    </row>
    <row r="1613" spans="1:8" ht="15.75" thickBot="1">
      <c r="A1613" s="167"/>
      <c r="B1613" s="61"/>
      <c r="C1613" s="75"/>
      <c r="D1613" s="75"/>
      <c r="E1613" s="65">
        <f t="shared" si="149"/>
        <v>0</v>
      </c>
      <c r="F1613" s="54"/>
      <c r="G1613" s="70"/>
      <c r="H1613" s="181"/>
    </row>
    <row r="1614" spans="1:8" ht="16.5" thickBot="1">
      <c r="A1614" s="176"/>
      <c r="B1614" s="61"/>
      <c r="C1614" s="57"/>
      <c r="D1614" s="58" t="s">
        <v>107</v>
      </c>
      <c r="E1614" s="36">
        <f>SUM(E1609:E1613)</f>
        <v>1605.1100000000001</v>
      </c>
      <c r="F1614" s="54"/>
      <c r="G1614" s="54"/>
      <c r="H1614" s="181"/>
    </row>
    <row r="1615" spans="1:8" ht="15.75">
      <c r="A1615" s="178"/>
      <c r="B1615" s="56"/>
      <c r="C1615" s="56"/>
      <c r="D1615" s="56"/>
      <c r="E1615" s="56"/>
      <c r="F1615" s="59"/>
      <c r="G1615" s="60"/>
      <c r="H1615" s="179"/>
    </row>
    <row r="1616" spans="1:8" ht="28.5" hidden="1" customHeight="1">
      <c r="A1616" s="185" t="e">
        <f>'PLAN GERAL'!#REF!</f>
        <v>#REF!</v>
      </c>
      <c r="B1616" s="631" t="e">
        <f>'PLAN GERAL'!#REF!</f>
        <v>#REF!</v>
      </c>
      <c r="C1616" s="631"/>
      <c r="D1616" s="631"/>
      <c r="E1616" s="631"/>
      <c r="F1616" s="631"/>
      <c r="G1616" s="631"/>
      <c r="H1616" s="632"/>
    </row>
    <row r="1617" spans="1:8" ht="38.25" hidden="1" customHeight="1">
      <c r="A1617" s="186" t="s">
        <v>394</v>
      </c>
      <c r="B1617" s="633" t="e">
        <f>'PLAN GERAL'!#REF!</f>
        <v>#REF!</v>
      </c>
      <c r="C1617" s="633"/>
      <c r="D1617" s="633"/>
      <c r="E1617" s="633"/>
      <c r="F1617" s="633"/>
      <c r="G1617" s="633"/>
      <c r="H1617" s="634"/>
    </row>
    <row r="1618" spans="1:8" ht="36.75" hidden="1" customHeight="1">
      <c r="A1618" s="180"/>
      <c r="B1618" s="39" t="s">
        <v>104</v>
      </c>
      <c r="C1618" s="31" t="s">
        <v>162</v>
      </c>
      <c r="D1618" s="31" t="s">
        <v>155</v>
      </c>
      <c r="E1618" s="39" t="s">
        <v>106</v>
      </c>
      <c r="F1618" s="54"/>
      <c r="G1618" s="70"/>
      <c r="H1618" s="181"/>
    </row>
    <row r="1619" spans="1:8" hidden="1">
      <c r="A1619" s="180"/>
      <c r="B1619" s="61" t="s">
        <v>377</v>
      </c>
      <c r="C1619" s="40">
        <v>0.4</v>
      </c>
      <c r="D1619" s="40">
        <v>1.9</v>
      </c>
      <c r="E1619" s="65">
        <f>ROUND((C1619*D1619)*16,2)</f>
        <v>12.16</v>
      </c>
      <c r="F1619" s="54"/>
      <c r="G1619" s="70"/>
      <c r="H1619" s="181"/>
    </row>
    <row r="1620" spans="1:8" hidden="1">
      <c r="A1620" s="175"/>
      <c r="B1620" s="61"/>
      <c r="C1620" s="75"/>
      <c r="D1620" s="75"/>
      <c r="E1620" s="65">
        <f t="shared" ref="E1620:E1623" si="150">ROUND(C1620*D1620,2)</f>
        <v>0</v>
      </c>
      <c r="F1620" s="54"/>
      <c r="G1620" s="70"/>
      <c r="H1620" s="181"/>
    </row>
    <row r="1621" spans="1:8" hidden="1">
      <c r="A1621" s="175"/>
      <c r="B1621" s="61"/>
      <c r="C1621" s="75"/>
      <c r="D1621" s="75"/>
      <c r="E1621" s="65">
        <f t="shared" si="150"/>
        <v>0</v>
      </c>
      <c r="F1621" s="54"/>
      <c r="G1621" s="70"/>
      <c r="H1621" s="181"/>
    </row>
    <row r="1622" spans="1:8" hidden="1">
      <c r="A1622" s="175"/>
      <c r="B1622" s="61"/>
      <c r="C1622" s="75"/>
      <c r="D1622" s="75"/>
      <c r="E1622" s="65">
        <f t="shared" si="150"/>
        <v>0</v>
      </c>
      <c r="F1622" s="54"/>
      <c r="G1622" s="70"/>
      <c r="H1622" s="181"/>
    </row>
    <row r="1623" spans="1:8" ht="15.75" hidden="1" thickBot="1">
      <c r="A1623" s="167"/>
      <c r="B1623" s="61"/>
      <c r="C1623" s="75"/>
      <c r="D1623" s="75"/>
      <c r="E1623" s="65">
        <f t="shared" si="150"/>
        <v>0</v>
      </c>
      <c r="F1623" s="54"/>
      <c r="G1623" s="70"/>
      <c r="H1623" s="181"/>
    </row>
    <row r="1624" spans="1:8" ht="16.5" hidden="1" thickBot="1">
      <c r="A1624" s="176"/>
      <c r="B1624" s="61"/>
      <c r="C1624" s="57"/>
      <c r="D1624" s="58" t="s">
        <v>107</v>
      </c>
      <c r="E1624" s="36">
        <f>SUM(E1619:E1623)</f>
        <v>12.16</v>
      </c>
      <c r="F1624" s="54"/>
      <c r="G1624" s="54"/>
      <c r="H1624" s="181"/>
    </row>
    <row r="1625" spans="1:8" ht="15.75" hidden="1">
      <c r="A1625" s="178"/>
      <c r="B1625" s="56"/>
      <c r="C1625" s="56"/>
      <c r="D1625" s="56"/>
      <c r="E1625" s="56"/>
      <c r="F1625" s="59"/>
      <c r="G1625" s="60"/>
      <c r="H1625" s="179"/>
    </row>
    <row r="1626" spans="1:8" ht="38.25" hidden="1" customHeight="1">
      <c r="A1626" s="186" t="e">
        <f>'PLAN GERAL'!#REF!</f>
        <v>#REF!</v>
      </c>
      <c r="B1626" s="633" t="e">
        <f>'PLAN GERAL'!#REF!</f>
        <v>#REF!</v>
      </c>
      <c r="C1626" s="633"/>
      <c r="D1626" s="633"/>
      <c r="E1626" s="633"/>
      <c r="F1626" s="633"/>
      <c r="G1626" s="633"/>
      <c r="H1626" s="634"/>
    </row>
    <row r="1627" spans="1:8" hidden="1">
      <c r="A1627" s="173"/>
      <c r="B1627" s="63" t="s">
        <v>104</v>
      </c>
      <c r="C1627" s="31" t="s">
        <v>105</v>
      </c>
      <c r="D1627" s="31" t="s">
        <v>127</v>
      </c>
      <c r="E1627" s="64" t="s">
        <v>93</v>
      </c>
      <c r="G1627" s="66"/>
      <c r="H1627" s="174"/>
    </row>
    <row r="1628" spans="1:8" hidden="1">
      <c r="A1628" s="175"/>
      <c r="B1628" s="61" t="s">
        <v>377</v>
      </c>
      <c r="C1628" s="32"/>
      <c r="D1628" s="32"/>
      <c r="E1628" s="32">
        <v>16</v>
      </c>
      <c r="F1628" s="75"/>
      <c r="G1628" s="54"/>
      <c r="H1628" s="174"/>
    </row>
    <row r="1629" spans="1:8" hidden="1">
      <c r="A1629" s="176"/>
      <c r="B1629" s="61"/>
      <c r="C1629" s="75"/>
      <c r="D1629" s="76"/>
      <c r="E1629" s="65">
        <f t="shared" ref="E1629:E1634" si="151">ROUND(C1629*D1629,2)</f>
        <v>0</v>
      </c>
      <c r="F1629" s="75"/>
      <c r="G1629" s="54"/>
      <c r="H1629" s="177"/>
    </row>
    <row r="1630" spans="1:8" hidden="1">
      <c r="A1630" s="176"/>
      <c r="B1630" s="61"/>
      <c r="C1630" s="75"/>
      <c r="D1630" s="76"/>
      <c r="E1630" s="65">
        <f t="shared" si="151"/>
        <v>0</v>
      </c>
      <c r="F1630" s="75"/>
      <c r="G1630" s="54"/>
      <c r="H1630" s="177"/>
    </row>
    <row r="1631" spans="1:8" hidden="1">
      <c r="A1631" s="176"/>
      <c r="B1631" s="61"/>
      <c r="C1631" s="75"/>
      <c r="D1631" s="76"/>
      <c r="E1631" s="65">
        <f t="shared" si="151"/>
        <v>0</v>
      </c>
      <c r="F1631" s="75"/>
      <c r="G1631" s="54"/>
      <c r="H1631" s="177"/>
    </row>
    <row r="1632" spans="1:8" hidden="1">
      <c r="A1632" s="176"/>
      <c r="B1632" s="61"/>
      <c r="C1632" s="75"/>
      <c r="D1632" s="76"/>
      <c r="E1632" s="65">
        <f t="shared" si="151"/>
        <v>0</v>
      </c>
      <c r="F1632" s="75"/>
      <c r="G1632" s="54"/>
      <c r="H1632" s="177"/>
    </row>
    <row r="1633" spans="1:8" hidden="1">
      <c r="A1633" s="176"/>
      <c r="B1633" s="61"/>
      <c r="C1633" s="75"/>
      <c r="D1633" s="76"/>
      <c r="E1633" s="65">
        <f t="shared" si="151"/>
        <v>0</v>
      </c>
      <c r="F1633" s="75"/>
      <c r="G1633" s="54"/>
      <c r="H1633" s="177"/>
    </row>
    <row r="1634" spans="1:8" ht="15.75" hidden="1" thickBot="1">
      <c r="A1634" s="176"/>
      <c r="B1634" s="61"/>
      <c r="C1634" s="75"/>
      <c r="D1634" s="76"/>
      <c r="E1634" s="65">
        <f t="shared" si="151"/>
        <v>0</v>
      </c>
      <c r="F1634" s="75"/>
      <c r="G1634" s="54"/>
      <c r="H1634" s="177"/>
    </row>
    <row r="1635" spans="1:8" ht="15.75" hidden="1" thickBot="1">
      <c r="A1635" s="176"/>
      <c r="B1635" s="57"/>
      <c r="C1635" s="57"/>
      <c r="D1635" s="73" t="s">
        <v>174</v>
      </c>
      <c r="E1635" s="72">
        <f>SUM(E1628:E1634)</f>
        <v>16</v>
      </c>
      <c r="F1635" s="75"/>
      <c r="G1635" s="54"/>
      <c r="H1635" s="177"/>
    </row>
    <row r="1636" spans="1:8" ht="15.75" hidden="1">
      <c r="A1636" s="178"/>
      <c r="B1636" s="56"/>
      <c r="C1636" s="56"/>
      <c r="D1636" s="56"/>
      <c r="E1636" s="56"/>
      <c r="F1636" s="59"/>
      <c r="G1636" s="60"/>
      <c r="H1636" s="179"/>
    </row>
    <row r="1637" spans="1:8" ht="28.5" hidden="1" customHeight="1">
      <c r="A1637" s="185" t="e">
        <f>'PLAN GERAL'!#REF!</f>
        <v>#REF!</v>
      </c>
      <c r="B1637" s="631" t="e">
        <f>'PLAN GERAL'!#REF!</f>
        <v>#REF!</v>
      </c>
      <c r="C1637" s="631"/>
      <c r="D1637" s="631"/>
      <c r="E1637" s="631"/>
      <c r="F1637" s="631"/>
      <c r="G1637" s="631"/>
      <c r="H1637" s="632"/>
    </row>
    <row r="1638" spans="1:8" ht="38.25" hidden="1" customHeight="1">
      <c r="A1638" s="186" t="e">
        <f>'PLAN GERAL'!#REF!</f>
        <v>#REF!</v>
      </c>
      <c r="B1638" s="633" t="e">
        <f>'PLAN GERAL'!#REF!</f>
        <v>#REF!</v>
      </c>
      <c r="C1638" s="633"/>
      <c r="D1638" s="633"/>
      <c r="E1638" s="633"/>
      <c r="F1638" s="633"/>
      <c r="G1638" s="633"/>
      <c r="H1638" s="634"/>
    </row>
    <row r="1639" spans="1:8" ht="39.75" hidden="1" customHeight="1">
      <c r="A1639" s="173"/>
      <c r="B1639" s="63" t="s">
        <v>104</v>
      </c>
      <c r="C1639" s="31"/>
      <c r="D1639" s="31"/>
      <c r="E1639" s="31" t="s">
        <v>105</v>
      </c>
      <c r="F1639" s="64" t="s">
        <v>129</v>
      </c>
      <c r="G1639" s="66"/>
      <c r="H1639" s="174"/>
    </row>
    <row r="1640" spans="1:8" hidden="1">
      <c r="A1640" s="175"/>
      <c r="B1640" s="61" t="s">
        <v>395</v>
      </c>
      <c r="C1640" s="32"/>
      <c r="D1640" s="32"/>
      <c r="E1640" s="32">
        <v>5</v>
      </c>
      <c r="F1640" s="65">
        <f>ROUND(E1640,2)</f>
        <v>5</v>
      </c>
      <c r="G1640" s="54"/>
      <c r="H1640" s="174"/>
    </row>
    <row r="1641" spans="1:8" hidden="1">
      <c r="A1641" s="175"/>
      <c r="B1641" s="61"/>
      <c r="C1641" s="32"/>
      <c r="D1641" s="32"/>
      <c r="E1641" s="32"/>
      <c r="F1641" s="65">
        <f t="shared" ref="F1641:F1646" si="152">ROUND(E1641,2)</f>
        <v>0</v>
      </c>
      <c r="G1641" s="54"/>
      <c r="H1641" s="174"/>
    </row>
    <row r="1642" spans="1:8" hidden="1">
      <c r="A1642" s="175"/>
      <c r="B1642" s="61"/>
      <c r="C1642" s="32"/>
      <c r="D1642" s="32"/>
      <c r="E1642" s="32"/>
      <c r="F1642" s="65">
        <f t="shared" si="152"/>
        <v>0</v>
      </c>
      <c r="G1642" s="54"/>
      <c r="H1642" s="174"/>
    </row>
    <row r="1643" spans="1:8" hidden="1">
      <c r="A1643" s="175"/>
      <c r="B1643" s="61"/>
      <c r="C1643" s="32"/>
      <c r="D1643" s="32"/>
      <c r="E1643" s="32"/>
      <c r="F1643" s="65">
        <f t="shared" si="152"/>
        <v>0</v>
      </c>
      <c r="G1643" s="54"/>
      <c r="H1643" s="174"/>
    </row>
    <row r="1644" spans="1:8" hidden="1">
      <c r="A1644" s="175"/>
      <c r="B1644" s="61"/>
      <c r="C1644" s="32"/>
      <c r="D1644" s="32"/>
      <c r="E1644" s="32"/>
      <c r="F1644" s="65">
        <f t="shared" si="152"/>
        <v>0</v>
      </c>
      <c r="G1644" s="54"/>
      <c r="H1644" s="174"/>
    </row>
    <row r="1645" spans="1:8" hidden="1">
      <c r="A1645" s="175"/>
      <c r="B1645" s="61"/>
      <c r="C1645" s="32"/>
      <c r="D1645" s="32"/>
      <c r="E1645" s="32"/>
      <c r="F1645" s="65">
        <f t="shared" si="152"/>
        <v>0</v>
      </c>
      <c r="G1645" s="54"/>
      <c r="H1645" s="174"/>
    </row>
    <row r="1646" spans="1:8" ht="15.75" hidden="1" thickBot="1">
      <c r="A1646" s="167"/>
      <c r="B1646" s="55"/>
      <c r="C1646" s="33"/>
      <c r="D1646" s="32"/>
      <c r="E1646" s="62"/>
      <c r="F1646" s="65">
        <f t="shared" si="152"/>
        <v>0</v>
      </c>
      <c r="G1646" s="54"/>
      <c r="H1646" s="174"/>
    </row>
    <row r="1647" spans="1:8" s="78" customFormat="1" ht="15.75" hidden="1" thickBot="1">
      <c r="A1647" s="176"/>
      <c r="B1647" s="57"/>
      <c r="C1647" s="57"/>
      <c r="D1647" s="57"/>
      <c r="E1647" s="74" t="s">
        <v>111</v>
      </c>
      <c r="F1647" s="72">
        <f>SUM(F1640:F1646)</f>
        <v>5</v>
      </c>
      <c r="G1647" s="77"/>
      <c r="H1647" s="177"/>
    </row>
    <row r="1648" spans="1:8" ht="15.75" hidden="1">
      <c r="A1648" s="178"/>
      <c r="B1648" s="56"/>
      <c r="C1648" s="56"/>
      <c r="D1648" s="56"/>
      <c r="E1648" s="56"/>
      <c r="F1648" s="59"/>
      <c r="G1648" s="60"/>
      <c r="H1648" s="179"/>
    </row>
    <row r="1649" spans="1:8" ht="38.25" hidden="1" customHeight="1">
      <c r="A1649" s="186" t="e">
        <f>'PLAN GERAL'!#REF!</f>
        <v>#REF!</v>
      </c>
      <c r="B1649" s="633" t="e">
        <f>'PLAN GERAL'!#REF!</f>
        <v>#REF!</v>
      </c>
      <c r="C1649" s="633"/>
      <c r="D1649" s="633"/>
      <c r="E1649" s="633"/>
      <c r="F1649" s="633"/>
      <c r="G1649" s="633"/>
      <c r="H1649" s="634"/>
    </row>
    <row r="1650" spans="1:8" ht="36.75" hidden="1" customHeight="1">
      <c r="A1650" s="180"/>
      <c r="B1650" s="39" t="s">
        <v>104</v>
      </c>
      <c r="C1650" s="31" t="s">
        <v>162</v>
      </c>
      <c r="D1650" s="31" t="s">
        <v>163</v>
      </c>
      <c r="E1650" s="39" t="s">
        <v>106</v>
      </c>
      <c r="F1650" s="54"/>
      <c r="G1650" s="70"/>
      <c r="H1650" s="181"/>
    </row>
    <row r="1651" spans="1:8" hidden="1">
      <c r="A1651" s="180"/>
      <c r="B1651" s="61" t="s">
        <v>283</v>
      </c>
      <c r="C1651" s="40">
        <v>80</v>
      </c>
      <c r="D1651" s="40">
        <v>5.7</v>
      </c>
      <c r="E1651" s="65">
        <f>ROUND(C1651*D1651,2)</f>
        <v>456</v>
      </c>
      <c r="F1651" s="54"/>
      <c r="G1651" s="70"/>
      <c r="H1651" s="181"/>
    </row>
    <row r="1652" spans="1:8" hidden="1">
      <c r="A1652" s="175"/>
      <c r="B1652" s="61" t="s">
        <v>396</v>
      </c>
      <c r="C1652" s="75">
        <v>15</v>
      </c>
      <c r="D1652" s="75">
        <v>3</v>
      </c>
      <c r="E1652" s="65">
        <f t="shared" ref="E1652:E1655" si="153">ROUND(C1652*D1652,2)</f>
        <v>45</v>
      </c>
      <c r="F1652" s="54"/>
      <c r="G1652" s="70"/>
      <c r="H1652" s="181"/>
    </row>
    <row r="1653" spans="1:8" hidden="1">
      <c r="A1653" s="175"/>
      <c r="B1653" s="61" t="s">
        <v>397</v>
      </c>
      <c r="C1653" s="75">
        <v>15</v>
      </c>
      <c r="D1653" s="75">
        <v>3</v>
      </c>
      <c r="E1653" s="65">
        <f t="shared" si="153"/>
        <v>45</v>
      </c>
      <c r="F1653" s="54"/>
      <c r="G1653" s="70"/>
      <c r="H1653" s="181"/>
    </row>
    <row r="1654" spans="1:8" hidden="1">
      <c r="A1654" s="175"/>
      <c r="B1654" s="61" t="s">
        <v>334</v>
      </c>
      <c r="C1654" s="75">
        <v>13</v>
      </c>
      <c r="D1654" s="75">
        <v>14</v>
      </c>
      <c r="E1654" s="65">
        <f t="shared" si="153"/>
        <v>182</v>
      </c>
      <c r="F1654" s="54"/>
      <c r="G1654" s="70"/>
      <c r="H1654" s="181"/>
    </row>
    <row r="1655" spans="1:8" ht="15.75" hidden="1" thickBot="1">
      <c r="A1655" s="167"/>
      <c r="B1655" s="61"/>
      <c r="C1655" s="75"/>
      <c r="D1655" s="75"/>
      <c r="E1655" s="65">
        <f t="shared" si="153"/>
        <v>0</v>
      </c>
      <c r="F1655" s="54"/>
      <c r="G1655" s="70"/>
      <c r="H1655" s="181"/>
    </row>
    <row r="1656" spans="1:8" ht="16.5" hidden="1" thickBot="1">
      <c r="A1656" s="176"/>
      <c r="B1656" s="61"/>
      <c r="C1656" s="57"/>
      <c r="D1656" s="58" t="s">
        <v>107</v>
      </c>
      <c r="E1656" s="36">
        <f>SUM(E1651:E1655)</f>
        <v>728</v>
      </c>
      <c r="F1656" s="54"/>
      <c r="G1656" s="54"/>
      <c r="H1656" s="181"/>
    </row>
    <row r="1657" spans="1:8" ht="15.75" hidden="1">
      <c r="A1657" s="178"/>
      <c r="B1657" s="56"/>
      <c r="C1657" s="56"/>
      <c r="D1657" s="56"/>
      <c r="E1657" s="56"/>
      <c r="F1657" s="59"/>
      <c r="G1657" s="60"/>
      <c r="H1657" s="179"/>
    </row>
    <row r="1658" spans="1:8" ht="38.25" hidden="1" customHeight="1">
      <c r="A1658" s="186" t="e">
        <f>'PLAN GERAL'!#REF!</f>
        <v>#REF!</v>
      </c>
      <c r="B1658" s="633" t="e">
        <f>'PLAN GERAL'!#REF!</f>
        <v>#REF!</v>
      </c>
      <c r="C1658" s="633"/>
      <c r="D1658" s="633"/>
      <c r="E1658" s="633"/>
      <c r="F1658" s="633"/>
      <c r="G1658" s="633"/>
      <c r="H1658" s="634"/>
    </row>
    <row r="1659" spans="1:8" ht="39.75" hidden="1" customHeight="1">
      <c r="A1659" s="173"/>
      <c r="B1659" s="63" t="s">
        <v>104</v>
      </c>
      <c r="C1659" s="31"/>
      <c r="D1659" s="31"/>
      <c r="E1659" s="31" t="s">
        <v>105</v>
      </c>
      <c r="F1659" s="64" t="s">
        <v>129</v>
      </c>
      <c r="G1659" s="66"/>
      <c r="H1659" s="174"/>
    </row>
    <row r="1660" spans="1:8" hidden="1">
      <c r="A1660" s="175"/>
      <c r="B1660" s="61" t="s">
        <v>398</v>
      </c>
      <c r="C1660" s="32"/>
      <c r="D1660" s="32"/>
      <c r="E1660" s="32">
        <v>3</v>
      </c>
      <c r="F1660" s="65">
        <f>ROUND(E1660,2)</f>
        <v>3</v>
      </c>
      <c r="G1660" s="54"/>
      <c r="H1660" s="174"/>
    </row>
    <row r="1661" spans="1:8" hidden="1">
      <c r="A1661" s="175"/>
      <c r="B1661" s="61"/>
      <c r="C1661" s="32"/>
      <c r="D1661" s="32"/>
      <c r="E1661" s="32"/>
      <c r="F1661" s="65">
        <f t="shared" ref="F1661:F1666" si="154">ROUND(E1661,2)</f>
        <v>0</v>
      </c>
      <c r="G1661" s="54"/>
      <c r="H1661" s="174"/>
    </row>
    <row r="1662" spans="1:8" hidden="1">
      <c r="A1662" s="175"/>
      <c r="B1662" s="61"/>
      <c r="C1662" s="32"/>
      <c r="D1662" s="32"/>
      <c r="E1662" s="32"/>
      <c r="F1662" s="65">
        <f t="shared" si="154"/>
        <v>0</v>
      </c>
      <c r="G1662" s="54"/>
      <c r="H1662" s="174"/>
    </row>
    <row r="1663" spans="1:8" hidden="1">
      <c r="A1663" s="175"/>
      <c r="B1663" s="61"/>
      <c r="C1663" s="32"/>
      <c r="D1663" s="32"/>
      <c r="E1663" s="32"/>
      <c r="F1663" s="65">
        <f t="shared" si="154"/>
        <v>0</v>
      </c>
      <c r="G1663" s="54"/>
      <c r="H1663" s="174"/>
    </row>
    <row r="1664" spans="1:8" hidden="1">
      <c r="A1664" s="175"/>
      <c r="B1664" s="61"/>
      <c r="C1664" s="32"/>
      <c r="D1664" s="32"/>
      <c r="E1664" s="32"/>
      <c r="F1664" s="65">
        <f t="shared" si="154"/>
        <v>0</v>
      </c>
      <c r="G1664" s="54"/>
      <c r="H1664" s="174"/>
    </row>
    <row r="1665" spans="1:8" hidden="1">
      <c r="A1665" s="175"/>
      <c r="B1665" s="61"/>
      <c r="C1665" s="32"/>
      <c r="D1665" s="32"/>
      <c r="E1665" s="32"/>
      <c r="F1665" s="65">
        <f t="shared" si="154"/>
        <v>0</v>
      </c>
      <c r="G1665" s="54"/>
      <c r="H1665" s="174"/>
    </row>
    <row r="1666" spans="1:8" ht="15.75" hidden="1" thickBot="1">
      <c r="A1666" s="167"/>
      <c r="B1666" s="55"/>
      <c r="C1666" s="33"/>
      <c r="D1666" s="32"/>
      <c r="E1666" s="62"/>
      <c r="F1666" s="65">
        <f t="shared" si="154"/>
        <v>0</v>
      </c>
      <c r="G1666" s="54"/>
      <c r="H1666" s="174"/>
    </row>
    <row r="1667" spans="1:8" s="78" customFormat="1" ht="15.75" hidden="1" thickBot="1">
      <c r="A1667" s="176"/>
      <c r="B1667" s="57"/>
      <c r="C1667" s="57"/>
      <c r="D1667" s="57"/>
      <c r="E1667" s="74" t="s">
        <v>111</v>
      </c>
      <c r="F1667" s="72">
        <f>SUM(F1660:F1666)</f>
        <v>3</v>
      </c>
      <c r="G1667" s="77"/>
      <c r="H1667" s="177"/>
    </row>
    <row r="1668" spans="1:8" ht="15.75" hidden="1">
      <c r="A1668" s="178"/>
      <c r="B1668" s="56"/>
      <c r="C1668" s="56"/>
      <c r="D1668" s="56"/>
      <c r="E1668" s="56"/>
      <c r="F1668" s="59"/>
      <c r="G1668" s="60"/>
      <c r="H1668" s="179"/>
    </row>
    <row r="1669" spans="1:8" ht="38.25" hidden="1" customHeight="1">
      <c r="A1669" s="186" t="e">
        <f>'PLAN GERAL'!#REF!</f>
        <v>#REF!</v>
      </c>
      <c r="B1669" s="633" t="e">
        <f>'PLAN GERAL'!#REF!</f>
        <v>#REF!</v>
      </c>
      <c r="C1669" s="633"/>
      <c r="D1669" s="633"/>
      <c r="E1669" s="633"/>
      <c r="F1669" s="633"/>
      <c r="G1669" s="633"/>
      <c r="H1669" s="634"/>
    </row>
    <row r="1670" spans="1:8" ht="39.75" hidden="1" customHeight="1">
      <c r="A1670" s="173"/>
      <c r="B1670" s="63" t="s">
        <v>104</v>
      </c>
      <c r="C1670" s="31"/>
      <c r="D1670" s="31"/>
      <c r="E1670" s="31" t="s">
        <v>105</v>
      </c>
      <c r="F1670" s="64" t="s">
        <v>129</v>
      </c>
      <c r="G1670" s="66"/>
      <c r="H1670" s="174"/>
    </row>
    <row r="1671" spans="1:8" hidden="1">
      <c r="A1671" s="175"/>
      <c r="B1671" s="61" t="s">
        <v>399</v>
      </c>
      <c r="C1671" s="32"/>
      <c r="D1671" s="32"/>
      <c r="E1671" s="32">
        <v>2</v>
      </c>
      <c r="F1671" s="65">
        <f>ROUND(E1671,2)</f>
        <v>2</v>
      </c>
      <c r="G1671" s="54"/>
      <c r="H1671" s="174"/>
    </row>
    <row r="1672" spans="1:8" hidden="1">
      <c r="A1672" s="175"/>
      <c r="B1672" s="61"/>
      <c r="C1672" s="32"/>
      <c r="D1672" s="32"/>
      <c r="E1672" s="32"/>
      <c r="F1672" s="65">
        <f t="shared" ref="F1672:F1677" si="155">ROUND(E1672,2)</f>
        <v>0</v>
      </c>
      <c r="G1672" s="54"/>
      <c r="H1672" s="174"/>
    </row>
    <row r="1673" spans="1:8" hidden="1">
      <c r="A1673" s="175"/>
      <c r="B1673" s="61"/>
      <c r="C1673" s="32"/>
      <c r="D1673" s="32"/>
      <c r="E1673" s="32"/>
      <c r="F1673" s="65">
        <f t="shared" si="155"/>
        <v>0</v>
      </c>
      <c r="G1673" s="54"/>
      <c r="H1673" s="174"/>
    </row>
    <row r="1674" spans="1:8" hidden="1">
      <c r="A1674" s="175"/>
      <c r="B1674" s="61"/>
      <c r="C1674" s="32"/>
      <c r="D1674" s="32"/>
      <c r="E1674" s="32"/>
      <c r="F1674" s="65">
        <f t="shared" si="155"/>
        <v>0</v>
      </c>
      <c r="G1674" s="54"/>
      <c r="H1674" s="174"/>
    </row>
    <row r="1675" spans="1:8" hidden="1">
      <c r="A1675" s="175"/>
      <c r="B1675" s="61"/>
      <c r="C1675" s="32"/>
      <c r="D1675" s="32"/>
      <c r="E1675" s="32"/>
      <c r="F1675" s="65">
        <f t="shared" si="155"/>
        <v>0</v>
      </c>
      <c r="G1675" s="54"/>
      <c r="H1675" s="174"/>
    </row>
    <row r="1676" spans="1:8" hidden="1">
      <c r="A1676" s="175"/>
      <c r="B1676" s="61"/>
      <c r="C1676" s="32"/>
      <c r="D1676" s="32"/>
      <c r="E1676" s="32"/>
      <c r="F1676" s="65">
        <f t="shared" si="155"/>
        <v>0</v>
      </c>
      <c r="G1676" s="54"/>
      <c r="H1676" s="174"/>
    </row>
    <row r="1677" spans="1:8" ht="15.75" hidden="1" thickBot="1">
      <c r="A1677" s="167"/>
      <c r="B1677" s="55"/>
      <c r="C1677" s="33"/>
      <c r="D1677" s="32"/>
      <c r="E1677" s="62"/>
      <c r="F1677" s="65">
        <f t="shared" si="155"/>
        <v>0</v>
      </c>
      <c r="G1677" s="54"/>
      <c r="H1677" s="174"/>
    </row>
    <row r="1678" spans="1:8" s="78" customFormat="1" ht="15.75" hidden="1" thickBot="1">
      <c r="A1678" s="176"/>
      <c r="B1678" s="57"/>
      <c r="C1678" s="57"/>
      <c r="D1678" s="57"/>
      <c r="E1678" s="74" t="s">
        <v>111</v>
      </c>
      <c r="F1678" s="72">
        <f>SUM(F1671:F1677)</f>
        <v>2</v>
      </c>
      <c r="G1678" s="77"/>
      <c r="H1678" s="177"/>
    </row>
    <row r="1679" spans="1:8" ht="15.75" hidden="1">
      <c r="A1679" s="178"/>
      <c r="B1679" s="56"/>
      <c r="C1679" s="56"/>
      <c r="D1679" s="56"/>
      <c r="E1679" s="56"/>
      <c r="F1679" s="59"/>
      <c r="G1679" s="60"/>
      <c r="H1679" s="179"/>
    </row>
    <row r="1680" spans="1:8" ht="28.5" hidden="1" customHeight="1">
      <c r="A1680" s="185" t="e">
        <f>'PLAN GERAL'!#REF!</f>
        <v>#REF!</v>
      </c>
      <c r="B1680" s="631" t="e">
        <f>'PLAN GERAL'!#REF!</f>
        <v>#REF!</v>
      </c>
      <c r="C1680" s="631"/>
      <c r="D1680" s="631"/>
      <c r="E1680" s="631"/>
      <c r="F1680" s="631"/>
      <c r="G1680" s="631"/>
      <c r="H1680" s="632"/>
    </row>
    <row r="1681" spans="1:13" ht="38.25" hidden="1" customHeight="1">
      <c r="A1681" s="186" t="e">
        <f>'PLAN GERAL'!#REF!</f>
        <v>#REF!</v>
      </c>
      <c r="B1681" s="633" t="e">
        <f>'PLAN GERAL'!#REF!</f>
        <v>#REF!</v>
      </c>
      <c r="C1681" s="633"/>
      <c r="D1681" s="633"/>
      <c r="E1681" s="633"/>
      <c r="F1681" s="633"/>
      <c r="G1681" s="633"/>
      <c r="H1681" s="634"/>
    </row>
    <row r="1682" spans="1:13" ht="36.75" hidden="1" customHeight="1">
      <c r="A1682" s="180"/>
      <c r="B1682" s="39" t="s">
        <v>104</v>
      </c>
      <c r="C1682" s="31" t="s">
        <v>162</v>
      </c>
      <c r="D1682" s="31" t="s">
        <v>163</v>
      </c>
      <c r="E1682" s="39" t="s">
        <v>106</v>
      </c>
      <c r="F1682" s="54"/>
      <c r="G1682" s="70"/>
      <c r="H1682" s="181"/>
    </row>
    <row r="1683" spans="1:13" hidden="1">
      <c r="A1683" s="180"/>
      <c r="B1683" s="61" t="s">
        <v>400</v>
      </c>
      <c r="C1683" s="40">
        <v>66.94</v>
      </c>
      <c r="D1683" s="40">
        <v>50</v>
      </c>
      <c r="E1683" s="65">
        <f>ROUND(C1683*D1683,2)</f>
        <v>3347</v>
      </c>
      <c r="F1683" s="54"/>
      <c r="G1683" s="70"/>
      <c r="H1683" s="181"/>
      <c r="M1683">
        <f>3347/50</f>
        <v>66.94</v>
      </c>
    </row>
    <row r="1684" spans="1:13" hidden="1">
      <c r="A1684" s="175"/>
      <c r="B1684" s="61"/>
      <c r="C1684" s="75"/>
      <c r="D1684" s="75"/>
      <c r="E1684" s="65">
        <f t="shared" ref="E1684:E1687" si="156">ROUND(C1684*D1684,2)</f>
        <v>0</v>
      </c>
      <c r="F1684" s="54"/>
      <c r="G1684" s="70"/>
      <c r="H1684" s="181"/>
    </row>
    <row r="1685" spans="1:13" hidden="1">
      <c r="A1685" s="175"/>
      <c r="B1685" s="61"/>
      <c r="C1685" s="75"/>
      <c r="D1685" s="75"/>
      <c r="E1685" s="65">
        <f t="shared" si="156"/>
        <v>0</v>
      </c>
      <c r="F1685" s="54"/>
      <c r="G1685" s="70"/>
      <c r="H1685" s="181"/>
    </row>
    <row r="1686" spans="1:13" hidden="1">
      <c r="A1686" s="175"/>
      <c r="B1686" s="61"/>
      <c r="C1686" s="75"/>
      <c r="D1686" s="75"/>
      <c r="E1686" s="65">
        <f t="shared" si="156"/>
        <v>0</v>
      </c>
      <c r="F1686" s="54"/>
      <c r="G1686" s="70"/>
      <c r="H1686" s="181"/>
    </row>
    <row r="1687" spans="1:13" ht="15.75" hidden="1" thickBot="1">
      <c r="A1687" s="167"/>
      <c r="B1687" s="61"/>
      <c r="C1687" s="75"/>
      <c r="D1687" s="75"/>
      <c r="E1687" s="65">
        <f t="shared" si="156"/>
        <v>0</v>
      </c>
      <c r="F1687" s="54"/>
      <c r="G1687" s="70"/>
      <c r="H1687" s="181"/>
    </row>
    <row r="1688" spans="1:13" ht="16.5" hidden="1" thickBot="1">
      <c r="A1688" s="176"/>
      <c r="B1688" s="61"/>
      <c r="C1688" s="57"/>
      <c r="D1688" s="58" t="s">
        <v>107</v>
      </c>
      <c r="E1688" s="36">
        <f>SUM(E1683:E1687)</f>
        <v>3347</v>
      </c>
      <c r="F1688" s="54"/>
      <c r="G1688" s="54"/>
      <c r="H1688" s="181"/>
    </row>
    <row r="1689" spans="1:13" ht="15.75" hidden="1">
      <c r="A1689" s="178"/>
      <c r="B1689" s="56"/>
      <c r="C1689" s="56"/>
      <c r="D1689" s="56"/>
      <c r="E1689" s="56"/>
      <c r="F1689" s="59"/>
      <c r="G1689" s="60"/>
      <c r="H1689" s="179"/>
    </row>
    <row r="1690" spans="1:13" ht="39.75" hidden="1" customHeight="1">
      <c r="A1690" s="186" t="e">
        <f>'PLAN GERAL'!#REF!</f>
        <v>#REF!</v>
      </c>
      <c r="B1690" s="633" t="e">
        <f>'PLAN GERAL'!#REF!</f>
        <v>#REF!</v>
      </c>
      <c r="C1690" s="633"/>
      <c r="D1690" s="633"/>
      <c r="E1690" s="633"/>
      <c r="F1690" s="633"/>
      <c r="G1690" s="633"/>
      <c r="H1690" s="634"/>
    </row>
    <row r="1691" spans="1:13" ht="39.75" hidden="1" customHeight="1">
      <c r="A1691" s="173"/>
      <c r="B1691" s="63" t="s">
        <v>104</v>
      </c>
      <c r="C1691" s="31"/>
      <c r="D1691" s="31"/>
      <c r="E1691" s="31" t="s">
        <v>105</v>
      </c>
      <c r="F1691" s="64" t="s">
        <v>129</v>
      </c>
      <c r="G1691" s="66"/>
      <c r="H1691" s="174"/>
    </row>
    <row r="1692" spans="1:13" hidden="1">
      <c r="A1692" s="175"/>
      <c r="B1692" s="61" t="s">
        <v>401</v>
      </c>
      <c r="C1692" s="32"/>
      <c r="D1692" s="32"/>
      <c r="E1692" s="32">
        <v>1</v>
      </c>
      <c r="F1692" s="65">
        <f>ROUND(E1692,2)</f>
        <v>1</v>
      </c>
      <c r="G1692" s="54"/>
      <c r="H1692" s="174"/>
    </row>
    <row r="1693" spans="1:13" hidden="1">
      <c r="A1693" s="175"/>
      <c r="B1693" s="61"/>
      <c r="C1693" s="32"/>
      <c r="D1693" s="32"/>
      <c r="E1693" s="32"/>
      <c r="F1693" s="65">
        <f t="shared" ref="F1693:F1698" si="157">ROUND(E1693,2)</f>
        <v>0</v>
      </c>
      <c r="G1693" s="54"/>
      <c r="H1693" s="174"/>
    </row>
    <row r="1694" spans="1:13" hidden="1">
      <c r="A1694" s="175"/>
      <c r="B1694" s="61"/>
      <c r="C1694" s="32"/>
      <c r="D1694" s="32"/>
      <c r="E1694" s="32"/>
      <c r="F1694" s="65">
        <f t="shared" si="157"/>
        <v>0</v>
      </c>
      <c r="G1694" s="54"/>
      <c r="H1694" s="174"/>
    </row>
    <row r="1695" spans="1:13" hidden="1">
      <c r="A1695" s="175"/>
      <c r="B1695" s="61"/>
      <c r="C1695" s="32"/>
      <c r="D1695" s="32"/>
      <c r="E1695" s="32"/>
      <c r="F1695" s="65">
        <f t="shared" si="157"/>
        <v>0</v>
      </c>
      <c r="G1695" s="54"/>
      <c r="H1695" s="174"/>
    </row>
    <row r="1696" spans="1:13" hidden="1">
      <c r="A1696" s="175"/>
      <c r="B1696" s="61"/>
      <c r="C1696" s="32"/>
      <c r="D1696" s="32"/>
      <c r="E1696" s="32"/>
      <c r="F1696" s="65">
        <f t="shared" si="157"/>
        <v>0</v>
      </c>
      <c r="G1696" s="54"/>
      <c r="H1696" s="174"/>
    </row>
    <row r="1697" spans="1:8" hidden="1">
      <c r="A1697" s="175"/>
      <c r="B1697" s="61"/>
      <c r="C1697" s="32"/>
      <c r="D1697" s="32"/>
      <c r="E1697" s="32"/>
      <c r="F1697" s="65">
        <f t="shared" si="157"/>
        <v>0</v>
      </c>
      <c r="G1697" s="54"/>
      <c r="H1697" s="174"/>
    </row>
    <row r="1698" spans="1:8" ht="15.75" hidden="1" thickBot="1">
      <c r="A1698" s="167"/>
      <c r="B1698" s="55"/>
      <c r="C1698" s="33"/>
      <c r="D1698" s="32"/>
      <c r="E1698" s="62"/>
      <c r="F1698" s="65">
        <f t="shared" si="157"/>
        <v>0</v>
      </c>
      <c r="G1698" s="54"/>
      <c r="H1698" s="174"/>
    </row>
    <row r="1699" spans="1:8" s="78" customFormat="1" ht="15.75" hidden="1" thickBot="1">
      <c r="A1699" s="176"/>
      <c r="B1699" s="57"/>
      <c r="C1699" s="57"/>
      <c r="D1699" s="57"/>
      <c r="E1699" s="74" t="s">
        <v>111</v>
      </c>
      <c r="F1699" s="72">
        <f>SUM(F1692:F1698)</f>
        <v>1</v>
      </c>
      <c r="G1699" s="77"/>
      <c r="H1699" s="177"/>
    </row>
    <row r="1700" spans="1:8" ht="15.75" hidden="1">
      <c r="A1700" s="178"/>
      <c r="B1700" s="56"/>
      <c r="C1700" s="56"/>
      <c r="D1700" s="56"/>
      <c r="E1700" s="56"/>
      <c r="F1700" s="59"/>
      <c r="G1700" s="60"/>
      <c r="H1700" s="179"/>
    </row>
    <row r="1701" spans="1:8" ht="38.25" hidden="1" customHeight="1">
      <c r="A1701" s="186" t="e">
        <f>'PLAN GERAL'!#REF!</f>
        <v>#REF!</v>
      </c>
      <c r="B1701" s="633" t="e">
        <f>'PLAN GERAL'!#REF!</f>
        <v>#REF!</v>
      </c>
      <c r="C1701" s="633"/>
      <c r="D1701" s="633"/>
      <c r="E1701" s="633"/>
      <c r="F1701" s="633"/>
      <c r="G1701" s="633"/>
      <c r="H1701" s="634"/>
    </row>
    <row r="1702" spans="1:8" ht="36.75" hidden="1" customHeight="1">
      <c r="A1702" s="180"/>
      <c r="B1702" s="39" t="s">
        <v>104</v>
      </c>
      <c r="C1702" s="31" t="s">
        <v>162</v>
      </c>
      <c r="D1702" s="31" t="s">
        <v>163</v>
      </c>
      <c r="E1702" s="39" t="s">
        <v>106</v>
      </c>
      <c r="F1702" s="54"/>
      <c r="G1702" s="70"/>
      <c r="H1702" s="181"/>
    </row>
    <row r="1703" spans="1:8" hidden="1">
      <c r="A1703" s="180"/>
      <c r="B1703" s="61" t="s">
        <v>283</v>
      </c>
      <c r="C1703" s="40">
        <v>80</v>
      </c>
      <c r="D1703" s="40">
        <v>5.7</v>
      </c>
      <c r="E1703" s="65">
        <f>ROUND(C1703*D1703,2)</f>
        <v>456</v>
      </c>
      <c r="F1703" s="54"/>
      <c r="G1703" s="70"/>
      <c r="H1703" s="181"/>
    </row>
    <row r="1704" spans="1:8" hidden="1">
      <c r="A1704" s="175"/>
      <c r="B1704" s="61" t="s">
        <v>396</v>
      </c>
      <c r="C1704" s="75">
        <v>15</v>
      </c>
      <c r="D1704" s="75">
        <v>3</v>
      </c>
      <c r="E1704" s="65">
        <f t="shared" ref="E1704:E1707" si="158">ROUND(C1704*D1704,2)</f>
        <v>45</v>
      </c>
      <c r="F1704" s="54"/>
      <c r="G1704" s="70"/>
      <c r="H1704" s="181"/>
    </row>
    <row r="1705" spans="1:8" hidden="1">
      <c r="A1705" s="175"/>
      <c r="B1705" s="61" t="s">
        <v>397</v>
      </c>
      <c r="C1705" s="75">
        <v>15</v>
      </c>
      <c r="D1705" s="75">
        <v>3</v>
      </c>
      <c r="E1705" s="65">
        <f t="shared" si="158"/>
        <v>45</v>
      </c>
      <c r="F1705" s="54"/>
      <c r="G1705" s="70"/>
      <c r="H1705" s="181"/>
    </row>
    <row r="1706" spans="1:8" hidden="1">
      <c r="A1706" s="175"/>
      <c r="B1706" s="61" t="s">
        <v>334</v>
      </c>
      <c r="C1706" s="75">
        <v>13</v>
      </c>
      <c r="D1706" s="75">
        <v>14</v>
      </c>
      <c r="E1706" s="65">
        <f t="shared" si="158"/>
        <v>182</v>
      </c>
      <c r="F1706" s="54"/>
      <c r="G1706" s="70"/>
      <c r="H1706" s="181"/>
    </row>
    <row r="1707" spans="1:8" ht="15.75" hidden="1" thickBot="1">
      <c r="A1707" s="167"/>
      <c r="B1707" s="61"/>
      <c r="C1707" s="75"/>
      <c r="D1707" s="75"/>
      <c r="E1707" s="65">
        <f t="shared" si="158"/>
        <v>0</v>
      </c>
      <c r="F1707" s="54"/>
      <c r="G1707" s="70"/>
      <c r="H1707" s="181"/>
    </row>
    <row r="1708" spans="1:8" ht="16.5" hidden="1" thickBot="1">
      <c r="A1708" s="176"/>
      <c r="B1708" s="61"/>
      <c r="C1708" s="57"/>
      <c r="D1708" s="58" t="s">
        <v>107</v>
      </c>
      <c r="E1708" s="36">
        <f>SUM(E1703:E1707)</f>
        <v>728</v>
      </c>
      <c r="F1708" s="54"/>
      <c r="G1708" s="54"/>
      <c r="H1708" s="181"/>
    </row>
    <row r="1709" spans="1:8" ht="15.75" hidden="1">
      <c r="A1709" s="178"/>
      <c r="B1709" s="56"/>
      <c r="C1709" s="56"/>
      <c r="D1709" s="56"/>
      <c r="E1709" s="56"/>
      <c r="F1709" s="59"/>
      <c r="G1709" s="60"/>
      <c r="H1709" s="179"/>
    </row>
    <row r="1710" spans="1:8" ht="39.75" hidden="1" customHeight="1">
      <c r="A1710" s="186" t="e">
        <f>'PLAN GERAL'!#REF!</f>
        <v>#REF!</v>
      </c>
      <c r="B1710" s="633" t="e">
        <f>'PLAN GERAL'!#REF!</f>
        <v>#REF!</v>
      </c>
      <c r="C1710" s="633"/>
      <c r="D1710" s="633"/>
      <c r="E1710" s="633"/>
      <c r="F1710" s="633"/>
      <c r="G1710" s="633"/>
      <c r="H1710" s="634"/>
    </row>
    <row r="1711" spans="1:8" ht="39.75" hidden="1" customHeight="1">
      <c r="A1711" s="173"/>
      <c r="B1711" s="63" t="s">
        <v>104</v>
      </c>
      <c r="C1711" s="31"/>
      <c r="D1711" s="31"/>
      <c r="E1711" s="31" t="s">
        <v>105</v>
      </c>
      <c r="F1711" s="64" t="s">
        <v>129</v>
      </c>
      <c r="G1711" s="66"/>
      <c r="H1711" s="174"/>
    </row>
    <row r="1712" spans="1:8" hidden="1">
      <c r="A1712" s="175"/>
      <c r="B1712" s="61" t="s">
        <v>377</v>
      </c>
      <c r="C1712" s="32"/>
      <c r="D1712" s="32"/>
      <c r="E1712" s="32">
        <v>20</v>
      </c>
      <c r="F1712" s="65">
        <f>ROUND(E1712,2)</f>
        <v>20</v>
      </c>
      <c r="G1712" s="54"/>
      <c r="H1712" s="174"/>
    </row>
    <row r="1713" spans="1:8" hidden="1">
      <c r="A1713" s="175"/>
      <c r="B1713" s="61"/>
      <c r="C1713" s="32"/>
      <c r="D1713" s="32"/>
      <c r="E1713" s="32"/>
      <c r="F1713" s="65">
        <f t="shared" ref="F1713:F1718" si="159">ROUND(E1713,2)</f>
        <v>0</v>
      </c>
      <c r="G1713" s="54"/>
      <c r="H1713" s="174"/>
    </row>
    <row r="1714" spans="1:8" hidden="1">
      <c r="A1714" s="175"/>
      <c r="B1714" s="61"/>
      <c r="C1714" s="32"/>
      <c r="D1714" s="32"/>
      <c r="E1714" s="32"/>
      <c r="F1714" s="65">
        <f t="shared" si="159"/>
        <v>0</v>
      </c>
      <c r="G1714" s="54"/>
      <c r="H1714" s="174"/>
    </row>
    <row r="1715" spans="1:8" hidden="1">
      <c r="A1715" s="175"/>
      <c r="B1715" s="61"/>
      <c r="C1715" s="32"/>
      <c r="D1715" s="32"/>
      <c r="E1715" s="32"/>
      <c r="F1715" s="65">
        <f t="shared" si="159"/>
        <v>0</v>
      </c>
      <c r="G1715" s="54"/>
      <c r="H1715" s="174"/>
    </row>
    <row r="1716" spans="1:8" hidden="1">
      <c r="A1716" s="175"/>
      <c r="B1716" s="61"/>
      <c r="C1716" s="32"/>
      <c r="D1716" s="32"/>
      <c r="E1716" s="32"/>
      <c r="F1716" s="65">
        <f t="shared" si="159"/>
        <v>0</v>
      </c>
      <c r="G1716" s="54"/>
      <c r="H1716" s="174"/>
    </row>
    <row r="1717" spans="1:8" hidden="1">
      <c r="A1717" s="175"/>
      <c r="B1717" s="61"/>
      <c r="C1717" s="32"/>
      <c r="D1717" s="32"/>
      <c r="E1717" s="32"/>
      <c r="F1717" s="65">
        <f t="shared" si="159"/>
        <v>0</v>
      </c>
      <c r="G1717" s="54"/>
      <c r="H1717" s="174"/>
    </row>
    <row r="1718" spans="1:8" ht="15.75" hidden="1" thickBot="1">
      <c r="A1718" s="167"/>
      <c r="B1718" s="55"/>
      <c r="C1718" s="33"/>
      <c r="D1718" s="32"/>
      <c r="E1718" s="62"/>
      <c r="F1718" s="65">
        <f t="shared" si="159"/>
        <v>0</v>
      </c>
      <c r="G1718" s="54"/>
      <c r="H1718" s="174"/>
    </row>
    <row r="1719" spans="1:8" s="78" customFormat="1" ht="15.75" hidden="1" thickBot="1">
      <c r="A1719" s="176"/>
      <c r="B1719" s="57"/>
      <c r="C1719" s="57"/>
      <c r="D1719" s="57"/>
      <c r="E1719" s="74" t="s">
        <v>111</v>
      </c>
      <c r="F1719" s="72">
        <f>SUM(F1712:F1718)</f>
        <v>20</v>
      </c>
      <c r="G1719" s="77"/>
      <c r="H1719" s="177"/>
    </row>
    <row r="1720" spans="1:8" ht="15.75" hidden="1">
      <c r="A1720" s="178"/>
      <c r="B1720" s="56"/>
      <c r="C1720" s="56"/>
      <c r="D1720" s="56"/>
      <c r="E1720" s="56"/>
      <c r="F1720" s="59"/>
      <c r="G1720" s="60"/>
      <c r="H1720" s="179"/>
    </row>
    <row r="1721" spans="1:8" ht="39.75" hidden="1" customHeight="1">
      <c r="A1721" s="186" t="e">
        <f>'PLAN GERAL'!#REF!</f>
        <v>#REF!</v>
      </c>
      <c r="B1721" s="633" t="e">
        <f>'PLAN GERAL'!#REF!</f>
        <v>#REF!</v>
      </c>
      <c r="C1721" s="633"/>
      <c r="D1721" s="633"/>
      <c r="E1721" s="633"/>
      <c r="F1721" s="633"/>
      <c r="G1721" s="633"/>
      <c r="H1721" s="634"/>
    </row>
    <row r="1722" spans="1:8" ht="39.75" hidden="1" customHeight="1">
      <c r="A1722" s="173"/>
      <c r="B1722" s="63" t="s">
        <v>104</v>
      </c>
      <c r="C1722" s="31"/>
      <c r="D1722" s="31"/>
      <c r="E1722" s="31" t="s">
        <v>105</v>
      </c>
      <c r="F1722" s="64" t="s">
        <v>129</v>
      </c>
      <c r="G1722" s="66"/>
      <c r="H1722" s="174"/>
    </row>
    <row r="1723" spans="1:8" hidden="1">
      <c r="A1723" s="175"/>
      <c r="B1723" s="61" t="s">
        <v>366</v>
      </c>
      <c r="C1723" s="32"/>
      <c r="D1723" s="32"/>
      <c r="E1723" s="32">
        <v>10</v>
      </c>
      <c r="F1723" s="65">
        <f>ROUND(E1723,2)</f>
        <v>10</v>
      </c>
      <c r="G1723" s="54"/>
      <c r="H1723" s="174"/>
    </row>
    <row r="1724" spans="1:8" hidden="1">
      <c r="A1724" s="175"/>
      <c r="B1724" s="61" t="s">
        <v>251</v>
      </c>
      <c r="C1724" s="32"/>
      <c r="D1724" s="32"/>
      <c r="E1724" s="32">
        <v>15</v>
      </c>
      <c r="F1724" s="65">
        <f t="shared" ref="F1724:F1729" si="160">ROUND(E1724,2)</f>
        <v>15</v>
      </c>
      <c r="G1724" s="54"/>
      <c r="H1724" s="174"/>
    </row>
    <row r="1725" spans="1:8" hidden="1">
      <c r="A1725" s="175"/>
      <c r="B1725" s="61" t="s">
        <v>274</v>
      </c>
      <c r="C1725" s="32"/>
      <c r="D1725" s="32"/>
      <c r="E1725" s="32">
        <v>20</v>
      </c>
      <c r="F1725" s="65">
        <f t="shared" si="160"/>
        <v>20</v>
      </c>
      <c r="G1725" s="54"/>
      <c r="H1725" s="174"/>
    </row>
    <row r="1726" spans="1:8" hidden="1">
      <c r="A1726" s="175"/>
      <c r="B1726" s="61"/>
      <c r="C1726" s="32"/>
      <c r="D1726" s="32"/>
      <c r="E1726" s="32"/>
      <c r="F1726" s="65">
        <f t="shared" si="160"/>
        <v>0</v>
      </c>
      <c r="G1726" s="54"/>
      <c r="H1726" s="174"/>
    </row>
    <row r="1727" spans="1:8" hidden="1">
      <c r="A1727" s="175"/>
      <c r="B1727" s="61"/>
      <c r="C1727" s="32"/>
      <c r="D1727" s="32"/>
      <c r="E1727" s="32"/>
      <c r="F1727" s="65">
        <f t="shared" si="160"/>
        <v>0</v>
      </c>
      <c r="G1727" s="54"/>
      <c r="H1727" s="174"/>
    </row>
    <row r="1728" spans="1:8" hidden="1">
      <c r="A1728" s="175"/>
      <c r="B1728" s="61"/>
      <c r="C1728" s="32"/>
      <c r="D1728" s="32"/>
      <c r="E1728" s="32"/>
      <c r="F1728" s="65">
        <f t="shared" si="160"/>
        <v>0</v>
      </c>
      <c r="G1728" s="54"/>
      <c r="H1728" s="174"/>
    </row>
    <row r="1729" spans="1:8" ht="15.75" hidden="1" thickBot="1">
      <c r="A1729" s="167"/>
      <c r="B1729" s="55"/>
      <c r="C1729" s="33"/>
      <c r="D1729" s="32"/>
      <c r="E1729" s="62"/>
      <c r="F1729" s="65">
        <f t="shared" si="160"/>
        <v>0</v>
      </c>
      <c r="G1729" s="54"/>
      <c r="H1729" s="174"/>
    </row>
    <row r="1730" spans="1:8" s="78" customFormat="1" ht="15.75" hidden="1" thickBot="1">
      <c r="A1730" s="176"/>
      <c r="B1730" s="57"/>
      <c r="C1730" s="57"/>
      <c r="D1730" s="57"/>
      <c r="E1730" s="74" t="s">
        <v>111</v>
      </c>
      <c r="F1730" s="72">
        <f>SUM(F1723:F1729)</f>
        <v>45</v>
      </c>
      <c r="G1730" s="77"/>
      <c r="H1730" s="177"/>
    </row>
    <row r="1731" spans="1:8" ht="15.75" hidden="1">
      <c r="A1731" s="178"/>
      <c r="B1731" s="56"/>
      <c r="C1731" s="56"/>
      <c r="D1731" s="56"/>
      <c r="E1731" s="56"/>
      <c r="F1731" s="59"/>
      <c r="G1731" s="60"/>
      <c r="H1731" s="179"/>
    </row>
    <row r="1732" spans="1:8" ht="42.75" hidden="1" customHeight="1">
      <c r="A1732" s="186" t="e">
        <f>'PLAN GERAL'!#REF!</f>
        <v>#REF!</v>
      </c>
      <c r="B1732" s="633" t="e">
        <f>'PLAN GERAL'!#REF!</f>
        <v>#REF!</v>
      </c>
      <c r="C1732" s="633"/>
      <c r="D1732" s="633"/>
      <c r="E1732" s="633"/>
      <c r="F1732" s="633"/>
      <c r="G1732" s="633"/>
      <c r="H1732" s="634"/>
    </row>
    <row r="1733" spans="1:8" ht="39.75" hidden="1" customHeight="1">
      <c r="A1733" s="173"/>
      <c r="B1733" s="63" t="s">
        <v>104</v>
      </c>
      <c r="C1733" s="31" t="s">
        <v>96</v>
      </c>
      <c r="D1733" s="31" t="s">
        <v>95</v>
      </c>
      <c r="E1733" s="31" t="s">
        <v>402</v>
      </c>
      <c r="F1733" s="64" t="s">
        <v>129</v>
      </c>
      <c r="G1733" s="66"/>
      <c r="H1733" s="174"/>
    </row>
    <row r="1734" spans="1:8" hidden="1">
      <c r="A1734" s="175"/>
      <c r="B1734" s="61" t="s">
        <v>403</v>
      </c>
      <c r="C1734" s="32">
        <v>145</v>
      </c>
      <c r="D1734" s="32">
        <v>10</v>
      </c>
      <c r="E1734" s="32">
        <f>C1734*D1734</f>
        <v>1450</v>
      </c>
      <c r="F1734" s="65">
        <f>ROUND(E1734,2)</f>
        <v>1450</v>
      </c>
      <c r="G1734" s="54"/>
      <c r="H1734" s="174"/>
    </row>
    <row r="1735" spans="1:8" hidden="1">
      <c r="A1735" s="175"/>
      <c r="B1735" s="61"/>
      <c r="C1735" s="32"/>
      <c r="D1735" s="32"/>
      <c r="E1735" s="32"/>
      <c r="F1735" s="65">
        <f t="shared" ref="F1735:F1740" si="161">ROUND(E1735,2)</f>
        <v>0</v>
      </c>
      <c r="G1735" s="54"/>
      <c r="H1735" s="174"/>
    </row>
    <row r="1736" spans="1:8" hidden="1">
      <c r="A1736" s="175"/>
      <c r="B1736" s="61"/>
      <c r="C1736" s="32"/>
      <c r="D1736" s="32"/>
      <c r="E1736" s="32"/>
      <c r="F1736" s="65">
        <f t="shared" si="161"/>
        <v>0</v>
      </c>
      <c r="G1736" s="54"/>
      <c r="H1736" s="174"/>
    </row>
    <row r="1737" spans="1:8" hidden="1">
      <c r="A1737" s="175"/>
      <c r="B1737" s="61"/>
      <c r="C1737" s="32"/>
      <c r="D1737" s="32"/>
      <c r="E1737" s="32"/>
      <c r="F1737" s="65">
        <f t="shared" si="161"/>
        <v>0</v>
      </c>
      <c r="G1737" s="54"/>
      <c r="H1737" s="174"/>
    </row>
    <row r="1738" spans="1:8" hidden="1">
      <c r="A1738" s="175"/>
      <c r="B1738" s="61"/>
      <c r="C1738" s="32"/>
      <c r="D1738" s="32"/>
      <c r="E1738" s="32"/>
      <c r="F1738" s="65">
        <f t="shared" si="161"/>
        <v>0</v>
      </c>
      <c r="G1738" s="54"/>
      <c r="H1738" s="174"/>
    </row>
    <row r="1739" spans="1:8" hidden="1">
      <c r="A1739" s="175"/>
      <c r="B1739" s="61"/>
      <c r="C1739" s="32"/>
      <c r="D1739" s="32"/>
      <c r="E1739" s="32"/>
      <c r="F1739" s="65">
        <f t="shared" si="161"/>
        <v>0</v>
      </c>
      <c r="G1739" s="54"/>
      <c r="H1739" s="174"/>
    </row>
    <row r="1740" spans="1:8" ht="15.75" hidden="1" thickBot="1">
      <c r="A1740" s="167"/>
      <c r="B1740" s="55"/>
      <c r="C1740" s="33"/>
      <c r="D1740" s="32"/>
      <c r="E1740" s="62"/>
      <c r="F1740" s="65">
        <f t="shared" si="161"/>
        <v>0</v>
      </c>
      <c r="G1740" s="54"/>
      <c r="H1740" s="174"/>
    </row>
    <row r="1741" spans="1:8" s="78" customFormat="1" ht="15.75" hidden="1" thickBot="1">
      <c r="A1741" s="176"/>
      <c r="B1741" s="57"/>
      <c r="C1741" s="57"/>
      <c r="D1741" s="57"/>
      <c r="E1741" s="74" t="s">
        <v>107</v>
      </c>
      <c r="F1741" s="72">
        <f>SUM(F1734:F1740)</f>
        <v>1450</v>
      </c>
      <c r="G1741" s="77"/>
      <c r="H1741" s="177"/>
    </row>
    <row r="1742" spans="1:8" ht="15.75" hidden="1">
      <c r="A1742" s="178"/>
      <c r="B1742" s="56"/>
      <c r="C1742" s="56"/>
      <c r="D1742" s="56"/>
      <c r="E1742" s="56"/>
      <c r="F1742" s="59"/>
      <c r="G1742" s="60"/>
      <c r="H1742" s="179"/>
    </row>
    <row r="1743" spans="1:8" ht="38.25" hidden="1" customHeight="1">
      <c r="A1743" s="186" t="e">
        <f>'PLAN GERAL'!#REF!</f>
        <v>#REF!</v>
      </c>
      <c r="B1743" s="633" t="e">
        <f>'PLAN GERAL'!#REF!</f>
        <v>#REF!</v>
      </c>
      <c r="C1743" s="633"/>
      <c r="D1743" s="633"/>
      <c r="E1743" s="633"/>
      <c r="F1743" s="633"/>
      <c r="G1743" s="633"/>
      <c r="H1743" s="634"/>
    </row>
    <row r="1744" spans="1:8" ht="36.75" hidden="1" customHeight="1">
      <c r="A1744" s="180"/>
      <c r="B1744" s="39" t="s">
        <v>104</v>
      </c>
      <c r="C1744" s="31" t="s">
        <v>105</v>
      </c>
      <c r="D1744" s="31" t="s">
        <v>162</v>
      </c>
      <c r="E1744" s="31" t="s">
        <v>163</v>
      </c>
      <c r="F1744" s="39" t="s">
        <v>106</v>
      </c>
      <c r="G1744" s="70"/>
      <c r="H1744" s="181"/>
    </row>
    <row r="1745" spans="1:8" hidden="1">
      <c r="A1745" s="180"/>
      <c r="B1745" s="61" t="s">
        <v>251</v>
      </c>
      <c r="C1745" s="40">
        <v>10</v>
      </c>
      <c r="D1745" s="40">
        <v>3</v>
      </c>
      <c r="E1745" s="40">
        <v>1.2</v>
      </c>
      <c r="F1745" s="65">
        <f>ROUND(D1745*E1745*C1745,2)</f>
        <v>36</v>
      </c>
      <c r="G1745" s="70"/>
      <c r="H1745" s="181"/>
    </row>
    <row r="1746" spans="1:8" hidden="1">
      <c r="A1746" s="175"/>
      <c r="B1746" s="61"/>
      <c r="C1746" s="75"/>
      <c r="D1746" s="75"/>
      <c r="E1746" s="75"/>
      <c r="F1746" s="65">
        <f t="shared" ref="F1746:F1749" si="162">ROUND(D1746*E1746*C1746,2)</f>
        <v>0</v>
      </c>
      <c r="G1746" s="70"/>
      <c r="H1746" s="181"/>
    </row>
    <row r="1747" spans="1:8" hidden="1">
      <c r="A1747" s="175"/>
      <c r="B1747" s="61"/>
      <c r="C1747" s="75"/>
      <c r="D1747" s="75"/>
      <c r="E1747" s="75"/>
      <c r="F1747" s="65">
        <f t="shared" si="162"/>
        <v>0</v>
      </c>
      <c r="G1747" s="70"/>
      <c r="H1747" s="181"/>
    </row>
    <row r="1748" spans="1:8" hidden="1">
      <c r="A1748" s="175"/>
      <c r="B1748" s="61"/>
      <c r="C1748" s="75"/>
      <c r="D1748" s="75"/>
      <c r="E1748" s="75"/>
      <c r="F1748" s="65">
        <f t="shared" si="162"/>
        <v>0</v>
      </c>
      <c r="G1748" s="70"/>
      <c r="H1748" s="181"/>
    </row>
    <row r="1749" spans="1:8" ht="15.75" hidden="1" thickBot="1">
      <c r="A1749" s="167"/>
      <c r="B1749" s="61"/>
      <c r="C1749" s="75"/>
      <c r="D1749" s="75"/>
      <c r="E1749" s="75"/>
      <c r="F1749" s="65">
        <f t="shared" si="162"/>
        <v>0</v>
      </c>
      <c r="G1749" s="70"/>
      <c r="H1749" s="181"/>
    </row>
    <row r="1750" spans="1:8" ht="16.5" hidden="1" thickBot="1">
      <c r="A1750" s="176"/>
      <c r="B1750" s="61"/>
      <c r="C1750" s="57"/>
      <c r="D1750" s="57"/>
      <c r="E1750" s="58" t="s">
        <v>107</v>
      </c>
      <c r="F1750" s="36">
        <f>SUM(F1745:F1749)</f>
        <v>36</v>
      </c>
      <c r="G1750" s="54"/>
      <c r="H1750" s="181"/>
    </row>
    <row r="1751" spans="1:8" ht="15.75" hidden="1">
      <c r="A1751" s="178"/>
      <c r="B1751" s="56"/>
      <c r="C1751" s="56"/>
      <c r="D1751" s="56"/>
      <c r="E1751" s="56"/>
      <c r="F1751" s="59"/>
      <c r="G1751" s="60"/>
      <c r="H1751" s="179"/>
    </row>
    <row r="1752" spans="1:8" ht="39.75" hidden="1" customHeight="1">
      <c r="A1752" s="186" t="e">
        <f>'PLAN GERAL'!#REF!</f>
        <v>#REF!</v>
      </c>
      <c r="B1752" s="633" t="e">
        <f>'PLAN GERAL'!#REF!</f>
        <v>#REF!</v>
      </c>
      <c r="C1752" s="633"/>
      <c r="D1752" s="633"/>
      <c r="E1752" s="633"/>
      <c r="F1752" s="633"/>
      <c r="G1752" s="633"/>
      <c r="H1752" s="634"/>
    </row>
    <row r="1753" spans="1:8" ht="39.75" hidden="1" customHeight="1">
      <c r="A1753" s="173"/>
      <c r="B1753" s="63" t="s">
        <v>104</v>
      </c>
      <c r="C1753" s="31"/>
      <c r="D1753" s="31"/>
      <c r="E1753" s="31" t="s">
        <v>105</v>
      </c>
      <c r="F1753" s="64" t="s">
        <v>129</v>
      </c>
      <c r="G1753" s="66"/>
      <c r="H1753" s="174"/>
    </row>
    <row r="1754" spans="1:8" hidden="1">
      <c r="A1754" s="175"/>
      <c r="B1754" s="61" t="s">
        <v>366</v>
      </c>
      <c r="C1754" s="32"/>
      <c r="D1754" s="32"/>
      <c r="E1754" s="32">
        <v>10</v>
      </c>
      <c r="F1754" s="65">
        <f>ROUND(E1754,2)</f>
        <v>10</v>
      </c>
      <c r="G1754" s="54"/>
      <c r="H1754" s="174"/>
    </row>
    <row r="1755" spans="1:8" hidden="1">
      <c r="A1755" s="175"/>
      <c r="B1755" s="61"/>
      <c r="C1755" s="32"/>
      <c r="D1755" s="32"/>
      <c r="E1755" s="32"/>
      <c r="F1755" s="65">
        <f t="shared" ref="F1755:F1760" si="163">ROUND(E1755,2)</f>
        <v>0</v>
      </c>
      <c r="G1755" s="54"/>
      <c r="H1755" s="174"/>
    </row>
    <row r="1756" spans="1:8" hidden="1">
      <c r="A1756" s="175"/>
      <c r="B1756" s="61"/>
      <c r="C1756" s="32"/>
      <c r="D1756" s="32"/>
      <c r="E1756" s="32"/>
      <c r="F1756" s="65">
        <f t="shared" si="163"/>
        <v>0</v>
      </c>
      <c r="G1756" s="54"/>
      <c r="H1756" s="174"/>
    </row>
    <row r="1757" spans="1:8" hidden="1">
      <c r="A1757" s="175"/>
      <c r="B1757" s="61"/>
      <c r="C1757" s="32"/>
      <c r="D1757" s="32"/>
      <c r="E1757" s="32"/>
      <c r="F1757" s="65">
        <f t="shared" si="163"/>
        <v>0</v>
      </c>
      <c r="G1757" s="54"/>
      <c r="H1757" s="174"/>
    </row>
    <row r="1758" spans="1:8" hidden="1">
      <c r="A1758" s="175"/>
      <c r="B1758" s="61"/>
      <c r="C1758" s="32"/>
      <c r="D1758" s="32"/>
      <c r="E1758" s="32"/>
      <c r="F1758" s="65">
        <f t="shared" si="163"/>
        <v>0</v>
      </c>
      <c r="G1758" s="54"/>
      <c r="H1758" s="174"/>
    </row>
    <row r="1759" spans="1:8" hidden="1">
      <c r="A1759" s="175"/>
      <c r="B1759" s="61"/>
      <c r="C1759" s="32"/>
      <c r="D1759" s="32"/>
      <c r="E1759" s="32"/>
      <c r="F1759" s="65">
        <f t="shared" si="163"/>
        <v>0</v>
      </c>
      <c r="G1759" s="54"/>
      <c r="H1759" s="174"/>
    </row>
    <row r="1760" spans="1:8" ht="15.75" hidden="1" thickBot="1">
      <c r="A1760" s="167"/>
      <c r="B1760" s="55"/>
      <c r="C1760" s="33"/>
      <c r="D1760" s="32"/>
      <c r="E1760" s="62"/>
      <c r="F1760" s="65">
        <f t="shared" si="163"/>
        <v>0</v>
      </c>
      <c r="G1760" s="54"/>
      <c r="H1760" s="174"/>
    </row>
    <row r="1761" spans="1:8" s="78" customFormat="1" ht="15.75" hidden="1" thickBot="1">
      <c r="A1761" s="176"/>
      <c r="B1761" s="57"/>
      <c r="C1761" s="57"/>
      <c r="D1761" s="57"/>
      <c r="E1761" s="74" t="s">
        <v>111</v>
      </c>
      <c r="F1761" s="72">
        <f>SUM(F1754:F1760)</f>
        <v>10</v>
      </c>
      <c r="G1761" s="77"/>
      <c r="H1761" s="177"/>
    </row>
    <row r="1762" spans="1:8" ht="15.75" hidden="1">
      <c r="A1762" s="178"/>
      <c r="B1762" s="56"/>
      <c r="C1762" s="56"/>
      <c r="D1762" s="56"/>
      <c r="E1762" s="56"/>
      <c r="F1762" s="59"/>
      <c r="G1762" s="60"/>
      <c r="H1762" s="179"/>
    </row>
    <row r="1763" spans="1:8" ht="38.25" hidden="1" customHeight="1">
      <c r="A1763" s="186" t="e">
        <f>'PLAN GERAL'!#REF!</f>
        <v>#REF!</v>
      </c>
      <c r="B1763" s="633" t="e">
        <f>'PLAN GERAL'!#REF!</f>
        <v>#REF!</v>
      </c>
      <c r="C1763" s="633"/>
      <c r="D1763" s="633"/>
      <c r="E1763" s="633"/>
      <c r="F1763" s="633"/>
      <c r="G1763" s="633"/>
      <c r="H1763" s="634"/>
    </row>
    <row r="1764" spans="1:8" ht="36.75" hidden="1" customHeight="1">
      <c r="A1764" s="180"/>
      <c r="B1764" s="39" t="s">
        <v>104</v>
      </c>
      <c r="C1764" s="31" t="s">
        <v>162</v>
      </c>
      <c r="D1764" s="31" t="s">
        <v>163</v>
      </c>
      <c r="E1764" s="39" t="s">
        <v>106</v>
      </c>
      <c r="F1764" s="54"/>
      <c r="G1764" s="70"/>
      <c r="H1764" s="181"/>
    </row>
    <row r="1765" spans="1:8" hidden="1">
      <c r="A1765" s="180"/>
      <c r="B1765" s="61" t="s">
        <v>400</v>
      </c>
      <c r="C1765" s="40">
        <v>62</v>
      </c>
      <c r="D1765" s="40">
        <v>53.983870000000003</v>
      </c>
      <c r="E1765" s="65">
        <f>ROUND(C1765*D1765,2)</f>
        <v>3347</v>
      </c>
      <c r="F1765" s="54"/>
      <c r="G1765" s="70"/>
      <c r="H1765" s="181"/>
    </row>
    <row r="1766" spans="1:8" hidden="1">
      <c r="A1766" s="175"/>
      <c r="B1766" s="61"/>
      <c r="C1766" s="75"/>
      <c r="D1766" s="75"/>
      <c r="E1766" s="65">
        <f t="shared" ref="E1766:E1769" si="164">ROUND(C1766*D1766,2)</f>
        <v>0</v>
      </c>
      <c r="F1766" s="54"/>
      <c r="G1766" s="70"/>
      <c r="H1766" s="181"/>
    </row>
    <row r="1767" spans="1:8" hidden="1">
      <c r="A1767" s="175"/>
      <c r="B1767" s="61"/>
      <c r="C1767" s="75"/>
      <c r="D1767" s="75"/>
      <c r="E1767" s="65">
        <f t="shared" si="164"/>
        <v>0</v>
      </c>
      <c r="F1767" s="54"/>
      <c r="G1767" s="70"/>
      <c r="H1767" s="181"/>
    </row>
    <row r="1768" spans="1:8" hidden="1">
      <c r="A1768" s="175"/>
      <c r="B1768" s="61"/>
      <c r="C1768" s="75"/>
      <c r="D1768" s="75"/>
      <c r="E1768" s="65">
        <f t="shared" si="164"/>
        <v>0</v>
      </c>
      <c r="F1768" s="54"/>
      <c r="G1768" s="70"/>
      <c r="H1768" s="181"/>
    </row>
    <row r="1769" spans="1:8" ht="15.75" hidden="1" thickBot="1">
      <c r="A1769" s="167"/>
      <c r="B1769" s="61"/>
      <c r="C1769" s="75"/>
      <c r="D1769" s="75"/>
      <c r="E1769" s="65">
        <f t="shared" si="164"/>
        <v>0</v>
      </c>
      <c r="F1769" s="54"/>
      <c r="G1769" s="70"/>
      <c r="H1769" s="181"/>
    </row>
    <row r="1770" spans="1:8" ht="16.5" hidden="1" thickBot="1">
      <c r="A1770" s="176"/>
      <c r="B1770" s="61"/>
      <c r="C1770" s="57"/>
      <c r="D1770" s="58" t="s">
        <v>107</v>
      </c>
      <c r="E1770" s="36">
        <f>SUM(E1765:E1769)</f>
        <v>3347</v>
      </c>
      <c r="F1770" s="54"/>
      <c r="G1770" s="54"/>
      <c r="H1770" s="181"/>
    </row>
    <row r="1771" spans="1:8" ht="15.75" hidden="1">
      <c r="A1771" s="203"/>
      <c r="B1771" s="206"/>
      <c r="C1771" s="57"/>
      <c r="D1771" s="58"/>
      <c r="E1771" s="45"/>
      <c r="F1771" s="62"/>
      <c r="G1771" s="62"/>
      <c r="H1771" s="235"/>
    </row>
    <row r="1772" spans="1:8" hidden="1">
      <c r="A1772" s="186" t="s">
        <v>414</v>
      </c>
      <c r="B1772" s="633" t="str">
        <f>'PLAN GERAL'!D280</f>
        <v>SERVIÇOS FINAIS</v>
      </c>
      <c r="C1772" s="633"/>
      <c r="D1772" s="633"/>
      <c r="E1772" s="633"/>
      <c r="F1772" s="633"/>
      <c r="G1772" s="633"/>
      <c r="H1772" s="634"/>
    </row>
    <row r="1773" spans="1:8" hidden="1">
      <c r="A1773" s="180"/>
      <c r="B1773" s="39" t="s">
        <v>104</v>
      </c>
      <c r="C1773" s="31" t="s">
        <v>162</v>
      </c>
      <c r="D1773" s="31"/>
      <c r="E1773" s="39" t="s">
        <v>106</v>
      </c>
      <c r="F1773" s="54"/>
      <c r="G1773" s="70"/>
      <c r="H1773" s="181"/>
    </row>
    <row r="1774" spans="1:8" hidden="1">
      <c r="A1774" s="180"/>
      <c r="B1774" s="61" t="s">
        <v>415</v>
      </c>
      <c r="C1774" s="40">
        <v>1150</v>
      </c>
      <c r="D1774" s="40">
        <v>1</v>
      </c>
      <c r="E1774" s="65">
        <f>ROUND(C1774*D1774,2)</f>
        <v>1150</v>
      </c>
      <c r="F1774" s="54"/>
      <c r="G1774" s="70"/>
      <c r="H1774" s="181"/>
    </row>
    <row r="1775" spans="1:8" hidden="1">
      <c r="A1775" s="175"/>
      <c r="B1775" s="61"/>
      <c r="C1775" s="75"/>
      <c r="D1775" s="75"/>
      <c r="E1775" s="65">
        <f t="shared" ref="E1775:E1778" si="165">ROUND(C1775*D1775,2)</f>
        <v>0</v>
      </c>
      <c r="F1775" s="54"/>
      <c r="G1775" s="70"/>
      <c r="H1775" s="181"/>
    </row>
    <row r="1776" spans="1:8" hidden="1">
      <c r="A1776" s="175"/>
      <c r="B1776" s="61"/>
      <c r="C1776" s="75"/>
      <c r="D1776" s="75"/>
      <c r="E1776" s="65">
        <f t="shared" si="165"/>
        <v>0</v>
      </c>
      <c r="F1776" s="54"/>
      <c r="G1776" s="70"/>
      <c r="H1776" s="181"/>
    </row>
    <row r="1777" spans="1:8" hidden="1">
      <c r="A1777" s="175"/>
      <c r="B1777" s="61"/>
      <c r="C1777" s="75"/>
      <c r="D1777" s="75"/>
      <c r="E1777" s="65">
        <f t="shared" si="165"/>
        <v>0</v>
      </c>
      <c r="F1777" s="54"/>
      <c r="G1777" s="70"/>
      <c r="H1777" s="181"/>
    </row>
    <row r="1778" spans="1:8" ht="15.75" hidden="1" thickBot="1">
      <c r="A1778" s="167"/>
      <c r="B1778" s="61"/>
      <c r="C1778" s="75"/>
      <c r="D1778" s="75"/>
      <c r="E1778" s="65">
        <f t="shared" si="165"/>
        <v>0</v>
      </c>
      <c r="F1778" s="54"/>
      <c r="G1778" s="70"/>
      <c r="H1778" s="181"/>
    </row>
    <row r="1779" spans="1:8" ht="16.5" hidden="1" thickBot="1">
      <c r="A1779" s="176"/>
      <c r="B1779" s="61"/>
      <c r="C1779" s="57"/>
      <c r="D1779" s="58" t="s">
        <v>107</v>
      </c>
      <c r="E1779" s="36">
        <f>SUM(E1774:E1778)</f>
        <v>1150</v>
      </c>
      <c r="F1779" s="54"/>
      <c r="G1779" s="54"/>
      <c r="H1779" s="181"/>
    </row>
    <row r="1780" spans="1:8" ht="15.75" hidden="1">
      <c r="A1780" s="203"/>
      <c r="B1780" s="206"/>
      <c r="C1780" s="57"/>
      <c r="D1780" s="58"/>
      <c r="E1780" s="45"/>
      <c r="F1780" s="62"/>
      <c r="G1780" s="62"/>
      <c r="H1780" s="235"/>
    </row>
    <row r="1781" spans="1:8" ht="15.75" hidden="1">
      <c r="A1781" s="203"/>
      <c r="B1781" s="206"/>
      <c r="C1781" s="57"/>
      <c r="D1781" s="58"/>
      <c r="E1781" s="45"/>
      <c r="F1781" s="62"/>
      <c r="G1781" s="62"/>
      <c r="H1781" s="235"/>
    </row>
    <row r="1782" spans="1:8" ht="15.75" hidden="1">
      <c r="A1782" s="178"/>
      <c r="B1782" s="56"/>
      <c r="C1782" s="56"/>
      <c r="D1782" s="56"/>
      <c r="E1782" s="56"/>
      <c r="F1782" s="59"/>
      <c r="G1782" s="60"/>
      <c r="H1782" s="179"/>
    </row>
  </sheetData>
  <mergeCells count="203">
    <mergeCell ref="B20:H20"/>
    <mergeCell ref="B25:H25"/>
    <mergeCell ref="B30:H30"/>
    <mergeCell ref="B136:H136"/>
    <mergeCell ref="A137:H137"/>
    <mergeCell ref="A148:H148"/>
    <mergeCell ref="A1:H1"/>
    <mergeCell ref="B3:H3"/>
    <mergeCell ref="B4:H4"/>
    <mergeCell ref="B9:H9"/>
    <mergeCell ref="B10:H10"/>
    <mergeCell ref="B15:H15"/>
    <mergeCell ref="B35:H35"/>
    <mergeCell ref="B36:H36"/>
    <mergeCell ref="B47:H47"/>
    <mergeCell ref="B80:H80"/>
    <mergeCell ref="K81:M81"/>
    <mergeCell ref="B91:H91"/>
    <mergeCell ref="A92:H92"/>
    <mergeCell ref="A112:H112"/>
    <mergeCell ref="B125:H125"/>
    <mergeCell ref="B58:H58"/>
    <mergeCell ref="B69:H69"/>
    <mergeCell ref="K70:M70"/>
    <mergeCell ref="B183:H183"/>
    <mergeCell ref="B194:H194"/>
    <mergeCell ref="B205:H205"/>
    <mergeCell ref="A206:H206"/>
    <mergeCell ref="A217:H217"/>
    <mergeCell ref="B230:H230"/>
    <mergeCell ref="A155:H155"/>
    <mergeCell ref="B161:H161"/>
    <mergeCell ref="B172:H172"/>
    <mergeCell ref="B299:H299"/>
    <mergeCell ref="B310:H310"/>
    <mergeCell ref="B321:H321"/>
    <mergeCell ref="B332:H332"/>
    <mergeCell ref="B343:H343"/>
    <mergeCell ref="B354:H354"/>
    <mergeCell ref="A231:H231"/>
    <mergeCell ref="A242:H242"/>
    <mergeCell ref="B255:H255"/>
    <mergeCell ref="B266:H266"/>
    <mergeCell ref="B277:H277"/>
    <mergeCell ref="B288:H288"/>
    <mergeCell ref="B410:H410"/>
    <mergeCell ref="B415:H415"/>
    <mergeCell ref="B416:H416"/>
    <mergeCell ref="B427:H427"/>
    <mergeCell ref="B438:H438"/>
    <mergeCell ref="B447:H447"/>
    <mergeCell ref="B365:H365"/>
    <mergeCell ref="B377:H377"/>
    <mergeCell ref="B388:H388"/>
    <mergeCell ref="B393:H393"/>
    <mergeCell ref="B394:H394"/>
    <mergeCell ref="B405:H405"/>
    <mergeCell ref="B511:H511"/>
    <mergeCell ref="B520:H520"/>
    <mergeCell ref="B529:H529"/>
    <mergeCell ref="B536:H536"/>
    <mergeCell ref="B547:H547"/>
    <mergeCell ref="B558:H558"/>
    <mergeCell ref="B458:H458"/>
    <mergeCell ref="B463:H463"/>
    <mergeCell ref="B474:H474"/>
    <mergeCell ref="B483:H483"/>
    <mergeCell ref="B494:H494"/>
    <mergeCell ref="B502:H502"/>
    <mergeCell ref="B635:H635"/>
    <mergeCell ref="B646:H646"/>
    <mergeCell ref="B657:H657"/>
    <mergeCell ref="B668:H668"/>
    <mergeCell ref="B679:H679"/>
    <mergeCell ref="B690:H690"/>
    <mergeCell ref="B569:H569"/>
    <mergeCell ref="B580:H580"/>
    <mergeCell ref="B591:H591"/>
    <mergeCell ref="B602:H602"/>
    <mergeCell ref="B613:H613"/>
    <mergeCell ref="B624:H624"/>
    <mergeCell ref="B767:H767"/>
    <mergeCell ref="B778:H778"/>
    <mergeCell ref="B789:H789"/>
    <mergeCell ref="B800:H800"/>
    <mergeCell ref="B811:H811"/>
    <mergeCell ref="B822:H822"/>
    <mergeCell ref="B701:H701"/>
    <mergeCell ref="B712:H712"/>
    <mergeCell ref="B723:H723"/>
    <mergeCell ref="B734:H734"/>
    <mergeCell ref="B745:H745"/>
    <mergeCell ref="B756:H756"/>
    <mergeCell ref="B892:H892"/>
    <mergeCell ref="B903:H903"/>
    <mergeCell ref="B914:H914"/>
    <mergeCell ref="B926:H926"/>
    <mergeCell ref="B927:H927"/>
    <mergeCell ref="B938:H938"/>
    <mergeCell ref="B834:H834"/>
    <mergeCell ref="B845:H845"/>
    <mergeCell ref="B857:H857"/>
    <mergeCell ref="B868:H868"/>
    <mergeCell ref="B879:H879"/>
    <mergeCell ref="B890:H890"/>
    <mergeCell ref="B1016:H1016"/>
    <mergeCell ref="B1027:H1027"/>
    <mergeCell ref="B1038:H1038"/>
    <mergeCell ref="B1049:H1049"/>
    <mergeCell ref="B1060:H1060"/>
    <mergeCell ref="B1071:H1071"/>
    <mergeCell ref="B949:H949"/>
    <mergeCell ref="B959:H959"/>
    <mergeCell ref="B972:H972"/>
    <mergeCell ref="B983:H983"/>
    <mergeCell ref="B994:H994"/>
    <mergeCell ref="B1005:H1005"/>
    <mergeCell ref="B1148:H1148"/>
    <mergeCell ref="B1159:H1159"/>
    <mergeCell ref="B1170:H1170"/>
    <mergeCell ref="B1171:H1171"/>
    <mergeCell ref="B1182:H1182"/>
    <mergeCell ref="B1193:H1193"/>
    <mergeCell ref="B1082:H1082"/>
    <mergeCell ref="B1093:H1093"/>
    <mergeCell ref="B1104:H1104"/>
    <mergeCell ref="B1115:H1115"/>
    <mergeCell ref="B1126:H1126"/>
    <mergeCell ref="B1137:H1137"/>
    <mergeCell ref="B1256:H1256"/>
    <mergeCell ref="B1265:H1265"/>
    <mergeCell ref="B1266:H1266"/>
    <mergeCell ref="B1275:H1275"/>
    <mergeCell ref="B1284:H1284"/>
    <mergeCell ref="B1293:H1293"/>
    <mergeCell ref="B1305:H1305"/>
    <mergeCell ref="B1202:H1202"/>
    <mergeCell ref="B1211:H1211"/>
    <mergeCell ref="B1220:H1220"/>
    <mergeCell ref="B1229:H1229"/>
    <mergeCell ref="B1238:H1238"/>
    <mergeCell ref="B1247:H1247"/>
    <mergeCell ref="B1359:H1359"/>
    <mergeCell ref="K1360:M1360"/>
    <mergeCell ref="B1370:H1370"/>
    <mergeCell ref="K1371:M1371"/>
    <mergeCell ref="B1381:H1381"/>
    <mergeCell ref="B1390:H1390"/>
    <mergeCell ref="B1294:H1294"/>
    <mergeCell ref="B1315:H1315"/>
    <mergeCell ref="B1326:H1326"/>
    <mergeCell ref="B1338:H1338"/>
    <mergeCell ref="B1349:H1349"/>
    <mergeCell ref="B1358:H1358"/>
    <mergeCell ref="B1441:H1441"/>
    <mergeCell ref="L1442:P1442"/>
    <mergeCell ref="B1450:H1450"/>
    <mergeCell ref="L1451:P1451"/>
    <mergeCell ref="B1459:H1459"/>
    <mergeCell ref="L1460:P1460"/>
    <mergeCell ref="B1401:H1401"/>
    <mergeCell ref="B1412:H1412"/>
    <mergeCell ref="B1421:H1421"/>
    <mergeCell ref="B1430:H1430"/>
    <mergeCell ref="B1431:H1431"/>
    <mergeCell ref="B1440:H1440"/>
    <mergeCell ref="B1508:H1508"/>
    <mergeCell ref="B1517:H1517"/>
    <mergeCell ref="B1526:H1526"/>
    <mergeCell ref="B1535:H1535"/>
    <mergeCell ref="B1544:H1544"/>
    <mergeCell ref="B1553:H1553"/>
    <mergeCell ref="B1468:H1468"/>
    <mergeCell ref="L1469:P1469"/>
    <mergeCell ref="B1478:H1478"/>
    <mergeCell ref="B1489:H1489"/>
    <mergeCell ref="B1490:H1490"/>
    <mergeCell ref="B1499:H1499"/>
    <mergeCell ref="B1772:H1772"/>
    <mergeCell ref="B1710:H1710"/>
    <mergeCell ref="B1721:H1721"/>
    <mergeCell ref="B1732:H1732"/>
    <mergeCell ref="B1743:H1743"/>
    <mergeCell ref="B1752:H1752"/>
    <mergeCell ref="B1763:H1763"/>
    <mergeCell ref="B1658:H1658"/>
    <mergeCell ref="B1669:H1669"/>
    <mergeCell ref="B1680:H1680"/>
    <mergeCell ref="B1681:H1681"/>
    <mergeCell ref="B1690:H1690"/>
    <mergeCell ref="B1701:H1701"/>
    <mergeCell ref="B1616:H1616"/>
    <mergeCell ref="B1617:H1617"/>
    <mergeCell ref="B1626:H1626"/>
    <mergeCell ref="B1637:H1637"/>
    <mergeCell ref="B1638:H1638"/>
    <mergeCell ref="B1649:H1649"/>
    <mergeCell ref="B1562:H1562"/>
    <mergeCell ref="B1571:H1571"/>
    <mergeCell ref="B1580:H1580"/>
    <mergeCell ref="B1589:H1589"/>
    <mergeCell ref="B1598:H1598"/>
    <mergeCell ref="B1607:H1607"/>
  </mergeCells>
  <conditionalFormatting sqref="B1018:B1023">
    <cfRule type="duplicateValues" dxfId="35" priority="4"/>
  </conditionalFormatting>
  <conditionalFormatting sqref="B1029:B1034">
    <cfRule type="duplicateValues" dxfId="34" priority="3"/>
  </conditionalFormatting>
  <conditionalFormatting sqref="C1452">
    <cfRule type="dataBar" priority="2">
      <dataBar>
        <cfvo type="min"/>
        <cfvo type="max"/>
        <color rgb="FF638EC6"/>
      </dataBar>
      <extLst>
        <ext xmlns:x14="http://schemas.microsoft.com/office/spreadsheetml/2009/9/main" uri="{B025F937-C7B1-47D3-B67F-A62EFF666E3E}">
          <x14:id>{68FF17C4-E412-4231-96EC-672323536AAD}</x14:id>
        </ext>
      </extLst>
    </cfRule>
  </conditionalFormatting>
  <conditionalFormatting sqref="C1470">
    <cfRule type="dataBar" priority="1">
      <dataBar>
        <cfvo type="min"/>
        <cfvo type="max"/>
        <color rgb="FF638EC6"/>
      </dataBar>
      <extLst>
        <ext xmlns:x14="http://schemas.microsoft.com/office/spreadsheetml/2009/9/main" uri="{B025F937-C7B1-47D3-B67F-A62EFF666E3E}">
          <x14:id>{2F0E6D27-13FA-4143-861C-976EC8C534BC}</x14:id>
        </ext>
      </extLst>
    </cfRule>
  </conditionalFormatting>
  <dataValidations disablePrompts="1" count="2">
    <dataValidation type="list" allowBlank="1" showInputMessage="1" showErrorMessage="1" sqref="D1470:D1474 D1461:D1465 D1452:D1456 D1443:D1447" xr:uid="{BE3C8074-B261-4398-AEA4-A7A2CF6F6036}">
      <formula1>#REF!</formula1>
    </dataValidation>
    <dataValidation type="list" allowBlank="1" showInputMessage="1" showErrorMessage="1" sqref="F71:F77 F82:F88 F1361:F1367 F1372:F1378" xr:uid="{29D9ED63-A16E-4751-8E89-3533A1679B80}">
      <formula1>$K$72:$M$72</formula1>
    </dataValidation>
  </dataValidations>
  <printOptions horizontalCentered="1"/>
  <pageMargins left="0.19685039370078741" right="0.19685039370078741" top="1.1023622047244095" bottom="0.78740157480314965" header="0.19685039370078741" footer="0.19685039370078741"/>
  <pageSetup paperSize="9" scale="49" fitToHeight="0" orientation="portrait" horizontalDpi="1200" verticalDpi="1200" r:id="rId1"/>
  <headerFooter>
    <oddHeader>&amp;L&amp;G&amp;C&amp;"Tahoma,Negrito"&amp;16
&amp;22CONSÓRCIO LÍDER LRM&amp;R&amp;G</oddHeader>
    <oddFooter>&amp;C&amp;"Tahoma,Normal"&amp;14R. ERNANDES BASTOS, 28 - CENTRO - BARRA DE SÃO MIGUEL - AL 
(82) 3185 - 7846 - lidereng@hotmail.com / engenharia@liderengbr.com
&amp;P / &amp;N</oddFooter>
  </headerFooter>
  <rowBreaks count="1" manualBreakCount="1">
    <brk id="169" max="7" man="1"/>
  </rowBreaks>
  <legacyDrawing r:id="rId2"/>
  <legacyDrawingHF r:id="rId3"/>
  <extLst>
    <ext xmlns:x14="http://schemas.microsoft.com/office/spreadsheetml/2009/9/main" uri="{78C0D931-6437-407d-A8EE-F0AAD7539E65}">
      <x14:conditionalFormattings>
        <x14:conditionalFormatting xmlns:xm="http://schemas.microsoft.com/office/excel/2006/main">
          <x14:cfRule type="dataBar" id="{68FF17C4-E412-4231-96EC-672323536AAD}">
            <x14:dataBar minLength="0" maxLength="100" gradient="0">
              <x14:cfvo type="autoMin"/>
              <x14:cfvo type="autoMax"/>
              <x14:negativeFillColor rgb="FFFF0000"/>
              <x14:axisColor rgb="FF000000"/>
            </x14:dataBar>
          </x14:cfRule>
          <xm:sqref>C1452</xm:sqref>
        </x14:conditionalFormatting>
        <x14:conditionalFormatting xmlns:xm="http://schemas.microsoft.com/office/excel/2006/main">
          <x14:cfRule type="dataBar" id="{2F0E6D27-13FA-4143-861C-976EC8C534BC}">
            <x14:dataBar minLength="0" maxLength="100" gradient="0">
              <x14:cfvo type="autoMin"/>
              <x14:cfvo type="autoMax"/>
              <x14:negativeFillColor rgb="FFFF0000"/>
              <x14:axisColor rgb="FF000000"/>
            </x14:dataBar>
          </x14:cfRule>
          <xm:sqref>C1470</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C6B1D-5B20-4D0C-AB0B-586554D82C21}">
  <sheetPr>
    <pageSetUpPr fitToPage="1"/>
  </sheetPr>
  <dimension ref="A1:AU2201"/>
  <sheetViews>
    <sheetView view="pageBreakPreview" zoomScaleNormal="85" zoomScaleSheetLayoutView="100" workbookViewId="0">
      <selection activeCell="D11" sqref="D11"/>
    </sheetView>
  </sheetViews>
  <sheetFormatPr defaultColWidth="9.140625" defaultRowHeight="15"/>
  <cols>
    <col min="1" max="1" width="11.7109375" style="6" customWidth="1"/>
    <col min="2" max="2" width="13.140625" style="6" customWidth="1"/>
    <col min="3" max="3" width="12.28515625" style="6" customWidth="1"/>
    <col min="4" max="4" width="65.140625" style="6" customWidth="1"/>
    <col min="5" max="5" width="9.5703125" style="6" customWidth="1"/>
    <col min="6" max="6" width="9.140625" style="6" bestFit="1" customWidth="1"/>
    <col min="7" max="7" width="13.7109375" style="190" bestFit="1" customWidth="1"/>
    <col min="8" max="8" width="14.28515625" style="190" bestFit="1" customWidth="1"/>
    <col min="9" max="9" width="12" bestFit="1" customWidth="1"/>
  </cols>
  <sheetData>
    <row r="1" spans="1:47" s="82" customFormat="1" ht="19.5" customHeight="1">
      <c r="A1" s="854" t="s">
        <v>7840</v>
      </c>
      <c r="B1" s="855"/>
      <c r="C1" s="855"/>
      <c r="D1" s="855"/>
      <c r="E1" s="855"/>
      <c r="F1" s="855"/>
      <c r="G1" s="855"/>
      <c r="H1" s="855"/>
      <c r="I1" s="856"/>
    </row>
    <row r="2" spans="1:47" s="83" customFormat="1" ht="28.5" customHeight="1">
      <c r="A2" s="321" t="s">
        <v>423</v>
      </c>
      <c r="B2" s="887" t="s">
        <v>8193</v>
      </c>
      <c r="C2" s="888"/>
      <c r="D2" s="888"/>
      <c r="E2" s="888"/>
      <c r="F2" s="888"/>
      <c r="G2" s="888"/>
      <c r="H2" s="888"/>
      <c r="I2" s="889"/>
    </row>
    <row r="3" spans="1:47" s="84" customFormat="1" ht="25.5" customHeight="1">
      <c r="A3" s="320" t="s">
        <v>421</v>
      </c>
      <c r="B3" s="580" t="s">
        <v>422</v>
      </c>
      <c r="C3" s="581"/>
      <c r="D3" s="322" t="s">
        <v>8167</v>
      </c>
      <c r="E3" s="846" t="s">
        <v>418</v>
      </c>
      <c r="F3" s="846"/>
      <c r="G3" s="883">
        <v>0.29070000000000001</v>
      </c>
      <c r="H3" s="883"/>
      <c r="I3" s="884"/>
    </row>
    <row r="4" spans="1:47" s="84" customFormat="1" ht="30" customHeight="1" thickBot="1">
      <c r="A4" s="847" t="s">
        <v>419</v>
      </c>
      <c r="B4" s="848"/>
      <c r="C4" s="849"/>
      <c r="D4" s="850" t="s">
        <v>7953</v>
      </c>
      <c r="E4" s="851" t="s">
        <v>8164</v>
      </c>
      <c r="F4" s="851"/>
      <c r="G4" s="885" t="s">
        <v>8165</v>
      </c>
      <c r="H4" s="885"/>
      <c r="I4" s="886"/>
    </row>
    <row r="5" spans="1:47" s="85" customFormat="1" ht="25.5" customHeight="1" thickBot="1">
      <c r="A5" s="587" t="s">
        <v>10011</v>
      </c>
      <c r="B5" s="588"/>
      <c r="C5" s="588"/>
      <c r="D5" s="588"/>
      <c r="E5" s="588"/>
      <c r="F5" s="588"/>
      <c r="G5" s="588"/>
      <c r="H5" s="588"/>
      <c r="I5" s="589"/>
    </row>
    <row r="6" spans="1:47" s="333" customFormat="1">
      <c r="A6" s="857" t="s">
        <v>9715</v>
      </c>
      <c r="B6" s="852"/>
      <c r="C6" s="852"/>
      <c r="D6" s="852" t="s">
        <v>9716</v>
      </c>
      <c r="E6" s="852"/>
      <c r="F6" s="853"/>
      <c r="G6" s="853"/>
      <c r="H6" s="852"/>
      <c r="I6" s="858">
        <v>22708.799999999999</v>
      </c>
      <c r="J6" s="331"/>
      <c r="K6" s="331"/>
      <c r="L6" s="331"/>
      <c r="M6" s="331"/>
      <c r="N6" s="331"/>
      <c r="O6" s="331"/>
      <c r="P6" s="331"/>
      <c r="Q6" s="331"/>
      <c r="R6" s="331"/>
      <c r="S6" s="331"/>
      <c r="T6" s="331"/>
      <c r="U6" s="331"/>
      <c r="V6" s="331"/>
      <c r="W6" s="331"/>
      <c r="X6" s="331"/>
      <c r="Y6" s="331"/>
      <c r="Z6" s="331"/>
      <c r="AA6" s="331"/>
      <c r="AB6" s="331"/>
      <c r="AC6" s="331"/>
      <c r="AD6" s="331"/>
      <c r="AE6" s="331"/>
      <c r="AF6" s="331"/>
      <c r="AG6" s="331"/>
      <c r="AH6" s="331"/>
      <c r="AI6" s="331"/>
      <c r="AJ6" s="331"/>
      <c r="AK6" s="331"/>
      <c r="AL6" s="331"/>
      <c r="AM6" s="331"/>
      <c r="AN6" s="331"/>
      <c r="AO6" s="331"/>
      <c r="AP6" s="331"/>
      <c r="AQ6" s="331"/>
      <c r="AR6" s="331"/>
      <c r="AS6" s="331"/>
      <c r="AT6" s="331"/>
      <c r="AU6" s="331"/>
    </row>
    <row r="7" spans="1:47">
      <c r="A7" s="859" t="s">
        <v>9717</v>
      </c>
      <c r="B7" s="777" t="s">
        <v>8209</v>
      </c>
      <c r="C7" s="778" t="s">
        <v>8210</v>
      </c>
      <c r="D7" s="778" t="s">
        <v>8211</v>
      </c>
      <c r="E7" s="811" t="s">
        <v>8212</v>
      </c>
      <c r="F7" s="811"/>
      <c r="G7" s="779" t="s">
        <v>8213</v>
      </c>
      <c r="H7" s="777" t="s">
        <v>9718</v>
      </c>
      <c r="I7" s="860" t="s">
        <v>8216</v>
      </c>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row>
    <row r="8" spans="1:47" s="333" customFormat="1" ht="25.5">
      <c r="A8" s="861" t="s">
        <v>9719</v>
      </c>
      <c r="B8" s="780" t="s">
        <v>8338</v>
      </c>
      <c r="C8" s="781" t="s">
        <v>11</v>
      </c>
      <c r="D8" s="781" t="s">
        <v>26</v>
      </c>
      <c r="E8" s="840" t="s">
        <v>8339</v>
      </c>
      <c r="F8" s="840"/>
      <c r="G8" s="782" t="s">
        <v>12</v>
      </c>
      <c r="H8" s="841">
        <v>111.71</v>
      </c>
      <c r="I8" s="862">
        <v>111.71</v>
      </c>
      <c r="J8" s="331"/>
      <c r="K8" s="331"/>
      <c r="L8" s="331"/>
      <c r="M8" s="331"/>
      <c r="N8" s="331"/>
      <c r="O8" s="331"/>
      <c r="P8" s="331"/>
      <c r="Q8" s="331"/>
      <c r="R8" s="331"/>
      <c r="S8" s="331"/>
      <c r="T8" s="331"/>
      <c r="U8" s="331"/>
      <c r="V8" s="331"/>
      <c r="W8" s="331"/>
      <c r="X8" s="331"/>
      <c r="Y8" s="331"/>
      <c r="Z8" s="331"/>
      <c r="AA8" s="331"/>
      <c r="AB8" s="331"/>
      <c r="AC8" s="331"/>
      <c r="AD8" s="331"/>
      <c r="AE8" s="331"/>
      <c r="AF8" s="331"/>
      <c r="AG8" s="331"/>
      <c r="AH8" s="331"/>
      <c r="AI8" s="331"/>
      <c r="AJ8" s="331"/>
      <c r="AK8" s="331"/>
      <c r="AL8" s="331"/>
      <c r="AM8" s="331"/>
      <c r="AN8" s="331"/>
      <c r="AO8" s="331"/>
      <c r="AP8" s="331"/>
      <c r="AQ8" s="331"/>
      <c r="AR8" s="331"/>
      <c r="AS8" s="331"/>
      <c r="AT8" s="331"/>
      <c r="AU8" s="331"/>
    </row>
    <row r="9" spans="1:47" ht="25.5">
      <c r="A9" s="863" t="s">
        <v>9720</v>
      </c>
      <c r="B9" s="813" t="s">
        <v>9721</v>
      </c>
      <c r="C9" s="814" t="s">
        <v>11</v>
      </c>
      <c r="D9" s="814" t="s">
        <v>7632</v>
      </c>
      <c r="E9" s="842" t="s">
        <v>8339</v>
      </c>
      <c r="F9" s="842"/>
      <c r="G9" s="815" t="s">
        <v>12</v>
      </c>
      <c r="H9" s="816">
        <v>1.67</v>
      </c>
      <c r="I9" s="864">
        <v>1.67</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row>
    <row r="10" spans="1:47">
      <c r="A10" s="865" t="s">
        <v>9722</v>
      </c>
      <c r="B10" s="817" t="s">
        <v>8610</v>
      </c>
      <c r="C10" s="818" t="s">
        <v>11</v>
      </c>
      <c r="D10" s="818" t="s">
        <v>8611</v>
      </c>
      <c r="E10" s="843" t="s">
        <v>8518</v>
      </c>
      <c r="F10" s="843"/>
      <c r="G10" s="819" t="s">
        <v>12</v>
      </c>
      <c r="H10" s="820">
        <v>108.11</v>
      </c>
      <c r="I10" s="866">
        <v>108.11</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row>
    <row r="11" spans="1:47" ht="25.5">
      <c r="A11" s="865" t="s">
        <v>9722</v>
      </c>
      <c r="B11" s="817" t="s">
        <v>8720</v>
      </c>
      <c r="C11" s="818" t="s">
        <v>11</v>
      </c>
      <c r="D11" s="818" t="s">
        <v>8721</v>
      </c>
      <c r="E11" s="843" t="s">
        <v>8704</v>
      </c>
      <c r="F11" s="843"/>
      <c r="G11" s="819" t="s">
        <v>12</v>
      </c>
      <c r="H11" s="820">
        <v>1.1399999999999999</v>
      </c>
      <c r="I11" s="866">
        <v>1.1399999999999999</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row>
    <row r="12" spans="1:47" ht="25.5">
      <c r="A12" s="865" t="s">
        <v>9722</v>
      </c>
      <c r="B12" s="817" t="s">
        <v>9045</v>
      </c>
      <c r="C12" s="818" t="s">
        <v>11</v>
      </c>
      <c r="D12" s="818" t="s">
        <v>9046</v>
      </c>
      <c r="E12" s="843" t="s">
        <v>9047</v>
      </c>
      <c r="F12" s="843"/>
      <c r="G12" s="819" t="s">
        <v>12</v>
      </c>
      <c r="H12" s="820">
        <v>7.0000000000000007E-2</v>
      </c>
      <c r="I12" s="866">
        <v>7.0000000000000007E-2</v>
      </c>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row>
    <row r="13" spans="1:47" ht="25.5">
      <c r="A13" s="865" t="s">
        <v>9722</v>
      </c>
      <c r="B13" s="817" t="s">
        <v>9628</v>
      </c>
      <c r="C13" s="818" t="s">
        <v>11</v>
      </c>
      <c r="D13" s="818" t="s">
        <v>9629</v>
      </c>
      <c r="E13" s="843" t="s">
        <v>8653</v>
      </c>
      <c r="F13" s="843"/>
      <c r="G13" s="819" t="s">
        <v>12</v>
      </c>
      <c r="H13" s="820">
        <v>0.01</v>
      </c>
      <c r="I13" s="866">
        <v>0.01</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row>
    <row r="14" spans="1:47" ht="25.5">
      <c r="A14" s="865" t="s">
        <v>9722</v>
      </c>
      <c r="B14" s="817" t="s">
        <v>9205</v>
      </c>
      <c r="C14" s="818" t="s">
        <v>11</v>
      </c>
      <c r="D14" s="818" t="s">
        <v>9206</v>
      </c>
      <c r="E14" s="843" t="s">
        <v>8653</v>
      </c>
      <c r="F14" s="843"/>
      <c r="G14" s="819" t="s">
        <v>12</v>
      </c>
      <c r="H14" s="820">
        <v>0.71</v>
      </c>
      <c r="I14" s="866">
        <v>0.71</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row>
    <row r="15" spans="1:47" s="560" customFormat="1" ht="25.5">
      <c r="A15" s="867"/>
      <c r="B15" s="868"/>
      <c r="C15" s="868"/>
      <c r="D15" s="868"/>
      <c r="E15" s="868" t="s">
        <v>9723</v>
      </c>
      <c r="F15" s="869">
        <v>109.78</v>
      </c>
      <c r="G15" s="868" t="s">
        <v>9724</v>
      </c>
      <c r="H15" s="868" t="s">
        <v>9725</v>
      </c>
      <c r="I15" s="870">
        <v>109.78</v>
      </c>
      <c r="J15" s="559"/>
      <c r="K15" s="559"/>
      <c r="L15" s="559"/>
      <c r="M15" s="559"/>
      <c r="N15" s="559"/>
      <c r="O15" s="559"/>
      <c r="P15" s="559"/>
      <c r="Q15" s="559"/>
      <c r="R15" s="559"/>
      <c r="S15" s="559"/>
      <c r="T15" s="559"/>
      <c r="U15" s="559"/>
      <c r="V15" s="559"/>
      <c r="W15" s="559"/>
      <c r="X15" s="559"/>
      <c r="Y15" s="559"/>
      <c r="Z15" s="559"/>
      <c r="AA15" s="559"/>
      <c r="AB15" s="559"/>
      <c r="AC15" s="559"/>
      <c r="AD15" s="559"/>
      <c r="AE15" s="559"/>
      <c r="AF15" s="559"/>
      <c r="AG15" s="559"/>
      <c r="AH15" s="559"/>
      <c r="AI15" s="559"/>
      <c r="AJ15" s="559"/>
      <c r="AK15" s="559"/>
      <c r="AL15" s="559"/>
      <c r="AM15" s="559"/>
      <c r="AN15" s="559"/>
      <c r="AO15" s="559"/>
      <c r="AP15" s="559"/>
      <c r="AQ15" s="559"/>
      <c r="AR15" s="559"/>
      <c r="AS15" s="559"/>
      <c r="AT15" s="559"/>
      <c r="AU15" s="559"/>
    </row>
    <row r="16" spans="1:47" ht="25.5">
      <c r="A16" s="867"/>
      <c r="B16" s="868"/>
      <c r="C16" s="868"/>
      <c r="D16" s="868"/>
      <c r="E16" s="868" t="s">
        <v>9726</v>
      </c>
      <c r="F16" s="869">
        <v>0</v>
      </c>
      <c r="G16" s="868"/>
      <c r="H16" s="868"/>
      <c r="I16" s="870">
        <v>111.71</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row>
    <row r="17" spans="1:47" ht="26.25" thickBot="1">
      <c r="A17" s="871"/>
      <c r="B17" s="872"/>
      <c r="C17" s="872"/>
      <c r="D17" s="872"/>
      <c r="E17" s="872"/>
      <c r="F17" s="872"/>
      <c r="G17" s="872" t="s">
        <v>9727</v>
      </c>
      <c r="H17" s="872" t="s">
        <v>9728</v>
      </c>
      <c r="I17" s="873">
        <v>8936.7999999999993</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row>
    <row r="18" spans="1:47" ht="15.75" thickTop="1">
      <c r="A18" s="874"/>
      <c r="B18" s="844"/>
      <c r="C18" s="844"/>
      <c r="D18" s="844"/>
      <c r="E18" s="844"/>
      <c r="F18" s="844"/>
      <c r="G18" s="844"/>
      <c r="H18" s="844"/>
      <c r="I18" s="875"/>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row>
    <row r="19" spans="1:47">
      <c r="A19" s="859" t="s">
        <v>9729</v>
      </c>
      <c r="B19" s="777" t="s">
        <v>8209</v>
      </c>
      <c r="C19" s="778" t="s">
        <v>8210</v>
      </c>
      <c r="D19" s="778" t="s">
        <v>8211</v>
      </c>
      <c r="E19" s="811" t="s">
        <v>8212</v>
      </c>
      <c r="F19" s="811"/>
      <c r="G19" s="779" t="s">
        <v>8213</v>
      </c>
      <c r="H19" s="777" t="s">
        <v>9718</v>
      </c>
      <c r="I19" s="860" t="s">
        <v>8216</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row>
    <row r="20" spans="1:47">
      <c r="A20" s="861" t="s">
        <v>9719</v>
      </c>
      <c r="B20" s="780" t="s">
        <v>8344</v>
      </c>
      <c r="C20" s="781" t="s">
        <v>11</v>
      </c>
      <c r="D20" s="781" t="s">
        <v>25</v>
      </c>
      <c r="E20" s="840" t="s">
        <v>8339</v>
      </c>
      <c r="F20" s="840"/>
      <c r="G20" s="782" t="s">
        <v>12</v>
      </c>
      <c r="H20" s="841">
        <v>37.61</v>
      </c>
      <c r="I20" s="862">
        <v>37.61</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row>
    <row r="21" spans="1:47" ht="25.5">
      <c r="A21" s="863" t="s">
        <v>9720</v>
      </c>
      <c r="B21" s="813" t="s">
        <v>9730</v>
      </c>
      <c r="C21" s="814" t="s">
        <v>11</v>
      </c>
      <c r="D21" s="814" t="s">
        <v>7635</v>
      </c>
      <c r="E21" s="842" t="s">
        <v>8339</v>
      </c>
      <c r="F21" s="842"/>
      <c r="G21" s="815" t="s">
        <v>12</v>
      </c>
      <c r="H21" s="816">
        <v>0.76</v>
      </c>
      <c r="I21" s="864">
        <v>0.76</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row>
    <row r="22" spans="1:47">
      <c r="A22" s="865" t="s">
        <v>9722</v>
      </c>
      <c r="B22" s="817" t="s">
        <v>8622</v>
      </c>
      <c r="C22" s="818" t="s">
        <v>11</v>
      </c>
      <c r="D22" s="818" t="s">
        <v>8623</v>
      </c>
      <c r="E22" s="843" t="s">
        <v>8518</v>
      </c>
      <c r="F22" s="843"/>
      <c r="G22" s="819" t="s">
        <v>12</v>
      </c>
      <c r="H22" s="820">
        <v>34.36</v>
      </c>
      <c r="I22" s="866">
        <v>34.36</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row>
    <row r="23" spans="1:47" ht="25.5">
      <c r="A23" s="865" t="s">
        <v>9722</v>
      </c>
      <c r="B23" s="817" t="s">
        <v>8720</v>
      </c>
      <c r="C23" s="818" t="s">
        <v>11</v>
      </c>
      <c r="D23" s="818" t="s">
        <v>8721</v>
      </c>
      <c r="E23" s="843" t="s">
        <v>8704</v>
      </c>
      <c r="F23" s="843"/>
      <c r="G23" s="819" t="s">
        <v>12</v>
      </c>
      <c r="H23" s="820">
        <v>1.1399999999999999</v>
      </c>
      <c r="I23" s="866">
        <v>1.1399999999999999</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row>
    <row r="24" spans="1:47" s="333" customFormat="1" ht="25.5">
      <c r="A24" s="865" t="s">
        <v>9722</v>
      </c>
      <c r="B24" s="817" t="s">
        <v>9045</v>
      </c>
      <c r="C24" s="818" t="s">
        <v>11</v>
      </c>
      <c r="D24" s="818" t="s">
        <v>9046</v>
      </c>
      <c r="E24" s="843" t="s">
        <v>9047</v>
      </c>
      <c r="F24" s="843"/>
      <c r="G24" s="819" t="s">
        <v>12</v>
      </c>
      <c r="H24" s="820">
        <v>7.0000000000000007E-2</v>
      </c>
      <c r="I24" s="866">
        <v>7.0000000000000007E-2</v>
      </c>
      <c r="J24" s="331"/>
      <c r="K24" s="331"/>
      <c r="L24" s="331"/>
      <c r="M24" s="331"/>
      <c r="N24" s="331"/>
      <c r="O24" s="331"/>
      <c r="P24" s="331"/>
      <c r="Q24" s="331"/>
      <c r="R24" s="331"/>
      <c r="S24" s="331"/>
      <c r="T24" s="331"/>
      <c r="U24" s="331"/>
      <c r="V24" s="331"/>
      <c r="W24" s="331"/>
      <c r="X24" s="331"/>
      <c r="Y24" s="331"/>
      <c r="Z24" s="331"/>
      <c r="AA24" s="331"/>
      <c r="AB24" s="331"/>
      <c r="AC24" s="331"/>
      <c r="AD24" s="331"/>
      <c r="AE24" s="331"/>
      <c r="AF24" s="331"/>
      <c r="AG24" s="331"/>
      <c r="AH24" s="331"/>
      <c r="AI24" s="331"/>
      <c r="AJ24" s="331"/>
      <c r="AK24" s="331"/>
      <c r="AL24" s="331"/>
      <c r="AM24" s="331"/>
      <c r="AN24" s="331"/>
      <c r="AO24" s="331"/>
      <c r="AP24" s="331"/>
      <c r="AQ24" s="331"/>
      <c r="AR24" s="331"/>
      <c r="AS24" s="331"/>
      <c r="AT24" s="331"/>
      <c r="AU24" s="331"/>
    </row>
    <row r="25" spans="1:47" ht="25.5">
      <c r="A25" s="865" t="s">
        <v>9722</v>
      </c>
      <c r="B25" s="817" t="s">
        <v>9213</v>
      </c>
      <c r="C25" s="818" t="s">
        <v>11</v>
      </c>
      <c r="D25" s="818" t="s">
        <v>9214</v>
      </c>
      <c r="E25" s="843" t="s">
        <v>8653</v>
      </c>
      <c r="F25" s="843"/>
      <c r="G25" s="819" t="s">
        <v>12</v>
      </c>
      <c r="H25" s="820">
        <v>0.11</v>
      </c>
      <c r="I25" s="866">
        <v>0.11</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row>
    <row r="26" spans="1:47" ht="25.5">
      <c r="A26" s="865" t="s">
        <v>9722</v>
      </c>
      <c r="B26" s="817" t="s">
        <v>8936</v>
      </c>
      <c r="C26" s="818" t="s">
        <v>11</v>
      </c>
      <c r="D26" s="818" t="s">
        <v>8937</v>
      </c>
      <c r="E26" s="843" t="s">
        <v>8653</v>
      </c>
      <c r="F26" s="843"/>
      <c r="G26" s="819" t="s">
        <v>12</v>
      </c>
      <c r="H26" s="820">
        <v>1.17</v>
      </c>
      <c r="I26" s="866">
        <v>1.17</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row>
    <row r="27" spans="1:47" ht="25.5">
      <c r="A27" s="867"/>
      <c r="B27" s="868"/>
      <c r="C27" s="868"/>
      <c r="D27" s="868"/>
      <c r="E27" s="868" t="s">
        <v>9723</v>
      </c>
      <c r="F27" s="869">
        <v>35.119999999999997</v>
      </c>
      <c r="G27" s="868" t="s">
        <v>9724</v>
      </c>
      <c r="H27" s="868" t="s">
        <v>9725</v>
      </c>
      <c r="I27" s="870">
        <v>35.119999999999997</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row>
    <row r="28" spans="1:47" ht="25.5">
      <c r="A28" s="867"/>
      <c r="B28" s="868"/>
      <c r="C28" s="868"/>
      <c r="D28" s="868"/>
      <c r="E28" s="868" t="s">
        <v>9726</v>
      </c>
      <c r="F28" s="869">
        <v>0</v>
      </c>
      <c r="G28" s="868"/>
      <c r="H28" s="868"/>
      <c r="I28" s="870">
        <v>37.61</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row>
    <row r="29" spans="1:47" ht="26.25" thickBot="1">
      <c r="A29" s="871"/>
      <c r="B29" s="872"/>
      <c r="C29" s="872"/>
      <c r="D29" s="872"/>
      <c r="E29" s="872"/>
      <c r="F29" s="872"/>
      <c r="G29" s="872" t="s">
        <v>9727</v>
      </c>
      <c r="H29" s="872" t="s">
        <v>9728</v>
      </c>
      <c r="I29" s="873">
        <v>8274.2000000000007</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row>
    <row r="30" spans="1:47" s="333" customFormat="1" ht="15.75" thickTop="1">
      <c r="A30" s="874"/>
      <c r="B30" s="844"/>
      <c r="C30" s="844"/>
      <c r="D30" s="844"/>
      <c r="E30" s="844"/>
      <c r="F30" s="844"/>
      <c r="G30" s="844"/>
      <c r="H30" s="844"/>
      <c r="I30" s="875"/>
      <c r="J30" s="331"/>
      <c r="K30" s="331"/>
      <c r="L30" s="331"/>
      <c r="M30" s="331"/>
      <c r="N30" s="331"/>
      <c r="O30" s="331"/>
      <c r="P30" s="331"/>
      <c r="Q30" s="331"/>
      <c r="R30" s="331"/>
      <c r="S30" s="331"/>
      <c r="T30" s="331"/>
      <c r="U30" s="331"/>
      <c r="V30" s="331"/>
      <c r="W30" s="331"/>
      <c r="X30" s="331"/>
      <c r="Y30" s="331"/>
      <c r="Z30" s="331"/>
      <c r="AA30" s="331"/>
      <c r="AB30" s="331"/>
      <c r="AC30" s="331"/>
      <c r="AD30" s="331"/>
      <c r="AE30" s="331"/>
      <c r="AF30" s="331"/>
      <c r="AG30" s="331"/>
      <c r="AH30" s="331"/>
      <c r="AI30" s="331"/>
      <c r="AJ30" s="331"/>
      <c r="AK30" s="331"/>
      <c r="AL30" s="331"/>
      <c r="AM30" s="331"/>
      <c r="AN30" s="331"/>
      <c r="AO30" s="331"/>
      <c r="AP30" s="331"/>
      <c r="AQ30" s="331"/>
      <c r="AR30" s="331"/>
      <c r="AS30" s="331"/>
      <c r="AT30" s="331"/>
      <c r="AU30" s="331"/>
    </row>
    <row r="31" spans="1:47">
      <c r="A31" s="859" t="s">
        <v>9731</v>
      </c>
      <c r="B31" s="777" t="s">
        <v>8209</v>
      </c>
      <c r="C31" s="778" t="s">
        <v>8210</v>
      </c>
      <c r="D31" s="778" t="s">
        <v>8211</v>
      </c>
      <c r="E31" s="811" t="s">
        <v>8212</v>
      </c>
      <c r="F31" s="811"/>
      <c r="G31" s="779" t="s">
        <v>8213</v>
      </c>
      <c r="H31" s="777" t="s">
        <v>9718</v>
      </c>
      <c r="I31" s="860" t="s">
        <v>8216</v>
      </c>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row>
    <row r="32" spans="1:47">
      <c r="A32" s="861" t="s">
        <v>9719</v>
      </c>
      <c r="B32" s="780" t="s">
        <v>8401</v>
      </c>
      <c r="C32" s="781" t="s">
        <v>11</v>
      </c>
      <c r="D32" s="781" t="s">
        <v>7531</v>
      </c>
      <c r="E32" s="840" t="s">
        <v>8339</v>
      </c>
      <c r="F32" s="840"/>
      <c r="G32" s="782" t="s">
        <v>12</v>
      </c>
      <c r="H32" s="841">
        <v>24.99</v>
      </c>
      <c r="I32" s="862">
        <v>24.99</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row>
    <row r="33" spans="1:47" ht="25.5">
      <c r="A33" s="863" t="s">
        <v>9720</v>
      </c>
      <c r="B33" s="813" t="s">
        <v>9732</v>
      </c>
      <c r="C33" s="814" t="s">
        <v>11</v>
      </c>
      <c r="D33" s="814" t="s">
        <v>7631</v>
      </c>
      <c r="E33" s="842" t="s">
        <v>8339</v>
      </c>
      <c r="F33" s="842"/>
      <c r="G33" s="815" t="s">
        <v>12</v>
      </c>
      <c r="H33" s="816">
        <v>0.48</v>
      </c>
      <c r="I33" s="864">
        <v>0.48</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row>
    <row r="34" spans="1:47">
      <c r="A34" s="865" t="s">
        <v>9722</v>
      </c>
      <c r="B34" s="817" t="s">
        <v>8670</v>
      </c>
      <c r="C34" s="818" t="s">
        <v>11</v>
      </c>
      <c r="D34" s="818" t="s">
        <v>8671</v>
      </c>
      <c r="E34" s="843" t="s">
        <v>8518</v>
      </c>
      <c r="F34" s="843"/>
      <c r="G34" s="819" t="s">
        <v>12</v>
      </c>
      <c r="H34" s="820">
        <v>22.02</v>
      </c>
      <c r="I34" s="866">
        <v>22.02</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row>
    <row r="35" spans="1:47" s="333" customFormat="1" ht="25.5">
      <c r="A35" s="865" t="s">
        <v>9722</v>
      </c>
      <c r="B35" s="817" t="s">
        <v>8720</v>
      </c>
      <c r="C35" s="818" t="s">
        <v>11</v>
      </c>
      <c r="D35" s="818" t="s">
        <v>8721</v>
      </c>
      <c r="E35" s="843" t="s">
        <v>8704</v>
      </c>
      <c r="F35" s="843"/>
      <c r="G35" s="819" t="s">
        <v>12</v>
      </c>
      <c r="H35" s="820">
        <v>1.1399999999999999</v>
      </c>
      <c r="I35" s="866">
        <v>1.1399999999999999</v>
      </c>
      <c r="J35" s="331"/>
      <c r="K35" s="331"/>
      <c r="L35" s="331"/>
      <c r="M35" s="331"/>
      <c r="N35" s="331"/>
      <c r="O35" s="331"/>
      <c r="P35" s="331"/>
      <c r="Q35" s="331"/>
      <c r="R35" s="331"/>
      <c r="S35" s="331"/>
      <c r="T35" s="331"/>
      <c r="U35" s="331"/>
      <c r="V35" s="331"/>
      <c r="W35" s="331"/>
      <c r="X35" s="331"/>
      <c r="Y35" s="331"/>
      <c r="Z35" s="331"/>
      <c r="AA35" s="331"/>
      <c r="AB35" s="331"/>
      <c r="AC35" s="331"/>
      <c r="AD35" s="331"/>
      <c r="AE35" s="331"/>
      <c r="AF35" s="331"/>
      <c r="AG35" s="331"/>
      <c r="AH35" s="331"/>
      <c r="AI35" s="331"/>
      <c r="AJ35" s="331"/>
      <c r="AK35" s="331"/>
      <c r="AL35" s="331"/>
      <c r="AM35" s="331"/>
      <c r="AN35" s="331"/>
      <c r="AO35" s="331"/>
      <c r="AP35" s="331"/>
      <c r="AQ35" s="331"/>
      <c r="AR35" s="331"/>
      <c r="AS35" s="331"/>
      <c r="AT35" s="331"/>
      <c r="AU35" s="331"/>
    </row>
    <row r="36" spans="1:47" ht="25.5">
      <c r="A36" s="865" t="s">
        <v>9722</v>
      </c>
      <c r="B36" s="817" t="s">
        <v>9045</v>
      </c>
      <c r="C36" s="818" t="s">
        <v>11</v>
      </c>
      <c r="D36" s="818" t="s">
        <v>9046</v>
      </c>
      <c r="E36" s="843" t="s">
        <v>9047</v>
      </c>
      <c r="F36" s="843"/>
      <c r="G36" s="819" t="s">
        <v>12</v>
      </c>
      <c r="H36" s="820">
        <v>7.0000000000000007E-2</v>
      </c>
      <c r="I36" s="866">
        <v>7.0000000000000007E-2</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row>
    <row r="37" spans="1:47" ht="25.5">
      <c r="A37" s="865" t="s">
        <v>9722</v>
      </c>
      <c r="B37" s="817" t="s">
        <v>9213</v>
      </c>
      <c r="C37" s="818" t="s">
        <v>11</v>
      </c>
      <c r="D37" s="818" t="s">
        <v>9214</v>
      </c>
      <c r="E37" s="843" t="s">
        <v>8653</v>
      </c>
      <c r="F37" s="843"/>
      <c r="G37" s="819" t="s">
        <v>12</v>
      </c>
      <c r="H37" s="820">
        <v>0.11</v>
      </c>
      <c r="I37" s="866">
        <v>0.11</v>
      </c>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row>
    <row r="38" spans="1:47" ht="25.5">
      <c r="A38" s="865" t="s">
        <v>9722</v>
      </c>
      <c r="B38" s="817" t="s">
        <v>8936</v>
      </c>
      <c r="C38" s="818" t="s">
        <v>11</v>
      </c>
      <c r="D38" s="818" t="s">
        <v>8937</v>
      </c>
      <c r="E38" s="843" t="s">
        <v>8653</v>
      </c>
      <c r="F38" s="843"/>
      <c r="G38" s="819" t="s">
        <v>12</v>
      </c>
      <c r="H38" s="820">
        <v>1.17</v>
      </c>
      <c r="I38" s="866">
        <v>1.17</v>
      </c>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row>
    <row r="39" spans="1:47" ht="25.5">
      <c r="A39" s="867"/>
      <c r="B39" s="868"/>
      <c r="C39" s="868"/>
      <c r="D39" s="868"/>
      <c r="E39" s="868" t="s">
        <v>9723</v>
      </c>
      <c r="F39" s="869">
        <v>22.5</v>
      </c>
      <c r="G39" s="868" t="s">
        <v>9724</v>
      </c>
      <c r="H39" s="868" t="s">
        <v>9725</v>
      </c>
      <c r="I39" s="870">
        <v>22.5</v>
      </c>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row>
    <row r="40" spans="1:47" ht="25.5">
      <c r="A40" s="867"/>
      <c r="B40" s="868"/>
      <c r="C40" s="868"/>
      <c r="D40" s="868"/>
      <c r="E40" s="868" t="s">
        <v>9726</v>
      </c>
      <c r="F40" s="869">
        <v>0</v>
      </c>
      <c r="G40" s="868"/>
      <c r="H40" s="868"/>
      <c r="I40" s="870">
        <v>24.99</v>
      </c>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row>
    <row r="41" spans="1:47" ht="26.25" thickBot="1">
      <c r="A41" s="871"/>
      <c r="B41" s="872"/>
      <c r="C41" s="872"/>
      <c r="D41" s="872"/>
      <c r="E41" s="872"/>
      <c r="F41" s="872"/>
      <c r="G41" s="872" t="s">
        <v>9727</v>
      </c>
      <c r="H41" s="872" t="s">
        <v>9728</v>
      </c>
      <c r="I41" s="873">
        <v>5497.8</v>
      </c>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row>
    <row r="42" spans="1:47" ht="15.75" thickTop="1">
      <c r="A42" s="874"/>
      <c r="B42" s="844"/>
      <c r="C42" s="844"/>
      <c r="D42" s="844"/>
      <c r="E42" s="844"/>
      <c r="F42" s="844"/>
      <c r="G42" s="844"/>
      <c r="H42" s="844"/>
      <c r="I42" s="875"/>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row>
    <row r="43" spans="1:47">
      <c r="A43" s="876" t="s">
        <v>9733</v>
      </c>
      <c r="B43" s="838"/>
      <c r="C43" s="838"/>
      <c r="D43" s="838" t="s">
        <v>7818</v>
      </c>
      <c r="E43" s="838"/>
      <c r="F43" s="839"/>
      <c r="G43" s="839"/>
      <c r="H43" s="838"/>
      <c r="I43" s="877">
        <v>14940.42</v>
      </c>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row>
    <row r="44" spans="1:47">
      <c r="A44" s="859" t="s">
        <v>9734</v>
      </c>
      <c r="B44" s="777" t="s">
        <v>8209</v>
      </c>
      <c r="C44" s="778" t="s">
        <v>8210</v>
      </c>
      <c r="D44" s="778" t="s">
        <v>8211</v>
      </c>
      <c r="E44" s="811" t="s">
        <v>8212</v>
      </c>
      <c r="F44" s="811"/>
      <c r="G44" s="779" t="s">
        <v>8213</v>
      </c>
      <c r="H44" s="777" t="s">
        <v>9718</v>
      </c>
      <c r="I44" s="860" t="s">
        <v>8216</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row>
    <row r="45" spans="1:47">
      <c r="A45" s="861" t="s">
        <v>9719</v>
      </c>
      <c r="B45" s="780" t="s">
        <v>8302</v>
      </c>
      <c r="C45" s="781" t="s">
        <v>15</v>
      </c>
      <c r="D45" s="781" t="s">
        <v>8303</v>
      </c>
      <c r="E45" s="840" t="s">
        <v>8304</v>
      </c>
      <c r="F45" s="840"/>
      <c r="G45" s="782" t="s">
        <v>8236</v>
      </c>
      <c r="H45" s="841">
        <v>253.74</v>
      </c>
      <c r="I45" s="862">
        <v>253.74</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row>
    <row r="46" spans="1:47" ht="25.5">
      <c r="A46" s="863" t="s">
        <v>9720</v>
      </c>
      <c r="B46" s="813" t="s">
        <v>9245</v>
      </c>
      <c r="C46" s="814" t="s">
        <v>15</v>
      </c>
      <c r="D46" s="814" t="s">
        <v>9735</v>
      </c>
      <c r="E46" s="842" t="s">
        <v>8304</v>
      </c>
      <c r="F46" s="842"/>
      <c r="G46" s="815" t="s">
        <v>8228</v>
      </c>
      <c r="H46" s="816">
        <v>22065.09</v>
      </c>
      <c r="I46" s="864">
        <v>253.74</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row>
    <row r="47" spans="1:47" ht="25.5">
      <c r="A47" s="867"/>
      <c r="B47" s="868"/>
      <c r="C47" s="868"/>
      <c r="D47" s="868"/>
      <c r="E47" s="868" t="s">
        <v>9723</v>
      </c>
      <c r="F47" s="869">
        <v>72.14</v>
      </c>
      <c r="G47" s="868" t="s">
        <v>9724</v>
      </c>
      <c r="H47" s="868" t="s">
        <v>9725</v>
      </c>
      <c r="I47" s="870">
        <v>72.14</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row>
    <row r="48" spans="1:47" ht="25.5">
      <c r="A48" s="867"/>
      <c r="B48" s="868"/>
      <c r="C48" s="868"/>
      <c r="D48" s="868"/>
      <c r="E48" s="868" t="s">
        <v>9726</v>
      </c>
      <c r="F48" s="869">
        <v>0</v>
      </c>
      <c r="G48" s="868"/>
      <c r="H48" s="868"/>
      <c r="I48" s="870">
        <v>253.74</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row>
    <row r="49" spans="1:47" ht="26.25" thickBot="1">
      <c r="A49" s="871"/>
      <c r="B49" s="872"/>
      <c r="C49" s="872"/>
      <c r="D49" s="872"/>
      <c r="E49" s="872"/>
      <c r="F49" s="872"/>
      <c r="G49" s="872" t="s">
        <v>9727</v>
      </c>
      <c r="H49" s="872" t="s">
        <v>9728</v>
      </c>
      <c r="I49" s="873">
        <v>12687</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row>
    <row r="50" spans="1:47" ht="15.75" thickTop="1">
      <c r="A50" s="874"/>
      <c r="B50" s="844"/>
      <c r="C50" s="844"/>
      <c r="D50" s="844"/>
      <c r="E50" s="844"/>
      <c r="F50" s="844"/>
      <c r="G50" s="844"/>
      <c r="H50" s="844"/>
      <c r="I50" s="875"/>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row>
    <row r="51" spans="1:47">
      <c r="A51" s="859" t="s">
        <v>9736</v>
      </c>
      <c r="B51" s="777" t="s">
        <v>8209</v>
      </c>
      <c r="C51" s="778" t="s">
        <v>8210</v>
      </c>
      <c r="D51" s="778" t="s">
        <v>8211</v>
      </c>
      <c r="E51" s="811" t="s">
        <v>8212</v>
      </c>
      <c r="F51" s="811"/>
      <c r="G51" s="779" t="s">
        <v>8213</v>
      </c>
      <c r="H51" s="777" t="s">
        <v>9718</v>
      </c>
      <c r="I51" s="860" t="s">
        <v>8216</v>
      </c>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row>
    <row r="52" spans="1:47">
      <c r="A52" s="861" t="s">
        <v>9719</v>
      </c>
      <c r="B52" s="780" t="s">
        <v>8443</v>
      </c>
      <c r="C52" s="781" t="s">
        <v>15</v>
      </c>
      <c r="D52" s="781" t="s">
        <v>8444</v>
      </c>
      <c r="E52" s="840" t="s">
        <v>8304</v>
      </c>
      <c r="F52" s="840"/>
      <c r="G52" s="782" t="s">
        <v>8236</v>
      </c>
      <c r="H52" s="841">
        <v>375.57</v>
      </c>
      <c r="I52" s="862">
        <v>375.57</v>
      </c>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row>
    <row r="53" spans="1:47" s="560" customFormat="1" ht="25.5">
      <c r="A53" s="863" t="s">
        <v>9720</v>
      </c>
      <c r="B53" s="813" t="s">
        <v>9737</v>
      </c>
      <c r="C53" s="814" t="s">
        <v>15</v>
      </c>
      <c r="D53" s="814" t="s">
        <v>9738</v>
      </c>
      <c r="E53" s="842" t="s">
        <v>9739</v>
      </c>
      <c r="F53" s="842"/>
      <c r="G53" s="815" t="s">
        <v>9247</v>
      </c>
      <c r="H53" s="816">
        <v>3.71</v>
      </c>
      <c r="I53" s="864">
        <v>7.42</v>
      </c>
      <c r="J53" s="559"/>
      <c r="K53" s="559"/>
      <c r="L53" s="559"/>
      <c r="M53" s="559"/>
      <c r="N53" s="559"/>
      <c r="O53" s="559"/>
      <c r="P53" s="559"/>
      <c r="Q53" s="559"/>
      <c r="R53" s="559"/>
      <c r="S53" s="559"/>
      <c r="T53" s="559"/>
      <c r="U53" s="559"/>
      <c r="V53" s="559"/>
      <c r="W53" s="559"/>
      <c r="X53" s="559"/>
      <c r="Y53" s="559"/>
      <c r="Z53" s="559"/>
      <c r="AA53" s="559"/>
      <c r="AB53" s="559"/>
      <c r="AC53" s="559"/>
      <c r="AD53" s="559"/>
      <c r="AE53" s="559"/>
      <c r="AF53" s="559"/>
      <c r="AG53" s="559"/>
      <c r="AH53" s="559"/>
      <c r="AI53" s="559"/>
      <c r="AJ53" s="559"/>
      <c r="AK53" s="559"/>
      <c r="AL53" s="559"/>
      <c r="AM53" s="559"/>
      <c r="AN53" s="559"/>
      <c r="AO53" s="559"/>
      <c r="AP53" s="559"/>
      <c r="AQ53" s="559"/>
      <c r="AR53" s="559"/>
      <c r="AS53" s="559"/>
      <c r="AT53" s="559"/>
      <c r="AU53" s="559"/>
    </row>
    <row r="54" spans="1:47" ht="25.5">
      <c r="A54" s="863" t="s">
        <v>9720</v>
      </c>
      <c r="B54" s="813" t="s">
        <v>9740</v>
      </c>
      <c r="C54" s="814" t="s">
        <v>15</v>
      </c>
      <c r="D54" s="814" t="s">
        <v>9741</v>
      </c>
      <c r="E54" s="842" t="s">
        <v>9739</v>
      </c>
      <c r="F54" s="842"/>
      <c r="G54" s="815" t="s">
        <v>9247</v>
      </c>
      <c r="H54" s="816">
        <v>3.6</v>
      </c>
      <c r="I54" s="864">
        <v>3.6</v>
      </c>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row>
    <row r="55" spans="1:47">
      <c r="A55" s="865" t="s">
        <v>9722</v>
      </c>
      <c r="B55" s="817" t="s">
        <v>8811</v>
      </c>
      <c r="C55" s="818" t="s">
        <v>15</v>
      </c>
      <c r="D55" s="818" t="s">
        <v>8812</v>
      </c>
      <c r="E55" s="843" t="s">
        <v>8235</v>
      </c>
      <c r="F55" s="843"/>
      <c r="G55" s="819" t="s">
        <v>8383</v>
      </c>
      <c r="H55" s="820">
        <v>9.89</v>
      </c>
      <c r="I55" s="866">
        <v>39.56</v>
      </c>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row>
    <row r="56" spans="1:47">
      <c r="A56" s="865" t="s">
        <v>9722</v>
      </c>
      <c r="B56" s="817" t="s">
        <v>9310</v>
      </c>
      <c r="C56" s="818" t="s">
        <v>15</v>
      </c>
      <c r="D56" s="818" t="s">
        <v>9311</v>
      </c>
      <c r="E56" s="843" t="s">
        <v>8235</v>
      </c>
      <c r="F56" s="843"/>
      <c r="G56" s="819" t="s">
        <v>8383</v>
      </c>
      <c r="H56" s="820">
        <v>3.49</v>
      </c>
      <c r="I56" s="866">
        <v>3.49</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row>
    <row r="57" spans="1:47">
      <c r="A57" s="865" t="s">
        <v>9722</v>
      </c>
      <c r="B57" s="817" t="s">
        <v>8738</v>
      </c>
      <c r="C57" s="818" t="s">
        <v>11</v>
      </c>
      <c r="D57" s="818" t="s">
        <v>8739</v>
      </c>
      <c r="E57" s="843" t="s">
        <v>8518</v>
      </c>
      <c r="F57" s="843"/>
      <c r="G57" s="819" t="s">
        <v>12</v>
      </c>
      <c r="H57" s="820">
        <v>17.440000000000001</v>
      </c>
      <c r="I57" s="866">
        <v>17.440000000000001</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row>
    <row r="58" spans="1:47" ht="38.25">
      <c r="A58" s="865" t="s">
        <v>9722</v>
      </c>
      <c r="B58" s="817" t="s">
        <v>8759</v>
      </c>
      <c r="C58" s="818" t="s">
        <v>11</v>
      </c>
      <c r="D58" s="818" t="s">
        <v>8760</v>
      </c>
      <c r="E58" s="843" t="s">
        <v>8235</v>
      </c>
      <c r="F58" s="843"/>
      <c r="G58" s="819" t="s">
        <v>8236</v>
      </c>
      <c r="H58" s="820">
        <v>275</v>
      </c>
      <c r="I58" s="866">
        <v>275</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row>
    <row r="59" spans="1:47">
      <c r="A59" s="865" t="s">
        <v>9722</v>
      </c>
      <c r="B59" s="817" t="s">
        <v>9328</v>
      </c>
      <c r="C59" s="818" t="s">
        <v>11</v>
      </c>
      <c r="D59" s="818" t="s">
        <v>9329</v>
      </c>
      <c r="E59" s="843" t="s">
        <v>8235</v>
      </c>
      <c r="F59" s="843"/>
      <c r="G59" s="819" t="s">
        <v>19</v>
      </c>
      <c r="H59" s="820">
        <v>24.16</v>
      </c>
      <c r="I59" s="866">
        <v>3.62</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row>
    <row r="60" spans="1:47">
      <c r="A60" s="865" t="s">
        <v>9722</v>
      </c>
      <c r="B60" s="817" t="s">
        <v>8516</v>
      </c>
      <c r="C60" s="818" t="s">
        <v>11</v>
      </c>
      <c r="D60" s="818" t="s">
        <v>8517</v>
      </c>
      <c r="E60" s="843" t="s">
        <v>8518</v>
      </c>
      <c r="F60" s="843"/>
      <c r="G60" s="819" t="s">
        <v>12</v>
      </c>
      <c r="H60" s="820">
        <v>12.72</v>
      </c>
      <c r="I60" s="866">
        <v>25.44</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row>
    <row r="61" spans="1:47" ht="25.5">
      <c r="A61" s="867"/>
      <c r="B61" s="868"/>
      <c r="C61" s="868"/>
      <c r="D61" s="868"/>
      <c r="E61" s="868" t="s">
        <v>9723</v>
      </c>
      <c r="F61" s="869">
        <v>42.88</v>
      </c>
      <c r="G61" s="868" t="s">
        <v>9724</v>
      </c>
      <c r="H61" s="868" t="s">
        <v>9725</v>
      </c>
      <c r="I61" s="870">
        <v>42.88</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row>
    <row r="62" spans="1:47" ht="25.5">
      <c r="A62" s="867"/>
      <c r="B62" s="868"/>
      <c r="C62" s="868"/>
      <c r="D62" s="868"/>
      <c r="E62" s="868" t="s">
        <v>9726</v>
      </c>
      <c r="F62" s="869">
        <v>0</v>
      </c>
      <c r="G62" s="868"/>
      <c r="H62" s="868"/>
      <c r="I62" s="870">
        <v>375.57</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row>
    <row r="63" spans="1:47" ht="26.25" thickBot="1">
      <c r="A63" s="871"/>
      <c r="B63" s="872"/>
      <c r="C63" s="872"/>
      <c r="D63" s="872"/>
      <c r="E63" s="872"/>
      <c r="F63" s="872"/>
      <c r="G63" s="872" t="s">
        <v>9727</v>
      </c>
      <c r="H63" s="872" t="s">
        <v>9728</v>
      </c>
      <c r="I63" s="873">
        <v>2253.42</v>
      </c>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row>
    <row r="64" spans="1:47" ht="15.75" thickTop="1">
      <c r="A64" s="874"/>
      <c r="B64" s="844"/>
      <c r="C64" s="844"/>
      <c r="D64" s="844"/>
      <c r="E64" s="844"/>
      <c r="F64" s="844"/>
      <c r="G64" s="844"/>
      <c r="H64" s="844"/>
      <c r="I64" s="875"/>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row>
    <row r="65" spans="1:47">
      <c r="A65" s="876" t="s">
        <v>9742</v>
      </c>
      <c r="B65" s="838"/>
      <c r="C65" s="838"/>
      <c r="D65" s="838" t="s">
        <v>9743</v>
      </c>
      <c r="E65" s="838"/>
      <c r="F65" s="839"/>
      <c r="G65" s="839"/>
      <c r="H65" s="838"/>
      <c r="I65" s="877">
        <v>25003.27</v>
      </c>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row>
    <row r="66" spans="1:47">
      <c r="A66" s="859" t="s">
        <v>9744</v>
      </c>
      <c r="B66" s="777" t="s">
        <v>8209</v>
      </c>
      <c r="C66" s="778" t="s">
        <v>8210</v>
      </c>
      <c r="D66" s="778" t="s">
        <v>8211</v>
      </c>
      <c r="E66" s="811" t="s">
        <v>8212</v>
      </c>
      <c r="F66" s="811"/>
      <c r="G66" s="779" t="s">
        <v>8213</v>
      </c>
      <c r="H66" s="777" t="s">
        <v>9718</v>
      </c>
      <c r="I66" s="860" t="s">
        <v>8216</v>
      </c>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row>
    <row r="67" spans="1:47">
      <c r="A67" s="861" t="s">
        <v>9719</v>
      </c>
      <c r="B67" s="780" t="s">
        <v>8412</v>
      </c>
      <c r="C67" s="781" t="s">
        <v>15</v>
      </c>
      <c r="D67" s="781" t="s">
        <v>8413</v>
      </c>
      <c r="E67" s="840" t="s">
        <v>8414</v>
      </c>
      <c r="F67" s="840"/>
      <c r="G67" s="782" t="s">
        <v>8383</v>
      </c>
      <c r="H67" s="841">
        <v>4.42</v>
      </c>
      <c r="I67" s="862">
        <v>4.42</v>
      </c>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row>
    <row r="68" spans="1:47" ht="25.5">
      <c r="A68" s="863" t="s">
        <v>9720</v>
      </c>
      <c r="B68" s="813" t="s">
        <v>9737</v>
      </c>
      <c r="C68" s="814" t="s">
        <v>15</v>
      </c>
      <c r="D68" s="814" t="s">
        <v>9738</v>
      </c>
      <c r="E68" s="842" t="s">
        <v>9739</v>
      </c>
      <c r="F68" s="842"/>
      <c r="G68" s="815" t="s">
        <v>9247</v>
      </c>
      <c r="H68" s="816">
        <v>3.71</v>
      </c>
      <c r="I68" s="864">
        <v>0.3</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row>
    <row r="69" spans="1:47" ht="25.5">
      <c r="A69" s="863" t="s">
        <v>9720</v>
      </c>
      <c r="B69" s="813" t="s">
        <v>9745</v>
      </c>
      <c r="C69" s="814" t="s">
        <v>15</v>
      </c>
      <c r="D69" s="814" t="s">
        <v>9746</v>
      </c>
      <c r="E69" s="842" t="s">
        <v>9747</v>
      </c>
      <c r="F69" s="842"/>
      <c r="G69" s="815" t="s">
        <v>8236</v>
      </c>
      <c r="H69" s="816">
        <v>115.52</v>
      </c>
      <c r="I69" s="864">
        <v>1.38</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row>
    <row r="70" spans="1:47" ht="25.5">
      <c r="A70" s="863" t="s">
        <v>9720</v>
      </c>
      <c r="B70" s="813" t="s">
        <v>9748</v>
      </c>
      <c r="C70" s="814" t="s">
        <v>15</v>
      </c>
      <c r="D70" s="814" t="s">
        <v>9749</v>
      </c>
      <c r="E70" s="842" t="s">
        <v>9750</v>
      </c>
      <c r="F70" s="842"/>
      <c r="G70" s="815" t="s">
        <v>8277</v>
      </c>
      <c r="H70" s="816">
        <v>490.57</v>
      </c>
      <c r="I70" s="864">
        <v>0.68</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row>
    <row r="71" spans="1:47">
      <c r="A71" s="865" t="s">
        <v>9722</v>
      </c>
      <c r="B71" s="817" t="s">
        <v>9035</v>
      </c>
      <c r="C71" s="818" t="s">
        <v>15</v>
      </c>
      <c r="D71" s="818" t="s">
        <v>9036</v>
      </c>
      <c r="E71" s="843" t="s">
        <v>8235</v>
      </c>
      <c r="F71" s="843"/>
      <c r="G71" s="819" t="s">
        <v>8351</v>
      </c>
      <c r="H71" s="820">
        <v>9.93</v>
      </c>
      <c r="I71" s="866">
        <v>0.31</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row>
    <row r="72" spans="1:47" ht="25.5">
      <c r="A72" s="865" t="s">
        <v>9722</v>
      </c>
      <c r="B72" s="817" t="s">
        <v>9030</v>
      </c>
      <c r="C72" s="818" t="s">
        <v>15</v>
      </c>
      <c r="D72" s="818" t="s">
        <v>9031</v>
      </c>
      <c r="E72" s="843" t="s">
        <v>8235</v>
      </c>
      <c r="F72" s="843"/>
      <c r="G72" s="819" t="s">
        <v>8383</v>
      </c>
      <c r="H72" s="820">
        <v>3.21</v>
      </c>
      <c r="I72" s="866">
        <v>0.32</v>
      </c>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row>
    <row r="73" spans="1:47">
      <c r="A73" s="865" t="s">
        <v>9722</v>
      </c>
      <c r="B73" s="817" t="s">
        <v>9001</v>
      </c>
      <c r="C73" s="818" t="s">
        <v>11</v>
      </c>
      <c r="D73" s="818" t="s">
        <v>9002</v>
      </c>
      <c r="E73" s="843" t="s">
        <v>8235</v>
      </c>
      <c r="F73" s="843"/>
      <c r="G73" s="819" t="s">
        <v>19</v>
      </c>
      <c r="H73" s="820">
        <v>39.94</v>
      </c>
      <c r="I73" s="866">
        <v>0.38</v>
      </c>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row>
    <row r="74" spans="1:47">
      <c r="A74" s="865" t="s">
        <v>9722</v>
      </c>
      <c r="B74" s="817" t="s">
        <v>8516</v>
      </c>
      <c r="C74" s="818" t="s">
        <v>11</v>
      </c>
      <c r="D74" s="818" t="s">
        <v>8517</v>
      </c>
      <c r="E74" s="843" t="s">
        <v>8518</v>
      </c>
      <c r="F74" s="843"/>
      <c r="G74" s="819" t="s">
        <v>12</v>
      </c>
      <c r="H74" s="820">
        <v>12.72</v>
      </c>
      <c r="I74" s="866">
        <v>1.05</v>
      </c>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row>
    <row r="75" spans="1:47" ht="25.5">
      <c r="A75" s="867"/>
      <c r="B75" s="868"/>
      <c r="C75" s="868"/>
      <c r="D75" s="868"/>
      <c r="E75" s="868" t="s">
        <v>9723</v>
      </c>
      <c r="F75" s="869">
        <v>1.74</v>
      </c>
      <c r="G75" s="868" t="s">
        <v>9724</v>
      </c>
      <c r="H75" s="868" t="s">
        <v>9725</v>
      </c>
      <c r="I75" s="870">
        <v>1.74</v>
      </c>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row>
    <row r="76" spans="1:47" ht="25.5">
      <c r="A76" s="867"/>
      <c r="B76" s="868"/>
      <c r="C76" s="868"/>
      <c r="D76" s="868"/>
      <c r="E76" s="868" t="s">
        <v>9726</v>
      </c>
      <c r="F76" s="869">
        <v>0</v>
      </c>
      <c r="G76" s="868"/>
      <c r="H76" s="868"/>
      <c r="I76" s="870">
        <v>4.42</v>
      </c>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row>
    <row r="77" spans="1:47" ht="26.25" thickBot="1">
      <c r="A77" s="871"/>
      <c r="B77" s="872"/>
      <c r="C77" s="872"/>
      <c r="D77" s="872"/>
      <c r="E77" s="872"/>
      <c r="F77" s="872"/>
      <c r="G77" s="872" t="s">
        <v>9727</v>
      </c>
      <c r="H77" s="872" t="s">
        <v>9728</v>
      </c>
      <c r="I77" s="873">
        <v>322.3</v>
      </c>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row>
    <row r="78" spans="1:47" ht="15.75" thickTop="1">
      <c r="A78" s="874"/>
      <c r="B78" s="844"/>
      <c r="C78" s="844"/>
      <c r="D78" s="844"/>
      <c r="E78" s="844"/>
      <c r="F78" s="844"/>
      <c r="G78" s="844"/>
      <c r="H78" s="844"/>
      <c r="I78" s="875"/>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row>
    <row r="79" spans="1:47">
      <c r="A79" s="859" t="s">
        <v>9751</v>
      </c>
      <c r="B79" s="777" t="s">
        <v>8209</v>
      </c>
      <c r="C79" s="778" t="s">
        <v>8210</v>
      </c>
      <c r="D79" s="778" t="s">
        <v>8211</v>
      </c>
      <c r="E79" s="811" t="s">
        <v>8212</v>
      </c>
      <c r="F79" s="811"/>
      <c r="G79" s="779" t="s">
        <v>8213</v>
      </c>
      <c r="H79" s="777" t="s">
        <v>9718</v>
      </c>
      <c r="I79" s="860" t="s">
        <v>8216</v>
      </c>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row>
    <row r="80" spans="1:47" s="560" customFormat="1">
      <c r="A80" s="861" t="s">
        <v>9719</v>
      </c>
      <c r="B80" s="780" t="s">
        <v>8315</v>
      </c>
      <c r="C80" s="781" t="s">
        <v>15</v>
      </c>
      <c r="D80" s="781" t="s">
        <v>8316</v>
      </c>
      <c r="E80" s="840" t="s">
        <v>8263</v>
      </c>
      <c r="F80" s="840"/>
      <c r="G80" s="782" t="s">
        <v>8236</v>
      </c>
      <c r="H80" s="841">
        <v>18.52</v>
      </c>
      <c r="I80" s="862">
        <v>18.52</v>
      </c>
      <c r="J80" s="559"/>
      <c r="K80" s="559"/>
      <c r="L80" s="559"/>
      <c r="M80" s="559"/>
      <c r="N80" s="559"/>
      <c r="O80" s="559"/>
      <c r="P80" s="559"/>
      <c r="Q80" s="559"/>
      <c r="R80" s="559"/>
      <c r="S80" s="559"/>
      <c r="T80" s="559"/>
      <c r="U80" s="559"/>
      <c r="V80" s="559"/>
      <c r="W80" s="559"/>
      <c r="X80" s="559"/>
      <c r="Y80" s="559"/>
      <c r="Z80" s="559"/>
      <c r="AA80" s="559"/>
      <c r="AB80" s="559"/>
      <c r="AC80" s="559"/>
      <c r="AD80" s="559"/>
      <c r="AE80" s="559"/>
      <c r="AF80" s="559"/>
      <c r="AG80" s="559"/>
      <c r="AH80" s="559"/>
      <c r="AI80" s="559"/>
      <c r="AJ80" s="559"/>
      <c r="AK80" s="559"/>
      <c r="AL80" s="559"/>
      <c r="AM80" s="559"/>
      <c r="AN80" s="559"/>
      <c r="AO80" s="559"/>
      <c r="AP80" s="559"/>
      <c r="AQ80" s="559"/>
      <c r="AR80" s="559"/>
      <c r="AS80" s="559"/>
      <c r="AT80" s="559"/>
      <c r="AU80" s="559"/>
    </row>
    <row r="81" spans="1:47" ht="25.5">
      <c r="A81" s="863" t="s">
        <v>9720</v>
      </c>
      <c r="B81" s="813" t="s">
        <v>9737</v>
      </c>
      <c r="C81" s="814" t="s">
        <v>15</v>
      </c>
      <c r="D81" s="814" t="s">
        <v>9738</v>
      </c>
      <c r="E81" s="842" t="s">
        <v>9739</v>
      </c>
      <c r="F81" s="842"/>
      <c r="G81" s="815" t="s">
        <v>9247</v>
      </c>
      <c r="H81" s="816">
        <v>3.71</v>
      </c>
      <c r="I81" s="864">
        <v>3.71</v>
      </c>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row>
    <row r="82" spans="1:47" ht="25.5">
      <c r="A82" s="863" t="s">
        <v>9720</v>
      </c>
      <c r="B82" s="813" t="s">
        <v>9752</v>
      </c>
      <c r="C82" s="814" t="s">
        <v>15</v>
      </c>
      <c r="D82" s="814" t="s">
        <v>9753</v>
      </c>
      <c r="E82" s="842" t="s">
        <v>9739</v>
      </c>
      <c r="F82" s="842"/>
      <c r="G82" s="815" t="s">
        <v>9247</v>
      </c>
      <c r="H82" s="816">
        <v>3.57</v>
      </c>
      <c r="I82" s="864">
        <v>0.35</v>
      </c>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row>
    <row r="83" spans="1:47">
      <c r="A83" s="865" t="s">
        <v>9722</v>
      </c>
      <c r="B83" s="817" t="s">
        <v>8538</v>
      </c>
      <c r="C83" s="818" t="s">
        <v>11</v>
      </c>
      <c r="D83" s="818" t="s">
        <v>8539</v>
      </c>
      <c r="E83" s="843" t="s">
        <v>8518</v>
      </c>
      <c r="F83" s="843"/>
      <c r="G83" s="819" t="s">
        <v>12</v>
      </c>
      <c r="H83" s="820">
        <v>17.440000000000001</v>
      </c>
      <c r="I83" s="866">
        <v>1.74</v>
      </c>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row>
    <row r="84" spans="1:47">
      <c r="A84" s="865" t="s">
        <v>9722</v>
      </c>
      <c r="B84" s="817" t="s">
        <v>8516</v>
      </c>
      <c r="C84" s="818" t="s">
        <v>11</v>
      </c>
      <c r="D84" s="818" t="s">
        <v>8517</v>
      </c>
      <c r="E84" s="843" t="s">
        <v>8518</v>
      </c>
      <c r="F84" s="843"/>
      <c r="G84" s="819" t="s">
        <v>12</v>
      </c>
      <c r="H84" s="820">
        <v>12.72</v>
      </c>
      <c r="I84" s="866">
        <v>12.72</v>
      </c>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row>
    <row r="85" spans="1:47" ht="25.5">
      <c r="A85" s="867"/>
      <c r="B85" s="868"/>
      <c r="C85" s="868"/>
      <c r="D85" s="868"/>
      <c r="E85" s="868" t="s">
        <v>9723</v>
      </c>
      <c r="F85" s="869">
        <v>14.46</v>
      </c>
      <c r="G85" s="868" t="s">
        <v>9724</v>
      </c>
      <c r="H85" s="868" t="s">
        <v>9725</v>
      </c>
      <c r="I85" s="870">
        <v>14.46</v>
      </c>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row>
    <row r="86" spans="1:47" ht="25.5">
      <c r="A86" s="867"/>
      <c r="B86" s="868"/>
      <c r="C86" s="868"/>
      <c r="D86" s="868"/>
      <c r="E86" s="868" t="s">
        <v>9726</v>
      </c>
      <c r="F86" s="869">
        <v>0</v>
      </c>
      <c r="G86" s="868"/>
      <c r="H86" s="868"/>
      <c r="I86" s="870">
        <v>18.52</v>
      </c>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row>
    <row r="87" spans="1:47" ht="26.25" thickBot="1">
      <c r="A87" s="871"/>
      <c r="B87" s="872"/>
      <c r="C87" s="872"/>
      <c r="D87" s="872"/>
      <c r="E87" s="872"/>
      <c r="F87" s="872"/>
      <c r="G87" s="872" t="s">
        <v>9727</v>
      </c>
      <c r="H87" s="872" t="s">
        <v>9728</v>
      </c>
      <c r="I87" s="873">
        <v>818.58</v>
      </c>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row>
    <row r="88" spans="1:47" ht="15.75" thickTop="1">
      <c r="A88" s="874"/>
      <c r="B88" s="844"/>
      <c r="C88" s="844"/>
      <c r="D88" s="844"/>
      <c r="E88" s="844"/>
      <c r="F88" s="844"/>
      <c r="G88" s="844"/>
      <c r="H88" s="844"/>
      <c r="I88" s="875"/>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row>
    <row r="89" spans="1:47">
      <c r="A89" s="859" t="s">
        <v>9754</v>
      </c>
      <c r="B89" s="777" t="s">
        <v>8209</v>
      </c>
      <c r="C89" s="778" t="s">
        <v>8210</v>
      </c>
      <c r="D89" s="778" t="s">
        <v>8211</v>
      </c>
      <c r="E89" s="811" t="s">
        <v>8212</v>
      </c>
      <c r="F89" s="811"/>
      <c r="G89" s="779" t="s">
        <v>8213</v>
      </c>
      <c r="H89" s="777" t="s">
        <v>9718</v>
      </c>
      <c r="I89" s="860" t="s">
        <v>8216</v>
      </c>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row>
    <row r="90" spans="1:47">
      <c r="A90" s="861" t="s">
        <v>9719</v>
      </c>
      <c r="B90" s="780" t="s">
        <v>8394</v>
      </c>
      <c r="C90" s="781" t="s">
        <v>15</v>
      </c>
      <c r="D90" s="781" t="s">
        <v>8395</v>
      </c>
      <c r="E90" s="840" t="s">
        <v>8396</v>
      </c>
      <c r="F90" s="840"/>
      <c r="G90" s="782" t="s">
        <v>8383</v>
      </c>
      <c r="H90" s="841">
        <v>9.25</v>
      </c>
      <c r="I90" s="862">
        <v>9.25</v>
      </c>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row>
    <row r="91" spans="1:47" ht="25.5">
      <c r="A91" s="863" t="s">
        <v>9720</v>
      </c>
      <c r="B91" s="813" t="s">
        <v>9737</v>
      </c>
      <c r="C91" s="814" t="s">
        <v>15</v>
      </c>
      <c r="D91" s="814" t="s">
        <v>9738</v>
      </c>
      <c r="E91" s="842" t="s">
        <v>9739</v>
      </c>
      <c r="F91" s="842"/>
      <c r="G91" s="815" t="s">
        <v>9247</v>
      </c>
      <c r="H91" s="816">
        <v>3.71</v>
      </c>
      <c r="I91" s="864">
        <v>1.85</v>
      </c>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row>
    <row r="92" spans="1:47" ht="25.5">
      <c r="A92" s="863" t="s">
        <v>9720</v>
      </c>
      <c r="B92" s="813" t="s">
        <v>9752</v>
      </c>
      <c r="C92" s="814" t="s">
        <v>15</v>
      </c>
      <c r="D92" s="814" t="s">
        <v>9753</v>
      </c>
      <c r="E92" s="842" t="s">
        <v>9739</v>
      </c>
      <c r="F92" s="842"/>
      <c r="G92" s="815" t="s">
        <v>9247</v>
      </c>
      <c r="H92" s="816">
        <v>3.57</v>
      </c>
      <c r="I92" s="864">
        <v>0.17</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row>
    <row r="93" spans="1:47">
      <c r="A93" s="865" t="s">
        <v>9722</v>
      </c>
      <c r="B93" s="817" t="s">
        <v>8538</v>
      </c>
      <c r="C93" s="818" t="s">
        <v>11</v>
      </c>
      <c r="D93" s="818" t="s">
        <v>8539</v>
      </c>
      <c r="E93" s="843" t="s">
        <v>8518</v>
      </c>
      <c r="F93" s="843"/>
      <c r="G93" s="819" t="s">
        <v>12</v>
      </c>
      <c r="H93" s="820">
        <v>17.440000000000001</v>
      </c>
      <c r="I93" s="866">
        <v>0.87</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row>
    <row r="94" spans="1:47">
      <c r="A94" s="865" t="s">
        <v>9722</v>
      </c>
      <c r="B94" s="817" t="s">
        <v>8516</v>
      </c>
      <c r="C94" s="818" t="s">
        <v>11</v>
      </c>
      <c r="D94" s="818" t="s">
        <v>8517</v>
      </c>
      <c r="E94" s="843" t="s">
        <v>8518</v>
      </c>
      <c r="F94" s="843"/>
      <c r="G94" s="819" t="s">
        <v>12</v>
      </c>
      <c r="H94" s="820">
        <v>12.72</v>
      </c>
      <c r="I94" s="866">
        <v>6.36</v>
      </c>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row>
    <row r="95" spans="1:47" ht="25.5">
      <c r="A95" s="867"/>
      <c r="B95" s="868"/>
      <c r="C95" s="868"/>
      <c r="D95" s="868"/>
      <c r="E95" s="868" t="s">
        <v>9723</v>
      </c>
      <c r="F95" s="869">
        <v>7.23</v>
      </c>
      <c r="G95" s="868" t="s">
        <v>9724</v>
      </c>
      <c r="H95" s="868" t="s">
        <v>9725</v>
      </c>
      <c r="I95" s="870">
        <v>7.23</v>
      </c>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row>
    <row r="96" spans="1:47" ht="25.5">
      <c r="A96" s="867"/>
      <c r="B96" s="868"/>
      <c r="C96" s="868"/>
      <c r="D96" s="868"/>
      <c r="E96" s="868" t="s">
        <v>9726</v>
      </c>
      <c r="F96" s="869">
        <v>0</v>
      </c>
      <c r="G96" s="868"/>
      <c r="H96" s="868"/>
      <c r="I96" s="870">
        <v>9.25</v>
      </c>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row>
    <row r="97" spans="1:47" ht="26.25" thickBot="1">
      <c r="A97" s="871"/>
      <c r="B97" s="872"/>
      <c r="C97" s="872"/>
      <c r="D97" s="872"/>
      <c r="E97" s="872"/>
      <c r="F97" s="872"/>
      <c r="G97" s="872" t="s">
        <v>9727</v>
      </c>
      <c r="H97" s="872" t="s">
        <v>9728</v>
      </c>
      <c r="I97" s="873">
        <v>111</v>
      </c>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row>
    <row r="98" spans="1:47" ht="15.75" thickTop="1">
      <c r="A98" s="874"/>
      <c r="B98" s="844"/>
      <c r="C98" s="844"/>
      <c r="D98" s="844"/>
      <c r="E98" s="844"/>
      <c r="F98" s="844"/>
      <c r="G98" s="844"/>
      <c r="H98" s="844"/>
      <c r="I98" s="875"/>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row>
    <row r="99" spans="1:47">
      <c r="A99" s="859" t="s">
        <v>9755</v>
      </c>
      <c r="B99" s="777" t="s">
        <v>8209</v>
      </c>
      <c r="C99" s="778" t="s">
        <v>8210</v>
      </c>
      <c r="D99" s="778" t="s">
        <v>8211</v>
      </c>
      <c r="E99" s="811" t="s">
        <v>8212</v>
      </c>
      <c r="F99" s="811"/>
      <c r="G99" s="779" t="s">
        <v>8213</v>
      </c>
      <c r="H99" s="777" t="s">
        <v>9718</v>
      </c>
      <c r="I99" s="860" t="s">
        <v>8216</v>
      </c>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row>
    <row r="100" spans="1:47">
      <c r="A100" s="861" t="s">
        <v>9719</v>
      </c>
      <c r="B100" s="780" t="s">
        <v>8454</v>
      </c>
      <c r="C100" s="781" t="s">
        <v>15</v>
      </c>
      <c r="D100" s="781" t="s">
        <v>8455</v>
      </c>
      <c r="E100" s="840" t="s">
        <v>8456</v>
      </c>
      <c r="F100" s="840"/>
      <c r="G100" s="782" t="s">
        <v>8383</v>
      </c>
      <c r="H100" s="841">
        <v>2.4500000000000002</v>
      </c>
      <c r="I100" s="862">
        <v>2.4500000000000002</v>
      </c>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row>
    <row r="101" spans="1:47" ht="25.5">
      <c r="A101" s="863" t="s">
        <v>9720</v>
      </c>
      <c r="B101" s="813" t="s">
        <v>9737</v>
      </c>
      <c r="C101" s="814" t="s">
        <v>15</v>
      </c>
      <c r="D101" s="814" t="s">
        <v>9738</v>
      </c>
      <c r="E101" s="842" t="s">
        <v>9739</v>
      </c>
      <c r="F101" s="842"/>
      <c r="G101" s="815" t="s">
        <v>9247</v>
      </c>
      <c r="H101" s="816">
        <v>3.71</v>
      </c>
      <c r="I101" s="864">
        <v>0.55000000000000004</v>
      </c>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row>
    <row r="102" spans="1:47">
      <c r="A102" s="865" t="s">
        <v>9722</v>
      </c>
      <c r="B102" s="817" t="s">
        <v>8516</v>
      </c>
      <c r="C102" s="818" t="s">
        <v>11</v>
      </c>
      <c r="D102" s="818" t="s">
        <v>8517</v>
      </c>
      <c r="E102" s="843" t="s">
        <v>8518</v>
      </c>
      <c r="F102" s="843"/>
      <c r="G102" s="819" t="s">
        <v>12</v>
      </c>
      <c r="H102" s="820">
        <v>12.72</v>
      </c>
      <c r="I102" s="866">
        <v>1.9</v>
      </c>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row>
    <row r="103" spans="1:47" ht="25.5">
      <c r="A103" s="867"/>
      <c r="B103" s="868"/>
      <c r="C103" s="868"/>
      <c r="D103" s="868"/>
      <c r="E103" s="868" t="s">
        <v>9723</v>
      </c>
      <c r="F103" s="869">
        <v>1.9</v>
      </c>
      <c r="G103" s="868" t="s">
        <v>9724</v>
      </c>
      <c r="H103" s="868" t="s">
        <v>9725</v>
      </c>
      <c r="I103" s="870">
        <v>1.9</v>
      </c>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row>
    <row r="104" spans="1:47" ht="25.5">
      <c r="A104" s="867"/>
      <c r="B104" s="868"/>
      <c r="C104" s="868"/>
      <c r="D104" s="868"/>
      <c r="E104" s="868" t="s">
        <v>9726</v>
      </c>
      <c r="F104" s="869">
        <v>0</v>
      </c>
      <c r="G104" s="868"/>
      <c r="H104" s="868"/>
      <c r="I104" s="870">
        <v>2.4500000000000002</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row>
    <row r="105" spans="1:47" ht="26.25" thickBot="1">
      <c r="A105" s="871"/>
      <c r="B105" s="872"/>
      <c r="C105" s="872"/>
      <c r="D105" s="872"/>
      <c r="E105" s="872"/>
      <c r="F105" s="872"/>
      <c r="G105" s="872" t="s">
        <v>9727</v>
      </c>
      <c r="H105" s="872" t="s">
        <v>9728</v>
      </c>
      <c r="I105" s="873">
        <v>29.4</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row>
    <row r="106" spans="1:47" ht="15.75" thickTop="1">
      <c r="A106" s="874"/>
      <c r="B106" s="844"/>
      <c r="C106" s="844"/>
      <c r="D106" s="844"/>
      <c r="E106" s="844"/>
      <c r="F106" s="844"/>
      <c r="G106" s="844"/>
      <c r="H106" s="844"/>
      <c r="I106" s="875"/>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row>
    <row r="107" spans="1:47">
      <c r="A107" s="859" t="s">
        <v>9756</v>
      </c>
      <c r="B107" s="777" t="s">
        <v>8209</v>
      </c>
      <c r="C107" s="778" t="s">
        <v>8210</v>
      </c>
      <c r="D107" s="778" t="s">
        <v>8211</v>
      </c>
      <c r="E107" s="811" t="s">
        <v>8212</v>
      </c>
      <c r="F107" s="811"/>
      <c r="G107" s="779" t="s">
        <v>8213</v>
      </c>
      <c r="H107" s="777" t="s">
        <v>9718</v>
      </c>
      <c r="I107" s="860" t="s">
        <v>8216</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row>
    <row r="108" spans="1:47">
      <c r="A108" s="861" t="s">
        <v>9719</v>
      </c>
      <c r="B108" s="780" t="s">
        <v>8274</v>
      </c>
      <c r="C108" s="781" t="s">
        <v>15</v>
      </c>
      <c r="D108" s="781" t="s">
        <v>8275</v>
      </c>
      <c r="E108" s="840" t="s">
        <v>8276</v>
      </c>
      <c r="F108" s="840"/>
      <c r="G108" s="782" t="s">
        <v>8277</v>
      </c>
      <c r="H108" s="841">
        <v>13.13</v>
      </c>
      <c r="I108" s="862">
        <v>13.13</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row>
    <row r="109" spans="1:47" ht="25.5">
      <c r="A109" s="863" t="s">
        <v>9720</v>
      </c>
      <c r="B109" s="813" t="s">
        <v>9737</v>
      </c>
      <c r="C109" s="814" t="s">
        <v>15</v>
      </c>
      <c r="D109" s="814" t="s">
        <v>9738</v>
      </c>
      <c r="E109" s="842" t="s">
        <v>9739</v>
      </c>
      <c r="F109" s="842"/>
      <c r="G109" s="815" t="s">
        <v>9247</v>
      </c>
      <c r="H109" s="816">
        <v>3.71</v>
      </c>
      <c r="I109" s="864">
        <v>2.96</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row>
    <row r="110" spans="1:47">
      <c r="A110" s="865" t="s">
        <v>9722</v>
      </c>
      <c r="B110" s="817" t="s">
        <v>8516</v>
      </c>
      <c r="C110" s="818" t="s">
        <v>11</v>
      </c>
      <c r="D110" s="818" t="s">
        <v>8517</v>
      </c>
      <c r="E110" s="843" t="s">
        <v>8518</v>
      </c>
      <c r="F110" s="843"/>
      <c r="G110" s="819" t="s">
        <v>12</v>
      </c>
      <c r="H110" s="820">
        <v>12.72</v>
      </c>
      <c r="I110" s="866">
        <v>10.17</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row>
    <row r="111" spans="1:47" ht="25.5">
      <c r="A111" s="867"/>
      <c r="B111" s="868"/>
      <c r="C111" s="868"/>
      <c r="D111" s="868"/>
      <c r="E111" s="868" t="s">
        <v>9723</v>
      </c>
      <c r="F111" s="869">
        <v>10.17</v>
      </c>
      <c r="G111" s="868" t="s">
        <v>9724</v>
      </c>
      <c r="H111" s="868" t="s">
        <v>9725</v>
      </c>
      <c r="I111" s="870">
        <v>10.17</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row>
    <row r="112" spans="1:47" ht="25.5">
      <c r="A112" s="867"/>
      <c r="B112" s="868"/>
      <c r="C112" s="868"/>
      <c r="D112" s="868"/>
      <c r="E112" s="868" t="s">
        <v>9726</v>
      </c>
      <c r="F112" s="869">
        <v>0</v>
      </c>
      <c r="G112" s="868"/>
      <c r="H112" s="868"/>
      <c r="I112" s="870">
        <v>13.13</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row>
    <row r="113" spans="1:47" ht="26.25" thickBot="1">
      <c r="A113" s="871"/>
      <c r="B113" s="872"/>
      <c r="C113" s="872"/>
      <c r="D113" s="872"/>
      <c r="E113" s="872"/>
      <c r="F113" s="872"/>
      <c r="G113" s="872" t="s">
        <v>9727</v>
      </c>
      <c r="H113" s="872" t="s">
        <v>9728</v>
      </c>
      <c r="I113" s="873">
        <v>917.78</v>
      </c>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row>
    <row r="114" spans="1:47" ht="15.75" thickTop="1">
      <c r="A114" s="874"/>
      <c r="B114" s="844"/>
      <c r="C114" s="844"/>
      <c r="D114" s="844"/>
      <c r="E114" s="844"/>
      <c r="F114" s="844"/>
      <c r="G114" s="844"/>
      <c r="H114" s="844"/>
      <c r="I114" s="875"/>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row>
    <row r="115" spans="1:47" s="560" customFormat="1">
      <c r="A115" s="859" t="s">
        <v>9757</v>
      </c>
      <c r="B115" s="777" t="s">
        <v>8209</v>
      </c>
      <c r="C115" s="778" t="s">
        <v>8210</v>
      </c>
      <c r="D115" s="778" t="s">
        <v>8211</v>
      </c>
      <c r="E115" s="811" t="s">
        <v>8212</v>
      </c>
      <c r="F115" s="811"/>
      <c r="G115" s="779" t="s">
        <v>8213</v>
      </c>
      <c r="H115" s="777" t="s">
        <v>9718</v>
      </c>
      <c r="I115" s="860" t="s">
        <v>8216</v>
      </c>
      <c r="J115" s="559"/>
      <c r="K115" s="559"/>
      <c r="L115" s="559"/>
      <c r="M115" s="559"/>
      <c r="N115" s="559"/>
      <c r="O115" s="559"/>
      <c r="P115" s="559"/>
      <c r="Q115" s="559"/>
      <c r="R115" s="559"/>
      <c r="S115" s="559"/>
      <c r="T115" s="559"/>
      <c r="U115" s="559"/>
      <c r="V115" s="559"/>
      <c r="W115" s="559"/>
      <c r="X115" s="559"/>
      <c r="Y115" s="559"/>
      <c r="Z115" s="559"/>
      <c r="AA115" s="559"/>
      <c r="AB115" s="559"/>
      <c r="AC115" s="559"/>
      <c r="AD115" s="559"/>
      <c r="AE115" s="559"/>
      <c r="AF115" s="559"/>
      <c r="AG115" s="559"/>
      <c r="AH115" s="559"/>
      <c r="AI115" s="559"/>
      <c r="AJ115" s="559"/>
      <c r="AK115" s="559"/>
      <c r="AL115" s="559"/>
      <c r="AM115" s="559"/>
      <c r="AN115" s="559"/>
      <c r="AO115" s="559"/>
      <c r="AP115" s="559"/>
      <c r="AQ115" s="559"/>
      <c r="AR115" s="559"/>
      <c r="AS115" s="559"/>
      <c r="AT115" s="559"/>
      <c r="AU115" s="559"/>
    </row>
    <row r="116" spans="1:47" ht="25.5">
      <c r="A116" s="861" t="s">
        <v>9719</v>
      </c>
      <c r="B116" s="780" t="s">
        <v>8268</v>
      </c>
      <c r="C116" s="781" t="s">
        <v>11</v>
      </c>
      <c r="D116" s="781" t="s">
        <v>58</v>
      </c>
      <c r="E116" s="840" t="s">
        <v>8269</v>
      </c>
      <c r="F116" s="840"/>
      <c r="G116" s="782" t="s">
        <v>7821</v>
      </c>
      <c r="H116" s="841">
        <v>2.97</v>
      </c>
      <c r="I116" s="862">
        <v>2.97</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row>
    <row r="117" spans="1:47" ht="51">
      <c r="A117" s="863" t="s">
        <v>9720</v>
      </c>
      <c r="B117" s="813" t="s">
        <v>9758</v>
      </c>
      <c r="C117" s="814" t="s">
        <v>11</v>
      </c>
      <c r="D117" s="814" t="s">
        <v>876</v>
      </c>
      <c r="E117" s="842" t="s">
        <v>9759</v>
      </c>
      <c r="F117" s="842"/>
      <c r="G117" s="815" t="s">
        <v>24</v>
      </c>
      <c r="H117" s="816">
        <v>259.47000000000003</v>
      </c>
      <c r="I117" s="864">
        <v>2.72</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row>
    <row r="118" spans="1:47" ht="51">
      <c r="A118" s="863" t="s">
        <v>9720</v>
      </c>
      <c r="B118" s="813" t="s">
        <v>9760</v>
      </c>
      <c r="C118" s="814" t="s">
        <v>11</v>
      </c>
      <c r="D118" s="814" t="s">
        <v>1017</v>
      </c>
      <c r="E118" s="842" t="s">
        <v>9759</v>
      </c>
      <c r="F118" s="842"/>
      <c r="G118" s="815" t="s">
        <v>9761</v>
      </c>
      <c r="H118" s="816">
        <v>57.64</v>
      </c>
      <c r="I118" s="864">
        <v>0.25</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row>
    <row r="119" spans="1:47" ht="25.5">
      <c r="A119" s="867"/>
      <c r="B119" s="868"/>
      <c r="C119" s="868"/>
      <c r="D119" s="868"/>
      <c r="E119" s="868" t="s">
        <v>9723</v>
      </c>
      <c r="F119" s="869">
        <v>0.2</v>
      </c>
      <c r="G119" s="868" t="s">
        <v>9724</v>
      </c>
      <c r="H119" s="868" t="s">
        <v>9725</v>
      </c>
      <c r="I119" s="870">
        <v>0.2</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row>
    <row r="120" spans="1:47" ht="25.5">
      <c r="A120" s="867"/>
      <c r="B120" s="868"/>
      <c r="C120" s="868"/>
      <c r="D120" s="868"/>
      <c r="E120" s="868" t="s">
        <v>9726</v>
      </c>
      <c r="F120" s="869">
        <v>0</v>
      </c>
      <c r="G120" s="868"/>
      <c r="H120" s="868"/>
      <c r="I120" s="870">
        <v>2.97</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row>
    <row r="121" spans="1:47" ht="26.25" thickBot="1">
      <c r="A121" s="871"/>
      <c r="B121" s="872"/>
      <c r="C121" s="872"/>
      <c r="D121" s="872"/>
      <c r="E121" s="872"/>
      <c r="F121" s="872"/>
      <c r="G121" s="872" t="s">
        <v>9727</v>
      </c>
      <c r="H121" s="872" t="s">
        <v>9728</v>
      </c>
      <c r="I121" s="873">
        <v>2076.0300000000002</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row>
    <row r="122" spans="1:47" ht="15.75" thickTop="1">
      <c r="A122" s="874"/>
      <c r="B122" s="844"/>
      <c r="C122" s="844"/>
      <c r="D122" s="844"/>
      <c r="E122" s="844"/>
      <c r="F122" s="844"/>
      <c r="G122" s="844"/>
      <c r="H122" s="844"/>
      <c r="I122" s="875"/>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row>
    <row r="123" spans="1:47">
      <c r="A123" s="859" t="s">
        <v>9762</v>
      </c>
      <c r="B123" s="777" t="s">
        <v>8209</v>
      </c>
      <c r="C123" s="778" t="s">
        <v>8210</v>
      </c>
      <c r="D123" s="778" t="s">
        <v>8211</v>
      </c>
      <c r="E123" s="811" t="s">
        <v>8212</v>
      </c>
      <c r="F123" s="811"/>
      <c r="G123" s="779" t="s">
        <v>8213</v>
      </c>
      <c r="H123" s="777" t="s">
        <v>9718</v>
      </c>
      <c r="I123" s="860" t="s">
        <v>8216</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row>
    <row r="124" spans="1:47" ht="51">
      <c r="A124" s="861" t="s">
        <v>9719</v>
      </c>
      <c r="B124" s="780" t="s">
        <v>8289</v>
      </c>
      <c r="C124" s="781" t="s">
        <v>11</v>
      </c>
      <c r="D124" s="781" t="s">
        <v>6150</v>
      </c>
      <c r="E124" s="840" t="s">
        <v>8290</v>
      </c>
      <c r="F124" s="840"/>
      <c r="G124" s="782" t="s">
        <v>8236</v>
      </c>
      <c r="H124" s="841">
        <v>130.1</v>
      </c>
      <c r="I124" s="862">
        <v>130.1</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row>
    <row r="125" spans="1:47" ht="38.25">
      <c r="A125" s="863" t="s">
        <v>9720</v>
      </c>
      <c r="B125" s="813" t="s">
        <v>9763</v>
      </c>
      <c r="C125" s="814" t="s">
        <v>11</v>
      </c>
      <c r="D125" s="814" t="s">
        <v>6997</v>
      </c>
      <c r="E125" s="842" t="s">
        <v>8339</v>
      </c>
      <c r="F125" s="842"/>
      <c r="G125" s="815" t="s">
        <v>8277</v>
      </c>
      <c r="H125" s="816">
        <v>642.04</v>
      </c>
      <c r="I125" s="864">
        <v>11.74</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row>
    <row r="126" spans="1:47" ht="25.5">
      <c r="A126" s="863" t="s">
        <v>9720</v>
      </c>
      <c r="B126" s="813" t="s">
        <v>9764</v>
      </c>
      <c r="C126" s="814" t="s">
        <v>11</v>
      </c>
      <c r="D126" s="814" t="s">
        <v>55</v>
      </c>
      <c r="E126" s="842" t="s">
        <v>8339</v>
      </c>
      <c r="F126" s="842"/>
      <c r="G126" s="815" t="s">
        <v>12</v>
      </c>
      <c r="H126" s="816">
        <v>23.16</v>
      </c>
      <c r="I126" s="864">
        <v>53.73</v>
      </c>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row>
    <row r="127" spans="1:47" ht="25.5">
      <c r="A127" s="863" t="s">
        <v>9720</v>
      </c>
      <c r="B127" s="813" t="s">
        <v>9765</v>
      </c>
      <c r="C127" s="814" t="s">
        <v>11</v>
      </c>
      <c r="D127" s="814" t="s">
        <v>22</v>
      </c>
      <c r="E127" s="842" t="s">
        <v>8339</v>
      </c>
      <c r="F127" s="842"/>
      <c r="G127" s="815" t="s">
        <v>12</v>
      </c>
      <c r="H127" s="816">
        <v>18.170000000000002</v>
      </c>
      <c r="I127" s="864">
        <v>21.07</v>
      </c>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row>
    <row r="128" spans="1:47" ht="25.5">
      <c r="A128" s="865" t="s">
        <v>9722</v>
      </c>
      <c r="B128" s="817" t="s">
        <v>8686</v>
      </c>
      <c r="C128" s="818" t="s">
        <v>11</v>
      </c>
      <c r="D128" s="818" t="s">
        <v>8687</v>
      </c>
      <c r="E128" s="843" t="s">
        <v>8235</v>
      </c>
      <c r="F128" s="843"/>
      <c r="G128" s="819" t="s">
        <v>4</v>
      </c>
      <c r="H128" s="820">
        <v>0.68</v>
      </c>
      <c r="I128" s="866">
        <v>38.5</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row>
    <row r="129" spans="1:47" ht="25.5">
      <c r="A129" s="865" t="s">
        <v>9722</v>
      </c>
      <c r="B129" s="817" t="s">
        <v>8940</v>
      </c>
      <c r="C129" s="818" t="s">
        <v>11</v>
      </c>
      <c r="D129" s="818" t="s">
        <v>8941</v>
      </c>
      <c r="E129" s="843" t="s">
        <v>8235</v>
      </c>
      <c r="F129" s="843"/>
      <c r="G129" s="819" t="s">
        <v>18</v>
      </c>
      <c r="H129" s="820">
        <v>5.34</v>
      </c>
      <c r="I129" s="866">
        <v>4.29</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row>
    <row r="130" spans="1:47">
      <c r="A130" s="865" t="s">
        <v>9722</v>
      </c>
      <c r="B130" s="817" t="s">
        <v>9138</v>
      </c>
      <c r="C130" s="818" t="s">
        <v>11</v>
      </c>
      <c r="D130" s="818" t="s">
        <v>9139</v>
      </c>
      <c r="E130" s="843" t="s">
        <v>8235</v>
      </c>
      <c r="F130" s="843"/>
      <c r="G130" s="819" t="s">
        <v>9140</v>
      </c>
      <c r="H130" s="820">
        <v>40.33</v>
      </c>
      <c r="I130" s="866">
        <v>0.77</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row>
    <row r="131" spans="1:47" ht="25.5">
      <c r="A131" s="867"/>
      <c r="B131" s="868"/>
      <c r="C131" s="868"/>
      <c r="D131" s="868"/>
      <c r="E131" s="868" t="s">
        <v>9723</v>
      </c>
      <c r="F131" s="869">
        <v>59.06</v>
      </c>
      <c r="G131" s="868" t="s">
        <v>9724</v>
      </c>
      <c r="H131" s="868" t="s">
        <v>9725</v>
      </c>
      <c r="I131" s="870">
        <v>59.06</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row>
    <row r="132" spans="1:47" ht="25.5">
      <c r="A132" s="867"/>
      <c r="B132" s="868"/>
      <c r="C132" s="868"/>
      <c r="D132" s="868"/>
      <c r="E132" s="868" t="s">
        <v>9726</v>
      </c>
      <c r="F132" s="869">
        <v>0</v>
      </c>
      <c r="G132" s="868"/>
      <c r="H132" s="868"/>
      <c r="I132" s="870">
        <v>130.1</v>
      </c>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row>
    <row r="133" spans="1:47" ht="26.25" thickBot="1">
      <c r="A133" s="871"/>
      <c r="B133" s="872"/>
      <c r="C133" s="872"/>
      <c r="D133" s="872"/>
      <c r="E133" s="872"/>
      <c r="F133" s="872"/>
      <c r="G133" s="872" t="s">
        <v>9727</v>
      </c>
      <c r="H133" s="872" t="s">
        <v>9728</v>
      </c>
      <c r="I133" s="873">
        <v>2029.56</v>
      </c>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row>
    <row r="134" spans="1:47" ht="15.75" thickTop="1">
      <c r="A134" s="874"/>
      <c r="B134" s="844"/>
      <c r="C134" s="844"/>
      <c r="D134" s="844"/>
      <c r="E134" s="844"/>
      <c r="F134" s="844"/>
      <c r="G134" s="844"/>
      <c r="H134" s="844"/>
      <c r="I134" s="875"/>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row>
    <row r="135" spans="1:47">
      <c r="A135" s="859" t="s">
        <v>9766</v>
      </c>
      <c r="B135" s="777" t="s">
        <v>8209</v>
      </c>
      <c r="C135" s="778" t="s">
        <v>8210</v>
      </c>
      <c r="D135" s="778" t="s">
        <v>8211</v>
      </c>
      <c r="E135" s="811" t="s">
        <v>8212</v>
      </c>
      <c r="F135" s="811"/>
      <c r="G135" s="779" t="s">
        <v>8213</v>
      </c>
      <c r="H135" s="777" t="s">
        <v>9718</v>
      </c>
      <c r="I135" s="860" t="s">
        <v>8216</v>
      </c>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row>
    <row r="136" spans="1:47" ht="51">
      <c r="A136" s="861" t="s">
        <v>9719</v>
      </c>
      <c r="B136" s="780" t="s">
        <v>8479</v>
      </c>
      <c r="C136" s="781" t="s">
        <v>11</v>
      </c>
      <c r="D136" s="781" t="s">
        <v>6647</v>
      </c>
      <c r="E136" s="840" t="s">
        <v>8480</v>
      </c>
      <c r="F136" s="840"/>
      <c r="G136" s="782" t="s">
        <v>8236</v>
      </c>
      <c r="H136" s="841">
        <v>6.29</v>
      </c>
      <c r="I136" s="862">
        <v>6.29</v>
      </c>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row>
    <row r="137" spans="1:47" ht="38.25">
      <c r="A137" s="863" t="s">
        <v>9720</v>
      </c>
      <c r="B137" s="813" t="s">
        <v>9767</v>
      </c>
      <c r="C137" s="814" t="s">
        <v>11</v>
      </c>
      <c r="D137" s="814" t="s">
        <v>7004</v>
      </c>
      <c r="E137" s="842" t="s">
        <v>8339</v>
      </c>
      <c r="F137" s="842"/>
      <c r="G137" s="815" t="s">
        <v>8277</v>
      </c>
      <c r="H137" s="816">
        <v>602.89</v>
      </c>
      <c r="I137" s="864">
        <v>2.23</v>
      </c>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row>
    <row r="138" spans="1:47" ht="25.5">
      <c r="A138" s="863" t="s">
        <v>9720</v>
      </c>
      <c r="B138" s="813" t="s">
        <v>9764</v>
      </c>
      <c r="C138" s="814" t="s">
        <v>11</v>
      </c>
      <c r="D138" s="814" t="s">
        <v>55</v>
      </c>
      <c r="E138" s="842" t="s">
        <v>8339</v>
      </c>
      <c r="F138" s="842"/>
      <c r="G138" s="815" t="s">
        <v>12</v>
      </c>
      <c r="H138" s="816">
        <v>23.16</v>
      </c>
      <c r="I138" s="864">
        <v>3.22</v>
      </c>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row>
    <row r="139" spans="1:47" ht="25.5">
      <c r="A139" s="863" t="s">
        <v>9720</v>
      </c>
      <c r="B139" s="813" t="s">
        <v>9765</v>
      </c>
      <c r="C139" s="814" t="s">
        <v>11</v>
      </c>
      <c r="D139" s="814" t="s">
        <v>22</v>
      </c>
      <c r="E139" s="842" t="s">
        <v>8339</v>
      </c>
      <c r="F139" s="842"/>
      <c r="G139" s="815" t="s">
        <v>12</v>
      </c>
      <c r="H139" s="816">
        <v>18.170000000000002</v>
      </c>
      <c r="I139" s="864">
        <v>0.84</v>
      </c>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row>
    <row r="140" spans="1:47" ht="25.5">
      <c r="A140" s="867"/>
      <c r="B140" s="868"/>
      <c r="C140" s="868"/>
      <c r="D140" s="868"/>
      <c r="E140" s="868" t="s">
        <v>9723</v>
      </c>
      <c r="F140" s="869">
        <v>3.61</v>
      </c>
      <c r="G140" s="868" t="s">
        <v>9724</v>
      </c>
      <c r="H140" s="868" t="s">
        <v>9725</v>
      </c>
      <c r="I140" s="870">
        <v>3.61</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row>
    <row r="141" spans="1:47" ht="25.5">
      <c r="A141" s="867"/>
      <c r="B141" s="868"/>
      <c r="C141" s="868"/>
      <c r="D141" s="868"/>
      <c r="E141" s="868" t="s">
        <v>9726</v>
      </c>
      <c r="F141" s="869">
        <v>0</v>
      </c>
      <c r="G141" s="868"/>
      <c r="H141" s="868"/>
      <c r="I141" s="870">
        <v>6.29</v>
      </c>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row>
    <row r="142" spans="1:47" ht="26.25" thickBot="1">
      <c r="A142" s="871"/>
      <c r="B142" s="872"/>
      <c r="C142" s="872"/>
      <c r="D142" s="872"/>
      <c r="E142" s="872"/>
      <c r="F142" s="872"/>
      <c r="G142" s="872" t="s">
        <v>9727</v>
      </c>
      <c r="H142" s="872" t="s">
        <v>9728</v>
      </c>
      <c r="I142" s="873">
        <v>196.24</v>
      </c>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row>
    <row r="143" spans="1:47" ht="15.75" thickTop="1">
      <c r="A143" s="874"/>
      <c r="B143" s="844"/>
      <c r="C143" s="844"/>
      <c r="D143" s="844"/>
      <c r="E143" s="844"/>
      <c r="F143" s="844"/>
      <c r="G143" s="844"/>
      <c r="H143" s="844"/>
      <c r="I143" s="875"/>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row>
    <row r="144" spans="1:47">
      <c r="A144" s="859" t="s">
        <v>9768</v>
      </c>
      <c r="B144" s="777" t="s">
        <v>8209</v>
      </c>
      <c r="C144" s="778" t="s">
        <v>8210</v>
      </c>
      <c r="D144" s="778" t="s">
        <v>8211</v>
      </c>
      <c r="E144" s="811" t="s">
        <v>8212</v>
      </c>
      <c r="F144" s="811"/>
      <c r="G144" s="779" t="s">
        <v>8213</v>
      </c>
      <c r="H144" s="777" t="s">
        <v>9718</v>
      </c>
      <c r="I144" s="860" t="s">
        <v>8216</v>
      </c>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row>
    <row r="145" spans="1:47" ht="25.5">
      <c r="A145" s="861" t="s">
        <v>9719</v>
      </c>
      <c r="B145" s="780" t="s">
        <v>8261</v>
      </c>
      <c r="C145" s="781" t="s">
        <v>15</v>
      </c>
      <c r="D145" s="781" t="s">
        <v>8262</v>
      </c>
      <c r="E145" s="840" t="s">
        <v>8263</v>
      </c>
      <c r="F145" s="840"/>
      <c r="G145" s="782" t="s">
        <v>8236</v>
      </c>
      <c r="H145" s="841">
        <v>35.409999999999997</v>
      </c>
      <c r="I145" s="862">
        <v>35.409999999999997</v>
      </c>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row>
    <row r="146" spans="1:47" ht="25.5">
      <c r="A146" s="863" t="s">
        <v>9720</v>
      </c>
      <c r="B146" s="813" t="s">
        <v>9737</v>
      </c>
      <c r="C146" s="814" t="s">
        <v>15</v>
      </c>
      <c r="D146" s="814" t="s">
        <v>9738</v>
      </c>
      <c r="E146" s="842" t="s">
        <v>9739</v>
      </c>
      <c r="F146" s="842"/>
      <c r="G146" s="815" t="s">
        <v>9247</v>
      </c>
      <c r="H146" s="816">
        <v>3.71</v>
      </c>
      <c r="I146" s="864">
        <v>2.2200000000000002</v>
      </c>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row>
    <row r="147" spans="1:47" ht="25.5">
      <c r="A147" s="863" t="s">
        <v>9720</v>
      </c>
      <c r="B147" s="813" t="s">
        <v>9752</v>
      </c>
      <c r="C147" s="814" t="s">
        <v>15</v>
      </c>
      <c r="D147" s="814" t="s">
        <v>9753</v>
      </c>
      <c r="E147" s="842" t="s">
        <v>9739</v>
      </c>
      <c r="F147" s="842"/>
      <c r="G147" s="815" t="s">
        <v>9247</v>
      </c>
      <c r="H147" s="816">
        <v>3.57</v>
      </c>
      <c r="I147" s="864">
        <v>2.14</v>
      </c>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row>
    <row r="148" spans="1:47" ht="38.25">
      <c r="A148" s="863" t="s">
        <v>9720</v>
      </c>
      <c r="B148" s="813" t="s">
        <v>9769</v>
      </c>
      <c r="C148" s="814" t="s">
        <v>15</v>
      </c>
      <c r="D148" s="814" t="s">
        <v>9770</v>
      </c>
      <c r="E148" s="842" t="s">
        <v>8263</v>
      </c>
      <c r="F148" s="842"/>
      <c r="G148" s="815" t="s">
        <v>8277</v>
      </c>
      <c r="H148" s="816">
        <v>518.74</v>
      </c>
      <c r="I148" s="864">
        <v>12.96</v>
      </c>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row>
    <row r="149" spans="1:47">
      <c r="A149" s="865" t="s">
        <v>9722</v>
      </c>
      <c r="B149" s="817" t="s">
        <v>8538</v>
      </c>
      <c r="C149" s="818" t="s">
        <v>11</v>
      </c>
      <c r="D149" s="818" t="s">
        <v>8539</v>
      </c>
      <c r="E149" s="843" t="s">
        <v>8518</v>
      </c>
      <c r="F149" s="843"/>
      <c r="G149" s="819" t="s">
        <v>12</v>
      </c>
      <c r="H149" s="820">
        <v>17.440000000000001</v>
      </c>
      <c r="I149" s="866">
        <v>10.46</v>
      </c>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row>
    <row r="150" spans="1:47">
      <c r="A150" s="865" t="s">
        <v>9722</v>
      </c>
      <c r="B150" s="817" t="s">
        <v>8516</v>
      </c>
      <c r="C150" s="818" t="s">
        <v>11</v>
      </c>
      <c r="D150" s="818" t="s">
        <v>8517</v>
      </c>
      <c r="E150" s="843" t="s">
        <v>8518</v>
      </c>
      <c r="F150" s="843"/>
      <c r="G150" s="819" t="s">
        <v>12</v>
      </c>
      <c r="H150" s="820">
        <v>12.72</v>
      </c>
      <c r="I150" s="866">
        <v>7.63</v>
      </c>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row>
    <row r="151" spans="1:47" ht="25.5">
      <c r="A151" s="867"/>
      <c r="B151" s="868"/>
      <c r="C151" s="868"/>
      <c r="D151" s="868"/>
      <c r="E151" s="868" t="s">
        <v>9723</v>
      </c>
      <c r="F151" s="869">
        <v>19.36</v>
      </c>
      <c r="G151" s="868" t="s">
        <v>9724</v>
      </c>
      <c r="H151" s="868" t="s">
        <v>9725</v>
      </c>
      <c r="I151" s="870">
        <v>19.36</v>
      </c>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row>
    <row r="152" spans="1:47" ht="25.5">
      <c r="A152" s="867"/>
      <c r="B152" s="868"/>
      <c r="C152" s="868"/>
      <c r="D152" s="868"/>
      <c r="E152" s="868" t="s">
        <v>9726</v>
      </c>
      <c r="F152" s="869">
        <v>0</v>
      </c>
      <c r="G152" s="868"/>
      <c r="H152" s="868"/>
      <c r="I152" s="870">
        <v>35.409999999999997</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row>
    <row r="153" spans="1:47" ht="26.25" thickBot="1">
      <c r="A153" s="871"/>
      <c r="B153" s="872"/>
      <c r="C153" s="872"/>
      <c r="D153" s="872"/>
      <c r="E153" s="872"/>
      <c r="F153" s="872"/>
      <c r="G153" s="872" t="s">
        <v>9727</v>
      </c>
      <c r="H153" s="872" t="s">
        <v>9728</v>
      </c>
      <c r="I153" s="873">
        <v>1104.79</v>
      </c>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row>
    <row r="154" spans="1:47" ht="15.75" thickTop="1">
      <c r="A154" s="874"/>
      <c r="B154" s="844"/>
      <c r="C154" s="844"/>
      <c r="D154" s="844"/>
      <c r="E154" s="844"/>
      <c r="F154" s="844"/>
      <c r="G154" s="844"/>
      <c r="H154" s="844"/>
      <c r="I154" s="875"/>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row>
    <row r="155" spans="1:47" s="560" customFormat="1">
      <c r="A155" s="859" t="s">
        <v>9771</v>
      </c>
      <c r="B155" s="777" t="s">
        <v>8209</v>
      </c>
      <c r="C155" s="778" t="s">
        <v>8210</v>
      </c>
      <c r="D155" s="778" t="s">
        <v>8211</v>
      </c>
      <c r="E155" s="811" t="s">
        <v>8212</v>
      </c>
      <c r="F155" s="811"/>
      <c r="G155" s="779" t="s">
        <v>8213</v>
      </c>
      <c r="H155" s="777" t="s">
        <v>9718</v>
      </c>
      <c r="I155" s="860" t="s">
        <v>8216</v>
      </c>
      <c r="J155" s="559"/>
      <c r="K155" s="559"/>
      <c r="L155" s="559"/>
      <c r="M155" s="559"/>
      <c r="N155" s="559"/>
      <c r="O155" s="559"/>
      <c r="P155" s="559"/>
      <c r="Q155" s="559"/>
      <c r="R155" s="559"/>
      <c r="S155" s="559"/>
      <c r="T155" s="559"/>
      <c r="U155" s="559"/>
      <c r="V155" s="559"/>
      <c r="W155" s="559"/>
      <c r="X155" s="559"/>
      <c r="Y155" s="559"/>
      <c r="Z155" s="559"/>
      <c r="AA155" s="559"/>
      <c r="AB155" s="559"/>
      <c r="AC155" s="559"/>
      <c r="AD155" s="559"/>
      <c r="AE155" s="559"/>
      <c r="AF155" s="559"/>
      <c r="AG155" s="559"/>
      <c r="AH155" s="559"/>
      <c r="AI155" s="559"/>
      <c r="AJ155" s="559"/>
      <c r="AK155" s="559"/>
      <c r="AL155" s="559"/>
      <c r="AM155" s="559"/>
      <c r="AN155" s="559"/>
      <c r="AO155" s="559"/>
      <c r="AP155" s="559"/>
      <c r="AQ155" s="559"/>
      <c r="AR155" s="559"/>
      <c r="AS155" s="559"/>
      <c r="AT155" s="559"/>
      <c r="AU155" s="559"/>
    </row>
    <row r="156" spans="1:47" ht="25.5">
      <c r="A156" s="861" t="s">
        <v>9719</v>
      </c>
      <c r="B156" s="780" t="s">
        <v>8425</v>
      </c>
      <c r="C156" s="781" t="s">
        <v>11</v>
      </c>
      <c r="D156" s="781" t="s">
        <v>6401</v>
      </c>
      <c r="E156" s="840" t="s">
        <v>8363</v>
      </c>
      <c r="F156" s="840"/>
      <c r="G156" s="782" t="s">
        <v>8236</v>
      </c>
      <c r="H156" s="841">
        <v>13.31</v>
      </c>
      <c r="I156" s="862">
        <v>13.31</v>
      </c>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row>
    <row r="157" spans="1:47" ht="25.5">
      <c r="A157" s="863" t="s">
        <v>9720</v>
      </c>
      <c r="B157" s="813" t="s">
        <v>9772</v>
      </c>
      <c r="C157" s="814" t="s">
        <v>11</v>
      </c>
      <c r="D157" s="814" t="s">
        <v>7504</v>
      </c>
      <c r="E157" s="842" t="s">
        <v>8339</v>
      </c>
      <c r="F157" s="842"/>
      <c r="G157" s="815" t="s">
        <v>12</v>
      </c>
      <c r="H157" s="816">
        <v>24.4</v>
      </c>
      <c r="I157" s="864">
        <v>4.58</v>
      </c>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row>
    <row r="158" spans="1:47" ht="25.5">
      <c r="A158" s="863" t="s">
        <v>9720</v>
      </c>
      <c r="B158" s="813" t="s">
        <v>9765</v>
      </c>
      <c r="C158" s="814" t="s">
        <v>11</v>
      </c>
      <c r="D158" s="814" t="s">
        <v>22</v>
      </c>
      <c r="E158" s="842" t="s">
        <v>8339</v>
      </c>
      <c r="F158" s="842"/>
      <c r="G158" s="815" t="s">
        <v>12</v>
      </c>
      <c r="H158" s="816">
        <v>18.170000000000002</v>
      </c>
      <c r="I158" s="864">
        <v>1.25</v>
      </c>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row>
    <row r="159" spans="1:47" ht="25.5">
      <c r="A159" s="865" t="s">
        <v>9722</v>
      </c>
      <c r="B159" s="817" t="s">
        <v>8628</v>
      </c>
      <c r="C159" s="818" t="s">
        <v>11</v>
      </c>
      <c r="D159" s="818" t="s">
        <v>8629</v>
      </c>
      <c r="E159" s="843" t="s">
        <v>8235</v>
      </c>
      <c r="F159" s="843"/>
      <c r="G159" s="819" t="s">
        <v>19</v>
      </c>
      <c r="H159" s="820">
        <v>6.57</v>
      </c>
      <c r="I159" s="866">
        <v>7.48</v>
      </c>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row>
    <row r="160" spans="1:47" ht="25.5">
      <c r="A160" s="867"/>
      <c r="B160" s="868"/>
      <c r="C160" s="868"/>
      <c r="D160" s="868"/>
      <c r="E160" s="868" t="s">
        <v>9723</v>
      </c>
      <c r="F160" s="869">
        <v>4.21</v>
      </c>
      <c r="G160" s="868" t="s">
        <v>9724</v>
      </c>
      <c r="H160" s="868" t="s">
        <v>9725</v>
      </c>
      <c r="I160" s="870">
        <v>4.21</v>
      </c>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row>
    <row r="161" spans="1:47" ht="25.5">
      <c r="A161" s="867"/>
      <c r="B161" s="868"/>
      <c r="C161" s="868"/>
      <c r="D161" s="868"/>
      <c r="E161" s="868" t="s">
        <v>9726</v>
      </c>
      <c r="F161" s="869">
        <v>0</v>
      </c>
      <c r="G161" s="868"/>
      <c r="H161" s="868"/>
      <c r="I161" s="870">
        <v>13.31</v>
      </c>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row>
    <row r="162" spans="1:47" ht="26.25" thickBot="1">
      <c r="A162" s="871"/>
      <c r="B162" s="872"/>
      <c r="C162" s="872"/>
      <c r="D162" s="872"/>
      <c r="E162" s="872"/>
      <c r="F162" s="872"/>
      <c r="G162" s="872" t="s">
        <v>9727</v>
      </c>
      <c r="H162" s="872" t="s">
        <v>9728</v>
      </c>
      <c r="I162" s="873">
        <v>415.27</v>
      </c>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row>
    <row r="163" spans="1:47" ht="15.75" thickTop="1">
      <c r="A163" s="874"/>
      <c r="B163" s="844"/>
      <c r="C163" s="844"/>
      <c r="D163" s="844"/>
      <c r="E163" s="844"/>
      <c r="F163" s="844"/>
      <c r="G163" s="844"/>
      <c r="H163" s="844"/>
      <c r="I163" s="875"/>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row>
    <row r="164" spans="1:47">
      <c r="A164" s="859" t="s">
        <v>9773</v>
      </c>
      <c r="B164" s="777" t="s">
        <v>8209</v>
      </c>
      <c r="C164" s="778" t="s">
        <v>8210</v>
      </c>
      <c r="D164" s="778" t="s">
        <v>8211</v>
      </c>
      <c r="E164" s="811" t="s">
        <v>8212</v>
      </c>
      <c r="F164" s="811"/>
      <c r="G164" s="779" t="s">
        <v>8213</v>
      </c>
      <c r="H164" s="777" t="s">
        <v>9718</v>
      </c>
      <c r="I164" s="860" t="s">
        <v>8216</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row>
    <row r="165" spans="1:47" ht="38.25">
      <c r="A165" s="861" t="s">
        <v>9719</v>
      </c>
      <c r="B165" s="780" t="s">
        <v>8362</v>
      </c>
      <c r="C165" s="781" t="s">
        <v>11</v>
      </c>
      <c r="D165" s="781" t="s">
        <v>6390</v>
      </c>
      <c r="E165" s="840" t="s">
        <v>8363</v>
      </c>
      <c r="F165" s="840"/>
      <c r="G165" s="782" t="s">
        <v>8236</v>
      </c>
      <c r="H165" s="841">
        <v>17.809999999999999</v>
      </c>
      <c r="I165" s="862">
        <v>17.809999999999999</v>
      </c>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row>
    <row r="166" spans="1:47" ht="25.5">
      <c r="A166" s="863" t="s">
        <v>9720</v>
      </c>
      <c r="B166" s="813" t="s">
        <v>9772</v>
      </c>
      <c r="C166" s="814" t="s">
        <v>11</v>
      </c>
      <c r="D166" s="814" t="s">
        <v>7504</v>
      </c>
      <c r="E166" s="842" t="s">
        <v>8339</v>
      </c>
      <c r="F166" s="842"/>
      <c r="G166" s="815" t="s">
        <v>12</v>
      </c>
      <c r="H166" s="816">
        <v>24.4</v>
      </c>
      <c r="I166" s="864">
        <v>4.29</v>
      </c>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row>
    <row r="167" spans="1:47" ht="25.5">
      <c r="A167" s="863" t="s">
        <v>9720</v>
      </c>
      <c r="B167" s="813" t="s">
        <v>9765</v>
      </c>
      <c r="C167" s="814" t="s">
        <v>11</v>
      </c>
      <c r="D167" s="814" t="s">
        <v>22</v>
      </c>
      <c r="E167" s="842" t="s">
        <v>8339</v>
      </c>
      <c r="F167" s="842"/>
      <c r="G167" s="815" t="s">
        <v>12</v>
      </c>
      <c r="H167" s="816">
        <v>18.170000000000002</v>
      </c>
      <c r="I167" s="864">
        <v>0.79</v>
      </c>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row>
    <row r="168" spans="1:47" ht="25.5">
      <c r="A168" s="865" t="s">
        <v>9722</v>
      </c>
      <c r="B168" s="817" t="s">
        <v>8628</v>
      </c>
      <c r="C168" s="818" t="s">
        <v>11</v>
      </c>
      <c r="D168" s="818" t="s">
        <v>8629</v>
      </c>
      <c r="E168" s="843" t="s">
        <v>8235</v>
      </c>
      <c r="F168" s="843"/>
      <c r="G168" s="819" t="s">
        <v>19</v>
      </c>
      <c r="H168" s="820">
        <v>6.57</v>
      </c>
      <c r="I168" s="866">
        <v>12.73</v>
      </c>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row>
    <row r="169" spans="1:47" ht="25.5">
      <c r="A169" s="867"/>
      <c r="B169" s="868"/>
      <c r="C169" s="868"/>
      <c r="D169" s="868"/>
      <c r="E169" s="868" t="s">
        <v>9723</v>
      </c>
      <c r="F169" s="869">
        <v>3.68</v>
      </c>
      <c r="G169" s="868" t="s">
        <v>9724</v>
      </c>
      <c r="H169" s="868" t="s">
        <v>9725</v>
      </c>
      <c r="I169" s="870">
        <v>3.68</v>
      </c>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row>
    <row r="170" spans="1:47" ht="25.5">
      <c r="A170" s="867"/>
      <c r="B170" s="868"/>
      <c r="C170" s="868"/>
      <c r="D170" s="868"/>
      <c r="E170" s="868" t="s">
        <v>9726</v>
      </c>
      <c r="F170" s="869">
        <v>0</v>
      </c>
      <c r="G170" s="868"/>
      <c r="H170" s="868"/>
      <c r="I170" s="870">
        <v>17.809999999999999</v>
      </c>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row>
    <row r="171" spans="1:47" ht="26.25" thickBot="1">
      <c r="A171" s="871"/>
      <c r="B171" s="872"/>
      <c r="C171" s="872"/>
      <c r="D171" s="872"/>
      <c r="E171" s="872"/>
      <c r="F171" s="872"/>
      <c r="G171" s="872" t="s">
        <v>9727</v>
      </c>
      <c r="H171" s="872" t="s">
        <v>9728</v>
      </c>
      <c r="I171" s="873">
        <v>555.66999999999996</v>
      </c>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row>
    <row r="172" spans="1:47" ht="15.75" thickTop="1">
      <c r="A172" s="874"/>
      <c r="B172" s="844"/>
      <c r="C172" s="844"/>
      <c r="D172" s="844"/>
      <c r="E172" s="844"/>
      <c r="F172" s="844"/>
      <c r="G172" s="844"/>
      <c r="H172" s="844"/>
      <c r="I172" s="875"/>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row>
    <row r="173" spans="1:47">
      <c r="A173" s="859" t="s">
        <v>9774</v>
      </c>
      <c r="B173" s="777" t="s">
        <v>8209</v>
      </c>
      <c r="C173" s="778" t="s">
        <v>8210</v>
      </c>
      <c r="D173" s="778" t="s">
        <v>8211</v>
      </c>
      <c r="E173" s="811" t="s">
        <v>8212</v>
      </c>
      <c r="F173" s="811"/>
      <c r="G173" s="779" t="s">
        <v>8213</v>
      </c>
      <c r="H173" s="777" t="s">
        <v>9718</v>
      </c>
      <c r="I173" s="860" t="s">
        <v>8216</v>
      </c>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row>
    <row r="174" spans="1:47" ht="38.25">
      <c r="A174" s="861" t="s">
        <v>9719</v>
      </c>
      <c r="B174" s="780" t="s">
        <v>8254</v>
      </c>
      <c r="C174" s="781" t="s">
        <v>11</v>
      </c>
      <c r="D174" s="781" t="s">
        <v>7960</v>
      </c>
      <c r="E174" s="840" t="s">
        <v>8255</v>
      </c>
      <c r="F174" s="840"/>
      <c r="G174" s="782" t="s">
        <v>8236</v>
      </c>
      <c r="H174" s="841">
        <v>133.99</v>
      </c>
      <c r="I174" s="862">
        <v>133.99</v>
      </c>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row>
    <row r="175" spans="1:47" ht="25.5">
      <c r="A175" s="863" t="s">
        <v>9720</v>
      </c>
      <c r="B175" s="813" t="s">
        <v>9775</v>
      </c>
      <c r="C175" s="814" t="s">
        <v>11</v>
      </c>
      <c r="D175" s="814" t="s">
        <v>7445</v>
      </c>
      <c r="E175" s="842" t="s">
        <v>8339</v>
      </c>
      <c r="F175" s="842"/>
      <c r="G175" s="815" t="s">
        <v>12</v>
      </c>
      <c r="H175" s="816">
        <v>18.7</v>
      </c>
      <c r="I175" s="864">
        <v>2.99</v>
      </c>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row>
    <row r="176" spans="1:47" ht="25.5">
      <c r="A176" s="863" t="s">
        <v>9720</v>
      </c>
      <c r="B176" s="813" t="s">
        <v>9776</v>
      </c>
      <c r="C176" s="814" t="s">
        <v>11</v>
      </c>
      <c r="D176" s="814" t="s">
        <v>7465</v>
      </c>
      <c r="E176" s="842" t="s">
        <v>8339</v>
      </c>
      <c r="F176" s="842"/>
      <c r="G176" s="815" t="s">
        <v>12</v>
      </c>
      <c r="H176" s="816">
        <v>22.81</v>
      </c>
      <c r="I176" s="864">
        <v>3.64</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row>
    <row r="177" spans="1:47" ht="25.5">
      <c r="A177" s="863" t="s">
        <v>9720</v>
      </c>
      <c r="B177" s="813" t="s">
        <v>9764</v>
      </c>
      <c r="C177" s="814" t="s">
        <v>11</v>
      </c>
      <c r="D177" s="814" t="s">
        <v>55</v>
      </c>
      <c r="E177" s="842" t="s">
        <v>8339</v>
      </c>
      <c r="F177" s="842"/>
      <c r="G177" s="815" t="s">
        <v>12</v>
      </c>
      <c r="H177" s="816">
        <v>23.16</v>
      </c>
      <c r="I177" s="864">
        <v>9.26</v>
      </c>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row>
    <row r="178" spans="1:47" ht="25.5">
      <c r="A178" s="863" t="s">
        <v>9720</v>
      </c>
      <c r="B178" s="813" t="s">
        <v>9765</v>
      </c>
      <c r="C178" s="814" t="s">
        <v>11</v>
      </c>
      <c r="D178" s="814" t="s">
        <v>22</v>
      </c>
      <c r="E178" s="842" t="s">
        <v>8339</v>
      </c>
      <c r="F178" s="842"/>
      <c r="G178" s="815" t="s">
        <v>12</v>
      </c>
      <c r="H178" s="816">
        <v>18.170000000000002</v>
      </c>
      <c r="I178" s="864">
        <v>7.99</v>
      </c>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row>
    <row r="179" spans="1:47" ht="38.25">
      <c r="A179" s="863" t="s">
        <v>9720</v>
      </c>
      <c r="B179" s="813" t="s">
        <v>9777</v>
      </c>
      <c r="C179" s="814" t="s">
        <v>11</v>
      </c>
      <c r="D179" s="814" t="s">
        <v>2940</v>
      </c>
      <c r="E179" s="842" t="s">
        <v>8255</v>
      </c>
      <c r="F179" s="842"/>
      <c r="G179" s="815" t="s">
        <v>8277</v>
      </c>
      <c r="H179" s="816">
        <v>423.84</v>
      </c>
      <c r="I179" s="864">
        <v>18.22</v>
      </c>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row>
    <row r="180" spans="1:47" ht="25.5">
      <c r="A180" s="863" t="s">
        <v>9720</v>
      </c>
      <c r="B180" s="813" t="s">
        <v>9778</v>
      </c>
      <c r="C180" s="814" t="s">
        <v>11</v>
      </c>
      <c r="D180" s="814" t="s">
        <v>9779</v>
      </c>
      <c r="E180" s="842" t="s">
        <v>8255</v>
      </c>
      <c r="F180" s="842"/>
      <c r="G180" s="815" t="s">
        <v>8277</v>
      </c>
      <c r="H180" s="816">
        <v>30.93</v>
      </c>
      <c r="I180" s="864">
        <v>1.32</v>
      </c>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row>
    <row r="181" spans="1:47" ht="38.25">
      <c r="A181" s="865" t="s">
        <v>9722</v>
      </c>
      <c r="B181" s="817" t="s">
        <v>8573</v>
      </c>
      <c r="C181" s="818" t="s">
        <v>11</v>
      </c>
      <c r="D181" s="818" t="s">
        <v>8574</v>
      </c>
      <c r="E181" s="843" t="s">
        <v>8235</v>
      </c>
      <c r="F181" s="843"/>
      <c r="G181" s="819" t="s">
        <v>8236</v>
      </c>
      <c r="H181" s="820">
        <v>77.900000000000006</v>
      </c>
      <c r="I181" s="866">
        <v>77.900000000000006</v>
      </c>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row>
    <row r="182" spans="1:47" ht="25.5">
      <c r="A182" s="865" t="s">
        <v>9722</v>
      </c>
      <c r="B182" s="817" t="s">
        <v>8924</v>
      </c>
      <c r="C182" s="818" t="s">
        <v>11</v>
      </c>
      <c r="D182" s="818" t="s">
        <v>8925</v>
      </c>
      <c r="E182" s="843" t="s">
        <v>8235</v>
      </c>
      <c r="F182" s="843"/>
      <c r="G182" s="819" t="s">
        <v>18</v>
      </c>
      <c r="H182" s="820">
        <v>13.27</v>
      </c>
      <c r="I182" s="866">
        <v>3.84</v>
      </c>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row>
    <row r="183" spans="1:47">
      <c r="A183" s="865" t="s">
        <v>9722</v>
      </c>
      <c r="B183" s="817" t="s">
        <v>9119</v>
      </c>
      <c r="C183" s="818" t="s">
        <v>11</v>
      </c>
      <c r="D183" s="818" t="s">
        <v>9120</v>
      </c>
      <c r="E183" s="843" t="s">
        <v>8235</v>
      </c>
      <c r="F183" s="843"/>
      <c r="G183" s="819" t="s">
        <v>19</v>
      </c>
      <c r="H183" s="820">
        <v>23.75</v>
      </c>
      <c r="I183" s="866">
        <v>0.71</v>
      </c>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row>
    <row r="184" spans="1:47" ht="25.5">
      <c r="A184" s="865" t="s">
        <v>9722</v>
      </c>
      <c r="B184" s="817" t="s">
        <v>8861</v>
      </c>
      <c r="C184" s="818" t="s">
        <v>11</v>
      </c>
      <c r="D184" s="818" t="s">
        <v>8862</v>
      </c>
      <c r="E184" s="843" t="s">
        <v>8235</v>
      </c>
      <c r="F184" s="843"/>
      <c r="G184" s="819" t="s">
        <v>18</v>
      </c>
      <c r="H184" s="820">
        <v>20.420000000000002</v>
      </c>
      <c r="I184" s="866">
        <v>3.47</v>
      </c>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row>
    <row r="185" spans="1:47">
      <c r="A185" s="865" t="s">
        <v>9722</v>
      </c>
      <c r="B185" s="817" t="s">
        <v>8896</v>
      </c>
      <c r="C185" s="818" t="s">
        <v>11</v>
      </c>
      <c r="D185" s="818" t="s">
        <v>8897</v>
      </c>
      <c r="E185" s="843" t="s">
        <v>8235</v>
      </c>
      <c r="F185" s="843"/>
      <c r="G185" s="819" t="s">
        <v>19</v>
      </c>
      <c r="H185" s="820">
        <v>9.89</v>
      </c>
      <c r="I185" s="866">
        <v>4.6500000000000004</v>
      </c>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row>
    <row r="186" spans="1:47" ht="25.5">
      <c r="A186" s="867"/>
      <c r="B186" s="868"/>
      <c r="C186" s="868"/>
      <c r="D186" s="868"/>
      <c r="E186" s="868" t="s">
        <v>9723</v>
      </c>
      <c r="F186" s="869">
        <v>20.6</v>
      </c>
      <c r="G186" s="868" t="s">
        <v>9724</v>
      </c>
      <c r="H186" s="868" t="s">
        <v>9725</v>
      </c>
      <c r="I186" s="870">
        <v>20.6</v>
      </c>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row>
    <row r="187" spans="1:47" ht="25.5">
      <c r="A187" s="867"/>
      <c r="B187" s="868"/>
      <c r="C187" s="868"/>
      <c r="D187" s="868"/>
      <c r="E187" s="868" t="s">
        <v>9726</v>
      </c>
      <c r="F187" s="869">
        <v>0</v>
      </c>
      <c r="G187" s="868"/>
      <c r="H187" s="868"/>
      <c r="I187" s="870">
        <v>133.99</v>
      </c>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row>
    <row r="188" spans="1:47" ht="26.25" thickBot="1">
      <c r="A188" s="871"/>
      <c r="B188" s="872"/>
      <c r="C188" s="872"/>
      <c r="D188" s="872"/>
      <c r="E188" s="872"/>
      <c r="F188" s="872"/>
      <c r="G188" s="872" t="s">
        <v>9727</v>
      </c>
      <c r="H188" s="872" t="s">
        <v>9728</v>
      </c>
      <c r="I188" s="873">
        <v>1587.78</v>
      </c>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row>
    <row r="189" spans="1:47" ht="15.75" thickTop="1">
      <c r="A189" s="874"/>
      <c r="B189" s="844"/>
      <c r="C189" s="844"/>
      <c r="D189" s="844"/>
      <c r="E189" s="844"/>
      <c r="F189" s="844"/>
      <c r="G189" s="844"/>
      <c r="H189" s="844"/>
      <c r="I189" s="875"/>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row>
    <row r="190" spans="1:47">
      <c r="A190" s="859" t="s">
        <v>9780</v>
      </c>
      <c r="B190" s="777" t="s">
        <v>8209</v>
      </c>
      <c r="C190" s="778" t="s">
        <v>8210</v>
      </c>
      <c r="D190" s="778" t="s">
        <v>8211</v>
      </c>
      <c r="E190" s="811" t="s">
        <v>8212</v>
      </c>
      <c r="F190" s="811"/>
      <c r="G190" s="779" t="s">
        <v>8213</v>
      </c>
      <c r="H190" s="777" t="s">
        <v>9718</v>
      </c>
      <c r="I190" s="860" t="s">
        <v>8216</v>
      </c>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row>
    <row r="191" spans="1:47" ht="25.5">
      <c r="A191" s="861" t="s">
        <v>9719</v>
      </c>
      <c r="B191" s="780" t="s">
        <v>8261</v>
      </c>
      <c r="C191" s="781" t="s">
        <v>15</v>
      </c>
      <c r="D191" s="781" t="s">
        <v>8262</v>
      </c>
      <c r="E191" s="840" t="s">
        <v>8263</v>
      </c>
      <c r="F191" s="840"/>
      <c r="G191" s="782" t="s">
        <v>8236</v>
      </c>
      <c r="H191" s="841">
        <v>35.409999999999997</v>
      </c>
      <c r="I191" s="862">
        <v>35.409999999999997</v>
      </c>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row>
    <row r="192" spans="1:47" ht="25.5">
      <c r="A192" s="863" t="s">
        <v>9720</v>
      </c>
      <c r="B192" s="813" t="s">
        <v>9737</v>
      </c>
      <c r="C192" s="814" t="s">
        <v>15</v>
      </c>
      <c r="D192" s="814" t="s">
        <v>9738</v>
      </c>
      <c r="E192" s="842" t="s">
        <v>9739</v>
      </c>
      <c r="F192" s="842"/>
      <c r="G192" s="815" t="s">
        <v>9247</v>
      </c>
      <c r="H192" s="816">
        <v>3.71</v>
      </c>
      <c r="I192" s="864">
        <v>2.2200000000000002</v>
      </c>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row>
    <row r="193" spans="1:47" ht="25.5">
      <c r="A193" s="863" t="s">
        <v>9720</v>
      </c>
      <c r="B193" s="813" t="s">
        <v>9752</v>
      </c>
      <c r="C193" s="814" t="s">
        <v>15</v>
      </c>
      <c r="D193" s="814" t="s">
        <v>9753</v>
      </c>
      <c r="E193" s="842" t="s">
        <v>9739</v>
      </c>
      <c r="F193" s="842"/>
      <c r="G193" s="815" t="s">
        <v>9247</v>
      </c>
      <c r="H193" s="816">
        <v>3.57</v>
      </c>
      <c r="I193" s="864">
        <v>2.14</v>
      </c>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row>
    <row r="194" spans="1:47" ht="38.25">
      <c r="A194" s="863" t="s">
        <v>9720</v>
      </c>
      <c r="B194" s="813" t="s">
        <v>9769</v>
      </c>
      <c r="C194" s="814" t="s">
        <v>15</v>
      </c>
      <c r="D194" s="814" t="s">
        <v>9770</v>
      </c>
      <c r="E194" s="842" t="s">
        <v>8263</v>
      </c>
      <c r="F194" s="842"/>
      <c r="G194" s="815" t="s">
        <v>8277</v>
      </c>
      <c r="H194" s="816">
        <v>518.74</v>
      </c>
      <c r="I194" s="864">
        <v>12.96</v>
      </c>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row>
    <row r="195" spans="1:47">
      <c r="A195" s="865" t="s">
        <v>9722</v>
      </c>
      <c r="B195" s="817" t="s">
        <v>8538</v>
      </c>
      <c r="C195" s="818" t="s">
        <v>11</v>
      </c>
      <c r="D195" s="818" t="s">
        <v>8539</v>
      </c>
      <c r="E195" s="843" t="s">
        <v>8518</v>
      </c>
      <c r="F195" s="843"/>
      <c r="G195" s="819" t="s">
        <v>12</v>
      </c>
      <c r="H195" s="820">
        <v>17.440000000000001</v>
      </c>
      <c r="I195" s="866">
        <v>10.46</v>
      </c>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row>
    <row r="196" spans="1:47">
      <c r="A196" s="865" t="s">
        <v>9722</v>
      </c>
      <c r="B196" s="817" t="s">
        <v>8516</v>
      </c>
      <c r="C196" s="818" t="s">
        <v>11</v>
      </c>
      <c r="D196" s="818" t="s">
        <v>8517</v>
      </c>
      <c r="E196" s="843" t="s">
        <v>8518</v>
      </c>
      <c r="F196" s="843"/>
      <c r="G196" s="819" t="s">
        <v>12</v>
      </c>
      <c r="H196" s="820">
        <v>12.72</v>
      </c>
      <c r="I196" s="866">
        <v>7.63</v>
      </c>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row>
    <row r="197" spans="1:47" ht="25.5">
      <c r="A197" s="867"/>
      <c r="B197" s="868"/>
      <c r="C197" s="868"/>
      <c r="D197" s="868"/>
      <c r="E197" s="868" t="s">
        <v>9723</v>
      </c>
      <c r="F197" s="869">
        <v>19.36</v>
      </c>
      <c r="G197" s="868" t="s">
        <v>9724</v>
      </c>
      <c r="H197" s="868" t="s">
        <v>9725</v>
      </c>
      <c r="I197" s="870">
        <v>19.36</v>
      </c>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row>
    <row r="198" spans="1:47" s="560" customFormat="1" ht="25.5">
      <c r="A198" s="867"/>
      <c r="B198" s="868"/>
      <c r="C198" s="868"/>
      <c r="D198" s="868"/>
      <c r="E198" s="868" t="s">
        <v>9726</v>
      </c>
      <c r="F198" s="869">
        <v>0</v>
      </c>
      <c r="G198" s="868"/>
      <c r="H198" s="868"/>
      <c r="I198" s="870">
        <v>35.409999999999997</v>
      </c>
      <c r="J198" s="559"/>
      <c r="K198" s="559"/>
      <c r="L198" s="559"/>
      <c r="M198" s="559"/>
      <c r="N198" s="559"/>
      <c r="O198" s="559"/>
      <c r="P198" s="559"/>
      <c r="Q198" s="559"/>
      <c r="R198" s="559"/>
      <c r="S198" s="559"/>
      <c r="T198" s="559"/>
      <c r="U198" s="559"/>
      <c r="V198" s="559"/>
      <c r="W198" s="559"/>
      <c r="X198" s="559"/>
      <c r="Y198" s="559"/>
      <c r="Z198" s="559"/>
      <c r="AA198" s="559"/>
      <c r="AB198" s="559"/>
      <c r="AC198" s="559"/>
      <c r="AD198" s="559"/>
      <c r="AE198" s="559"/>
      <c r="AF198" s="559"/>
      <c r="AG198" s="559"/>
      <c r="AH198" s="559"/>
      <c r="AI198" s="559"/>
      <c r="AJ198" s="559"/>
      <c r="AK198" s="559"/>
      <c r="AL198" s="559"/>
      <c r="AM198" s="559"/>
      <c r="AN198" s="559"/>
      <c r="AO198" s="559"/>
      <c r="AP198" s="559"/>
      <c r="AQ198" s="559"/>
      <c r="AR198" s="559"/>
      <c r="AS198" s="559"/>
      <c r="AT198" s="559"/>
      <c r="AU198" s="559"/>
    </row>
    <row r="199" spans="1:47" ht="26.25" thickBot="1">
      <c r="A199" s="871"/>
      <c r="B199" s="872"/>
      <c r="C199" s="872"/>
      <c r="D199" s="872"/>
      <c r="E199" s="872"/>
      <c r="F199" s="872"/>
      <c r="G199" s="872" t="s">
        <v>9727</v>
      </c>
      <c r="H199" s="872" t="s">
        <v>9728</v>
      </c>
      <c r="I199" s="873">
        <v>839.21</v>
      </c>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row>
    <row r="200" spans="1:47" ht="15.75" thickTop="1">
      <c r="A200" s="874"/>
      <c r="B200" s="844"/>
      <c r="C200" s="844"/>
      <c r="D200" s="844"/>
      <c r="E200" s="844"/>
      <c r="F200" s="844"/>
      <c r="G200" s="844"/>
      <c r="H200" s="844"/>
      <c r="I200" s="875"/>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row>
    <row r="201" spans="1:47">
      <c r="A201" s="859"/>
      <c r="B201" s="777" t="s">
        <v>8209</v>
      </c>
      <c r="C201" s="778" t="s">
        <v>8210</v>
      </c>
      <c r="D201" s="778" t="s">
        <v>8211</v>
      </c>
      <c r="E201" s="811" t="s">
        <v>8212</v>
      </c>
      <c r="F201" s="811"/>
      <c r="G201" s="779" t="s">
        <v>8213</v>
      </c>
      <c r="H201" s="777" t="s">
        <v>9718</v>
      </c>
      <c r="I201" s="860" t="s">
        <v>8216</v>
      </c>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row>
    <row r="202" spans="1:47">
      <c r="A202" s="878" t="s">
        <v>9722</v>
      </c>
      <c r="B202" s="783" t="s">
        <v>8233</v>
      </c>
      <c r="C202" s="784" t="s">
        <v>15</v>
      </c>
      <c r="D202" s="784" t="s">
        <v>8234</v>
      </c>
      <c r="E202" s="845" t="s">
        <v>8235</v>
      </c>
      <c r="F202" s="845"/>
      <c r="G202" s="785" t="s">
        <v>8236</v>
      </c>
      <c r="H202" s="821">
        <v>677.63</v>
      </c>
      <c r="I202" s="879">
        <v>677.63</v>
      </c>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row>
    <row r="203" spans="1:47" ht="25.5">
      <c r="A203" s="867"/>
      <c r="B203" s="868"/>
      <c r="C203" s="868"/>
      <c r="D203" s="868"/>
      <c r="E203" s="868" t="s">
        <v>9723</v>
      </c>
      <c r="F203" s="869">
        <v>0</v>
      </c>
      <c r="G203" s="868" t="s">
        <v>9724</v>
      </c>
      <c r="H203" s="868" t="s">
        <v>9725</v>
      </c>
      <c r="I203" s="870">
        <v>0</v>
      </c>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row>
    <row r="204" spans="1:47" ht="25.5">
      <c r="A204" s="867"/>
      <c r="B204" s="868"/>
      <c r="C204" s="868"/>
      <c r="D204" s="868"/>
      <c r="E204" s="868" t="s">
        <v>9726</v>
      </c>
      <c r="F204" s="869">
        <v>0</v>
      </c>
      <c r="G204" s="868"/>
      <c r="H204" s="868"/>
      <c r="I204" s="870">
        <v>677.63</v>
      </c>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row>
    <row r="205" spans="1:47" ht="26.25" thickBot="1">
      <c r="A205" s="871"/>
      <c r="B205" s="872"/>
      <c r="C205" s="872"/>
      <c r="D205" s="872"/>
      <c r="E205" s="872"/>
      <c r="F205" s="872"/>
      <c r="G205" s="872" t="s">
        <v>9727</v>
      </c>
      <c r="H205" s="872" t="s">
        <v>9728</v>
      </c>
      <c r="I205" s="873">
        <v>1910.91</v>
      </c>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row>
    <row r="206" spans="1:47" ht="15.75" thickTop="1">
      <c r="A206" s="874"/>
      <c r="B206" s="844"/>
      <c r="C206" s="844"/>
      <c r="D206" s="844"/>
      <c r="E206" s="844"/>
      <c r="F206" s="844"/>
      <c r="G206" s="844"/>
      <c r="H206" s="844"/>
      <c r="I206" s="875"/>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row>
    <row r="207" spans="1:47">
      <c r="A207" s="859" t="s">
        <v>9781</v>
      </c>
      <c r="B207" s="777" t="s">
        <v>8209</v>
      </c>
      <c r="C207" s="778" t="s">
        <v>8210</v>
      </c>
      <c r="D207" s="778" t="s">
        <v>8211</v>
      </c>
      <c r="E207" s="811" t="s">
        <v>8212</v>
      </c>
      <c r="F207" s="811"/>
      <c r="G207" s="779" t="s">
        <v>8213</v>
      </c>
      <c r="H207" s="777" t="s">
        <v>9718</v>
      </c>
      <c r="I207" s="860" t="s">
        <v>8216</v>
      </c>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row>
    <row r="208" spans="1:47">
      <c r="A208" s="861" t="s">
        <v>9719</v>
      </c>
      <c r="B208" s="780" t="s">
        <v>8380</v>
      </c>
      <c r="C208" s="781" t="s">
        <v>15</v>
      </c>
      <c r="D208" s="781" t="s">
        <v>8381</v>
      </c>
      <c r="E208" s="840" t="s">
        <v>8382</v>
      </c>
      <c r="F208" s="840"/>
      <c r="G208" s="782" t="s">
        <v>8383</v>
      </c>
      <c r="H208" s="841">
        <v>35.49</v>
      </c>
      <c r="I208" s="862">
        <v>35.49</v>
      </c>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row>
    <row r="209" spans="1:47" ht="25.5">
      <c r="A209" s="865" t="s">
        <v>9722</v>
      </c>
      <c r="B209" s="817" t="s">
        <v>8634</v>
      </c>
      <c r="C209" s="818" t="s">
        <v>15</v>
      </c>
      <c r="D209" s="818" t="s">
        <v>8635</v>
      </c>
      <c r="E209" s="843" t="s">
        <v>8235</v>
      </c>
      <c r="F209" s="843"/>
      <c r="G209" s="819" t="s">
        <v>8383</v>
      </c>
      <c r="H209" s="820">
        <v>35.49</v>
      </c>
      <c r="I209" s="866">
        <v>35.49</v>
      </c>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row>
    <row r="210" spans="1:47" ht="25.5">
      <c r="A210" s="867"/>
      <c r="B210" s="868"/>
      <c r="C210" s="868"/>
      <c r="D210" s="868"/>
      <c r="E210" s="868" t="s">
        <v>9723</v>
      </c>
      <c r="F210" s="869">
        <v>0</v>
      </c>
      <c r="G210" s="868" t="s">
        <v>9724</v>
      </c>
      <c r="H210" s="868" t="s">
        <v>9725</v>
      </c>
      <c r="I210" s="870">
        <v>0</v>
      </c>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row>
    <row r="211" spans="1:47" ht="25.5">
      <c r="A211" s="867"/>
      <c r="B211" s="868"/>
      <c r="C211" s="868"/>
      <c r="D211" s="868"/>
      <c r="E211" s="868" t="s">
        <v>9726</v>
      </c>
      <c r="F211" s="869">
        <v>0</v>
      </c>
      <c r="G211" s="868"/>
      <c r="H211" s="868"/>
      <c r="I211" s="870">
        <v>35.49</v>
      </c>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row>
    <row r="212" spans="1:47" ht="26.25" thickBot="1">
      <c r="A212" s="871"/>
      <c r="B212" s="872"/>
      <c r="C212" s="872"/>
      <c r="D212" s="872"/>
      <c r="E212" s="872"/>
      <c r="F212" s="872"/>
      <c r="G212" s="872" t="s">
        <v>9727</v>
      </c>
      <c r="H212" s="872" t="s">
        <v>9728</v>
      </c>
      <c r="I212" s="873">
        <v>524.17999999999995</v>
      </c>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row>
    <row r="213" spans="1:47" ht="15.75" thickTop="1">
      <c r="A213" s="874"/>
      <c r="B213" s="844"/>
      <c r="C213" s="844"/>
      <c r="D213" s="844"/>
      <c r="E213" s="844"/>
      <c r="F213" s="844"/>
      <c r="G213" s="844"/>
      <c r="H213" s="844"/>
      <c r="I213" s="875"/>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row>
    <row r="214" spans="1:47">
      <c r="A214" s="859" t="s">
        <v>9782</v>
      </c>
      <c r="B214" s="777" t="s">
        <v>8209</v>
      </c>
      <c r="C214" s="778" t="s">
        <v>8210</v>
      </c>
      <c r="D214" s="778" t="s">
        <v>8211</v>
      </c>
      <c r="E214" s="811" t="s">
        <v>8212</v>
      </c>
      <c r="F214" s="811"/>
      <c r="G214" s="779" t="s">
        <v>8213</v>
      </c>
      <c r="H214" s="777" t="s">
        <v>9718</v>
      </c>
      <c r="I214" s="860" t="s">
        <v>8216</v>
      </c>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row>
    <row r="215" spans="1:47">
      <c r="A215" s="861" t="s">
        <v>9719</v>
      </c>
      <c r="B215" s="780" t="s">
        <v>8327</v>
      </c>
      <c r="C215" s="781" t="s">
        <v>15</v>
      </c>
      <c r="D215" s="781" t="s">
        <v>8328</v>
      </c>
      <c r="E215" s="840" t="s">
        <v>8227</v>
      </c>
      <c r="F215" s="840"/>
      <c r="G215" s="782" t="s">
        <v>8277</v>
      </c>
      <c r="H215" s="841">
        <v>105.67</v>
      </c>
      <c r="I215" s="862">
        <v>105.67</v>
      </c>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row>
    <row r="216" spans="1:47" ht="25.5">
      <c r="A216" s="863" t="s">
        <v>9720</v>
      </c>
      <c r="B216" s="813" t="s">
        <v>9737</v>
      </c>
      <c r="C216" s="814" t="s">
        <v>15</v>
      </c>
      <c r="D216" s="814" t="s">
        <v>9738</v>
      </c>
      <c r="E216" s="842" t="s">
        <v>9739</v>
      </c>
      <c r="F216" s="842"/>
      <c r="G216" s="815" t="s">
        <v>9247</v>
      </c>
      <c r="H216" s="816">
        <v>3.71</v>
      </c>
      <c r="I216" s="864">
        <v>5.93</v>
      </c>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row>
    <row r="217" spans="1:47">
      <c r="A217" s="865" t="s">
        <v>9722</v>
      </c>
      <c r="B217" s="817" t="s">
        <v>8956</v>
      </c>
      <c r="C217" s="818" t="s">
        <v>15</v>
      </c>
      <c r="D217" s="818" t="s">
        <v>8957</v>
      </c>
      <c r="E217" s="843" t="s">
        <v>8235</v>
      </c>
      <c r="F217" s="843"/>
      <c r="G217" s="819" t="s">
        <v>8277</v>
      </c>
      <c r="H217" s="820">
        <v>22.67</v>
      </c>
      <c r="I217" s="866">
        <v>2.2599999999999998</v>
      </c>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row>
    <row r="218" spans="1:47">
      <c r="A218" s="865" t="s">
        <v>9722</v>
      </c>
      <c r="B218" s="817" t="s">
        <v>8562</v>
      </c>
      <c r="C218" s="818" t="s">
        <v>15</v>
      </c>
      <c r="D218" s="818" t="s">
        <v>8563</v>
      </c>
      <c r="E218" s="843" t="s">
        <v>8235</v>
      </c>
      <c r="F218" s="843"/>
      <c r="G218" s="819" t="s">
        <v>8277</v>
      </c>
      <c r="H218" s="820">
        <v>85.71</v>
      </c>
      <c r="I218" s="866">
        <v>77.13</v>
      </c>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row>
    <row r="219" spans="1:47">
      <c r="A219" s="865" t="s">
        <v>9722</v>
      </c>
      <c r="B219" s="817" t="s">
        <v>8516</v>
      </c>
      <c r="C219" s="818" t="s">
        <v>11</v>
      </c>
      <c r="D219" s="818" t="s">
        <v>8517</v>
      </c>
      <c r="E219" s="843" t="s">
        <v>8518</v>
      </c>
      <c r="F219" s="843"/>
      <c r="G219" s="819" t="s">
        <v>12</v>
      </c>
      <c r="H219" s="820">
        <v>12.72</v>
      </c>
      <c r="I219" s="866">
        <v>20.350000000000001</v>
      </c>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row>
    <row r="220" spans="1:47" ht="25.5">
      <c r="A220" s="867"/>
      <c r="B220" s="868"/>
      <c r="C220" s="868"/>
      <c r="D220" s="868"/>
      <c r="E220" s="868" t="s">
        <v>9723</v>
      </c>
      <c r="F220" s="869">
        <v>20.350000000000001</v>
      </c>
      <c r="G220" s="868" t="s">
        <v>9724</v>
      </c>
      <c r="H220" s="868" t="s">
        <v>9725</v>
      </c>
      <c r="I220" s="870">
        <v>20.350000000000001</v>
      </c>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row>
    <row r="221" spans="1:47" ht="25.5">
      <c r="A221" s="867"/>
      <c r="B221" s="868"/>
      <c r="C221" s="868"/>
      <c r="D221" s="868"/>
      <c r="E221" s="868" t="s">
        <v>9726</v>
      </c>
      <c r="F221" s="869">
        <v>0</v>
      </c>
      <c r="G221" s="868"/>
      <c r="H221" s="868"/>
      <c r="I221" s="870">
        <v>105.67</v>
      </c>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row>
    <row r="222" spans="1:47" ht="26.25" thickBot="1">
      <c r="A222" s="871"/>
      <c r="B222" s="872"/>
      <c r="C222" s="872"/>
      <c r="D222" s="872"/>
      <c r="E222" s="872"/>
      <c r="F222" s="872"/>
      <c r="G222" s="872" t="s">
        <v>9727</v>
      </c>
      <c r="H222" s="872" t="s">
        <v>9728</v>
      </c>
      <c r="I222" s="873">
        <v>768.22</v>
      </c>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row>
    <row r="223" spans="1:47" ht="15.75" thickTop="1">
      <c r="A223" s="874"/>
      <c r="B223" s="844"/>
      <c r="C223" s="844"/>
      <c r="D223" s="844"/>
      <c r="E223" s="844"/>
      <c r="F223" s="844"/>
      <c r="G223" s="844"/>
      <c r="H223" s="844"/>
      <c r="I223" s="875"/>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row>
    <row r="224" spans="1:47">
      <c r="A224" s="859" t="s">
        <v>9783</v>
      </c>
      <c r="B224" s="777" t="s">
        <v>8209</v>
      </c>
      <c r="C224" s="778" t="s">
        <v>8210</v>
      </c>
      <c r="D224" s="778" t="s">
        <v>8211</v>
      </c>
      <c r="E224" s="811" t="s">
        <v>8212</v>
      </c>
      <c r="F224" s="811"/>
      <c r="G224" s="779" t="s">
        <v>8213</v>
      </c>
      <c r="H224" s="777" t="s">
        <v>9718</v>
      </c>
      <c r="I224" s="860" t="s">
        <v>8216</v>
      </c>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row>
    <row r="225" spans="1:47">
      <c r="A225" s="861" t="s">
        <v>9719</v>
      </c>
      <c r="B225" s="780" t="s">
        <v>8349</v>
      </c>
      <c r="C225" s="781" t="s">
        <v>15</v>
      </c>
      <c r="D225" s="781" t="s">
        <v>8350</v>
      </c>
      <c r="E225" s="840" t="s">
        <v>8227</v>
      </c>
      <c r="F225" s="840"/>
      <c r="G225" s="782" t="s">
        <v>8351</v>
      </c>
      <c r="H225" s="841">
        <v>6.63</v>
      </c>
      <c r="I225" s="862">
        <v>6.63</v>
      </c>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row>
    <row r="226" spans="1:47" ht="25.5">
      <c r="A226" s="863" t="s">
        <v>9720</v>
      </c>
      <c r="B226" s="813" t="s">
        <v>9784</v>
      </c>
      <c r="C226" s="814" t="s">
        <v>15</v>
      </c>
      <c r="D226" s="814" t="s">
        <v>9785</v>
      </c>
      <c r="E226" s="842" t="s">
        <v>9739</v>
      </c>
      <c r="F226" s="842"/>
      <c r="G226" s="815" t="s">
        <v>9247</v>
      </c>
      <c r="H226" s="816">
        <v>3.71</v>
      </c>
      <c r="I226" s="864">
        <v>0.33</v>
      </c>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row>
    <row r="227" spans="1:47">
      <c r="A227" s="865" t="s">
        <v>9722</v>
      </c>
      <c r="B227" s="817" t="s">
        <v>8644</v>
      </c>
      <c r="C227" s="818" t="s">
        <v>15</v>
      </c>
      <c r="D227" s="818" t="s">
        <v>8645</v>
      </c>
      <c r="E227" s="843" t="s">
        <v>8235</v>
      </c>
      <c r="F227" s="843"/>
      <c r="G227" s="819" t="s">
        <v>8646</v>
      </c>
      <c r="H227" s="820">
        <v>5.18</v>
      </c>
      <c r="I227" s="866">
        <v>5.18</v>
      </c>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row>
    <row r="228" spans="1:47">
      <c r="A228" s="865" t="s">
        <v>9722</v>
      </c>
      <c r="B228" s="817" t="s">
        <v>8696</v>
      </c>
      <c r="C228" s="818" t="s">
        <v>11</v>
      </c>
      <c r="D228" s="818" t="s">
        <v>8697</v>
      </c>
      <c r="E228" s="843" t="s">
        <v>8518</v>
      </c>
      <c r="F228" s="843"/>
      <c r="G228" s="819" t="s">
        <v>12</v>
      </c>
      <c r="H228" s="820">
        <v>12.5</v>
      </c>
      <c r="I228" s="866">
        <v>1.1200000000000001</v>
      </c>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row>
    <row r="229" spans="1:47" ht="25.5">
      <c r="A229" s="867"/>
      <c r="B229" s="868"/>
      <c r="C229" s="868"/>
      <c r="D229" s="868"/>
      <c r="E229" s="868" t="s">
        <v>9723</v>
      </c>
      <c r="F229" s="869">
        <v>1.1200000000000001</v>
      </c>
      <c r="G229" s="868" t="s">
        <v>9724</v>
      </c>
      <c r="H229" s="868" t="s">
        <v>9725</v>
      </c>
      <c r="I229" s="870">
        <v>1.1200000000000001</v>
      </c>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row>
    <row r="230" spans="1:47" ht="25.5">
      <c r="A230" s="867"/>
      <c r="B230" s="868"/>
      <c r="C230" s="868"/>
      <c r="D230" s="868"/>
      <c r="E230" s="868" t="s">
        <v>9726</v>
      </c>
      <c r="F230" s="869">
        <v>0</v>
      </c>
      <c r="G230" s="868"/>
      <c r="H230" s="868"/>
      <c r="I230" s="870">
        <v>6.63</v>
      </c>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row>
    <row r="231" spans="1:47" ht="26.25" thickBot="1">
      <c r="A231" s="871"/>
      <c r="B231" s="872"/>
      <c r="C231" s="872"/>
      <c r="D231" s="872"/>
      <c r="E231" s="872"/>
      <c r="F231" s="872"/>
      <c r="G231" s="872" t="s">
        <v>9727</v>
      </c>
      <c r="H231" s="872" t="s">
        <v>9728</v>
      </c>
      <c r="I231" s="873">
        <v>674.33</v>
      </c>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row>
    <row r="232" spans="1:47" ht="15.75" thickTop="1">
      <c r="A232" s="874"/>
      <c r="B232" s="844"/>
      <c r="C232" s="844"/>
      <c r="D232" s="844"/>
      <c r="E232" s="844"/>
      <c r="F232" s="844"/>
      <c r="G232" s="844"/>
      <c r="H232" s="844"/>
      <c r="I232" s="875"/>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row>
    <row r="233" spans="1:47">
      <c r="A233" s="859" t="s">
        <v>9786</v>
      </c>
      <c r="B233" s="777" t="s">
        <v>8209</v>
      </c>
      <c r="C233" s="778" t="s">
        <v>8210</v>
      </c>
      <c r="D233" s="778" t="s">
        <v>8211</v>
      </c>
      <c r="E233" s="811" t="s">
        <v>8212</v>
      </c>
      <c r="F233" s="811"/>
      <c r="G233" s="779" t="s">
        <v>8213</v>
      </c>
      <c r="H233" s="777" t="s">
        <v>9718</v>
      </c>
      <c r="I233" s="860" t="s">
        <v>8216</v>
      </c>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row>
    <row r="234" spans="1:47">
      <c r="A234" s="861" t="s">
        <v>9719</v>
      </c>
      <c r="B234" s="780" t="s">
        <v>8225</v>
      </c>
      <c r="C234" s="781" t="s">
        <v>15</v>
      </c>
      <c r="D234" s="781" t="s">
        <v>8226</v>
      </c>
      <c r="E234" s="840" t="s">
        <v>8227</v>
      </c>
      <c r="F234" s="840"/>
      <c r="G234" s="782" t="s">
        <v>8228</v>
      </c>
      <c r="H234" s="841">
        <v>19.57</v>
      </c>
      <c r="I234" s="862">
        <v>19.57</v>
      </c>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row>
    <row r="235" spans="1:47" ht="25.5">
      <c r="A235" s="863" t="s">
        <v>9720</v>
      </c>
      <c r="B235" s="813" t="s">
        <v>9737</v>
      </c>
      <c r="C235" s="814" t="s">
        <v>15</v>
      </c>
      <c r="D235" s="814" t="s">
        <v>9738</v>
      </c>
      <c r="E235" s="842" t="s">
        <v>9739</v>
      </c>
      <c r="F235" s="842"/>
      <c r="G235" s="815" t="s">
        <v>9247</v>
      </c>
      <c r="H235" s="816">
        <v>3.71</v>
      </c>
      <c r="I235" s="864">
        <v>0.33</v>
      </c>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row>
    <row r="236" spans="1:47" ht="25.5">
      <c r="A236" s="863" t="s">
        <v>9720</v>
      </c>
      <c r="B236" s="813" t="s">
        <v>9784</v>
      </c>
      <c r="C236" s="814" t="s">
        <v>15</v>
      </c>
      <c r="D236" s="814" t="s">
        <v>9785</v>
      </c>
      <c r="E236" s="842" t="s">
        <v>9739</v>
      </c>
      <c r="F236" s="842"/>
      <c r="G236" s="815" t="s">
        <v>9247</v>
      </c>
      <c r="H236" s="816">
        <v>3.71</v>
      </c>
      <c r="I236" s="864">
        <v>0.33</v>
      </c>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row>
    <row r="237" spans="1:47" s="560" customFormat="1">
      <c r="A237" s="865" t="s">
        <v>9722</v>
      </c>
      <c r="B237" s="817" t="s">
        <v>8956</v>
      </c>
      <c r="C237" s="818" t="s">
        <v>15</v>
      </c>
      <c r="D237" s="818" t="s">
        <v>8957</v>
      </c>
      <c r="E237" s="843" t="s">
        <v>8235</v>
      </c>
      <c r="F237" s="843"/>
      <c r="G237" s="819" t="s">
        <v>8277</v>
      </c>
      <c r="H237" s="820">
        <v>22.67</v>
      </c>
      <c r="I237" s="866">
        <v>0.11</v>
      </c>
      <c r="J237" s="559"/>
      <c r="K237" s="559"/>
      <c r="L237" s="559"/>
      <c r="M237" s="559"/>
      <c r="N237" s="559"/>
      <c r="O237" s="559"/>
      <c r="P237" s="559"/>
      <c r="Q237" s="559"/>
      <c r="R237" s="559"/>
      <c r="S237" s="559"/>
      <c r="T237" s="559"/>
      <c r="U237" s="559"/>
      <c r="V237" s="559"/>
      <c r="W237" s="559"/>
      <c r="X237" s="559"/>
      <c r="Y237" s="559"/>
      <c r="Z237" s="559"/>
      <c r="AA237" s="559"/>
      <c r="AB237" s="559"/>
      <c r="AC237" s="559"/>
      <c r="AD237" s="559"/>
      <c r="AE237" s="559"/>
      <c r="AF237" s="559"/>
      <c r="AG237" s="559"/>
      <c r="AH237" s="559"/>
      <c r="AI237" s="559"/>
      <c r="AJ237" s="559"/>
      <c r="AK237" s="559"/>
      <c r="AL237" s="559"/>
      <c r="AM237" s="559"/>
      <c r="AN237" s="559"/>
      <c r="AO237" s="559"/>
      <c r="AP237" s="559"/>
      <c r="AQ237" s="559"/>
      <c r="AR237" s="559"/>
      <c r="AS237" s="559"/>
      <c r="AT237" s="559"/>
      <c r="AU237" s="559"/>
    </row>
    <row r="238" spans="1:47">
      <c r="A238" s="865" t="s">
        <v>9722</v>
      </c>
      <c r="B238" s="817" t="s">
        <v>8562</v>
      </c>
      <c r="C238" s="818" t="s">
        <v>15</v>
      </c>
      <c r="D238" s="818" t="s">
        <v>8563</v>
      </c>
      <c r="E238" s="843" t="s">
        <v>8235</v>
      </c>
      <c r="F238" s="843"/>
      <c r="G238" s="819" t="s">
        <v>8277</v>
      </c>
      <c r="H238" s="820">
        <v>85.71</v>
      </c>
      <c r="I238" s="866">
        <v>2.74</v>
      </c>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row>
    <row r="239" spans="1:47">
      <c r="A239" s="865" t="s">
        <v>9722</v>
      </c>
      <c r="B239" s="817" t="s">
        <v>8966</v>
      </c>
      <c r="C239" s="818" t="s">
        <v>15</v>
      </c>
      <c r="D239" s="818" t="s">
        <v>8967</v>
      </c>
      <c r="E239" s="843" t="s">
        <v>8235</v>
      </c>
      <c r="F239" s="843"/>
      <c r="G239" s="819" t="s">
        <v>8351</v>
      </c>
      <c r="H239" s="820">
        <v>3</v>
      </c>
      <c r="I239" s="866">
        <v>0.22</v>
      </c>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row>
    <row r="240" spans="1:47">
      <c r="A240" s="865" t="s">
        <v>9722</v>
      </c>
      <c r="B240" s="817" t="s">
        <v>8526</v>
      </c>
      <c r="C240" s="818" t="s">
        <v>15</v>
      </c>
      <c r="D240" s="818" t="s">
        <v>8527</v>
      </c>
      <c r="E240" s="843" t="s">
        <v>8235</v>
      </c>
      <c r="F240" s="843"/>
      <c r="G240" s="819" t="s">
        <v>8228</v>
      </c>
      <c r="H240" s="820">
        <v>13.58</v>
      </c>
      <c r="I240" s="866">
        <v>13.58</v>
      </c>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row>
    <row r="241" spans="1:47">
      <c r="A241" s="865" t="s">
        <v>9722</v>
      </c>
      <c r="B241" s="817" t="s">
        <v>8516</v>
      </c>
      <c r="C241" s="818" t="s">
        <v>11</v>
      </c>
      <c r="D241" s="818" t="s">
        <v>8517</v>
      </c>
      <c r="E241" s="843" t="s">
        <v>8518</v>
      </c>
      <c r="F241" s="843"/>
      <c r="G241" s="819" t="s">
        <v>12</v>
      </c>
      <c r="H241" s="820">
        <v>12.72</v>
      </c>
      <c r="I241" s="866">
        <v>1.1399999999999999</v>
      </c>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row>
    <row r="242" spans="1:47">
      <c r="A242" s="865" t="s">
        <v>9722</v>
      </c>
      <c r="B242" s="817" t="s">
        <v>8696</v>
      </c>
      <c r="C242" s="818" t="s">
        <v>11</v>
      </c>
      <c r="D242" s="818" t="s">
        <v>8697</v>
      </c>
      <c r="E242" s="843" t="s">
        <v>8518</v>
      </c>
      <c r="F242" s="843"/>
      <c r="G242" s="819" t="s">
        <v>12</v>
      </c>
      <c r="H242" s="820">
        <v>12.5</v>
      </c>
      <c r="I242" s="866">
        <v>1.1200000000000001</v>
      </c>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row>
    <row r="243" spans="1:47" ht="25.5">
      <c r="A243" s="867"/>
      <c r="B243" s="868"/>
      <c r="C243" s="868"/>
      <c r="D243" s="868"/>
      <c r="E243" s="868" t="s">
        <v>9723</v>
      </c>
      <c r="F243" s="869">
        <v>2.2599999999999998</v>
      </c>
      <c r="G243" s="868" t="s">
        <v>9724</v>
      </c>
      <c r="H243" s="868" t="s">
        <v>9725</v>
      </c>
      <c r="I243" s="870">
        <v>2.2599999999999998</v>
      </c>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row>
    <row r="244" spans="1:47" ht="25.5">
      <c r="A244" s="867"/>
      <c r="B244" s="868"/>
      <c r="C244" s="868"/>
      <c r="D244" s="868"/>
      <c r="E244" s="868" t="s">
        <v>9726</v>
      </c>
      <c r="F244" s="869">
        <v>0</v>
      </c>
      <c r="G244" s="868"/>
      <c r="H244" s="868"/>
      <c r="I244" s="870">
        <v>19.57</v>
      </c>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row>
    <row r="245" spans="1:47" ht="26.25" thickBot="1">
      <c r="A245" s="871"/>
      <c r="B245" s="872"/>
      <c r="C245" s="872"/>
      <c r="D245" s="872"/>
      <c r="E245" s="872"/>
      <c r="F245" s="872"/>
      <c r="G245" s="872" t="s">
        <v>9727</v>
      </c>
      <c r="H245" s="872" t="s">
        <v>9728</v>
      </c>
      <c r="I245" s="873">
        <v>2113.56</v>
      </c>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row>
    <row r="246" spans="1:47" ht="15.75" thickTop="1">
      <c r="A246" s="874"/>
      <c r="B246" s="844"/>
      <c r="C246" s="844"/>
      <c r="D246" s="844"/>
      <c r="E246" s="844"/>
      <c r="F246" s="844"/>
      <c r="G246" s="844"/>
      <c r="H246" s="844"/>
      <c r="I246" s="875"/>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row>
    <row r="247" spans="1:47">
      <c r="A247" s="859" t="s">
        <v>9787</v>
      </c>
      <c r="B247" s="777" t="s">
        <v>8209</v>
      </c>
      <c r="C247" s="778" t="s">
        <v>8210</v>
      </c>
      <c r="D247" s="778" t="s">
        <v>8211</v>
      </c>
      <c r="E247" s="811" t="s">
        <v>8212</v>
      </c>
      <c r="F247" s="811"/>
      <c r="G247" s="779" t="s">
        <v>8213</v>
      </c>
      <c r="H247" s="777" t="s">
        <v>9718</v>
      </c>
      <c r="I247" s="860" t="s">
        <v>8216</v>
      </c>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row>
    <row r="248" spans="1:47">
      <c r="A248" s="861" t="s">
        <v>9719</v>
      </c>
      <c r="B248" s="780" t="s">
        <v>8496</v>
      </c>
      <c r="C248" s="781" t="s">
        <v>15</v>
      </c>
      <c r="D248" s="781" t="s">
        <v>8497</v>
      </c>
      <c r="E248" s="840" t="s">
        <v>8227</v>
      </c>
      <c r="F248" s="840"/>
      <c r="G248" s="782" t="s">
        <v>8228</v>
      </c>
      <c r="H248" s="841">
        <v>173.3</v>
      </c>
      <c r="I248" s="862">
        <v>173.3</v>
      </c>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row>
    <row r="249" spans="1:47" ht="25.5">
      <c r="A249" s="863" t="s">
        <v>9720</v>
      </c>
      <c r="B249" s="813" t="s">
        <v>9737</v>
      </c>
      <c r="C249" s="814" t="s">
        <v>15</v>
      </c>
      <c r="D249" s="814" t="s">
        <v>9738</v>
      </c>
      <c r="E249" s="842" t="s">
        <v>9739</v>
      </c>
      <c r="F249" s="842"/>
      <c r="G249" s="815" t="s">
        <v>9247</v>
      </c>
      <c r="H249" s="816">
        <v>3.71</v>
      </c>
      <c r="I249" s="864">
        <v>0.85</v>
      </c>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row>
    <row r="250" spans="1:47" ht="25.5">
      <c r="A250" s="863" t="s">
        <v>9720</v>
      </c>
      <c r="B250" s="813" t="s">
        <v>9784</v>
      </c>
      <c r="C250" s="814" t="s">
        <v>15</v>
      </c>
      <c r="D250" s="814" t="s">
        <v>9785</v>
      </c>
      <c r="E250" s="842" t="s">
        <v>9739</v>
      </c>
      <c r="F250" s="842"/>
      <c r="G250" s="815" t="s">
        <v>9247</v>
      </c>
      <c r="H250" s="816">
        <v>3.71</v>
      </c>
      <c r="I250" s="864">
        <v>4.37</v>
      </c>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row>
    <row r="251" spans="1:47">
      <c r="A251" s="865" t="s">
        <v>9722</v>
      </c>
      <c r="B251" s="817" t="s">
        <v>8956</v>
      </c>
      <c r="C251" s="818" t="s">
        <v>15</v>
      </c>
      <c r="D251" s="818" t="s">
        <v>8957</v>
      </c>
      <c r="E251" s="843" t="s">
        <v>8235</v>
      </c>
      <c r="F251" s="843"/>
      <c r="G251" s="819" t="s">
        <v>8277</v>
      </c>
      <c r="H251" s="820">
        <v>22.67</v>
      </c>
      <c r="I251" s="866">
        <v>1.1299999999999999</v>
      </c>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row>
    <row r="252" spans="1:47">
      <c r="A252" s="865" t="s">
        <v>9722</v>
      </c>
      <c r="B252" s="817" t="s">
        <v>8562</v>
      </c>
      <c r="C252" s="818" t="s">
        <v>15</v>
      </c>
      <c r="D252" s="818" t="s">
        <v>8563</v>
      </c>
      <c r="E252" s="843" t="s">
        <v>8235</v>
      </c>
      <c r="F252" s="843"/>
      <c r="G252" s="819" t="s">
        <v>8277</v>
      </c>
      <c r="H252" s="820">
        <v>85.71</v>
      </c>
      <c r="I252" s="866">
        <v>17.57</v>
      </c>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row>
    <row r="253" spans="1:47">
      <c r="A253" s="865" t="s">
        <v>9722</v>
      </c>
      <c r="B253" s="817" t="s">
        <v>8966</v>
      </c>
      <c r="C253" s="818" t="s">
        <v>15</v>
      </c>
      <c r="D253" s="818" t="s">
        <v>8967</v>
      </c>
      <c r="E253" s="843" t="s">
        <v>8235</v>
      </c>
      <c r="F253" s="843"/>
      <c r="G253" s="819" t="s">
        <v>8351</v>
      </c>
      <c r="H253" s="820">
        <v>3</v>
      </c>
      <c r="I253" s="866">
        <v>2.4</v>
      </c>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row>
    <row r="254" spans="1:47">
      <c r="A254" s="865" t="s">
        <v>9722</v>
      </c>
      <c r="B254" s="817" t="s">
        <v>8516</v>
      </c>
      <c r="C254" s="818" t="s">
        <v>11</v>
      </c>
      <c r="D254" s="818" t="s">
        <v>8517</v>
      </c>
      <c r="E254" s="843" t="s">
        <v>8518</v>
      </c>
      <c r="F254" s="843"/>
      <c r="G254" s="819" t="s">
        <v>12</v>
      </c>
      <c r="H254" s="820">
        <v>12.72</v>
      </c>
      <c r="I254" s="866">
        <v>2.92</v>
      </c>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row>
    <row r="255" spans="1:47">
      <c r="A255" s="865" t="s">
        <v>9722</v>
      </c>
      <c r="B255" s="817" t="s">
        <v>9077</v>
      </c>
      <c r="C255" s="818" t="s">
        <v>11</v>
      </c>
      <c r="D255" s="818" t="s">
        <v>9078</v>
      </c>
      <c r="E255" s="843" t="s">
        <v>8235</v>
      </c>
      <c r="F255" s="843"/>
      <c r="G255" s="819" t="s">
        <v>4</v>
      </c>
      <c r="H255" s="820">
        <v>129.31</v>
      </c>
      <c r="I255" s="866">
        <v>129.31</v>
      </c>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row>
    <row r="256" spans="1:47">
      <c r="A256" s="865" t="s">
        <v>9722</v>
      </c>
      <c r="B256" s="817" t="s">
        <v>8696</v>
      </c>
      <c r="C256" s="818" t="s">
        <v>11</v>
      </c>
      <c r="D256" s="818" t="s">
        <v>8697</v>
      </c>
      <c r="E256" s="843" t="s">
        <v>8518</v>
      </c>
      <c r="F256" s="843"/>
      <c r="G256" s="819" t="s">
        <v>12</v>
      </c>
      <c r="H256" s="820">
        <v>12.5</v>
      </c>
      <c r="I256" s="866">
        <v>14.75</v>
      </c>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row>
    <row r="257" spans="1:47" ht="25.5">
      <c r="A257" s="867"/>
      <c r="B257" s="868"/>
      <c r="C257" s="868"/>
      <c r="D257" s="868"/>
      <c r="E257" s="868" t="s">
        <v>9723</v>
      </c>
      <c r="F257" s="869">
        <v>17.670000000000002</v>
      </c>
      <c r="G257" s="868" t="s">
        <v>9724</v>
      </c>
      <c r="H257" s="868" t="s">
        <v>9725</v>
      </c>
      <c r="I257" s="870">
        <v>17.670000000000002</v>
      </c>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row>
    <row r="258" spans="1:47" ht="25.5">
      <c r="A258" s="867"/>
      <c r="B258" s="868"/>
      <c r="C258" s="868"/>
      <c r="D258" s="868"/>
      <c r="E258" s="868" t="s">
        <v>9726</v>
      </c>
      <c r="F258" s="869">
        <v>0</v>
      </c>
      <c r="G258" s="868"/>
      <c r="H258" s="868"/>
      <c r="I258" s="870">
        <v>173.3</v>
      </c>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row>
    <row r="259" spans="1:47" ht="26.25" thickBot="1">
      <c r="A259" s="871"/>
      <c r="B259" s="872"/>
      <c r="C259" s="872"/>
      <c r="D259" s="872"/>
      <c r="E259" s="872"/>
      <c r="F259" s="872"/>
      <c r="G259" s="872" t="s">
        <v>9727</v>
      </c>
      <c r="H259" s="872" t="s">
        <v>9728</v>
      </c>
      <c r="I259" s="873">
        <v>173.3</v>
      </c>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row>
    <row r="260" spans="1:47" ht="15.75" thickTop="1">
      <c r="A260" s="874"/>
      <c r="B260" s="844"/>
      <c r="C260" s="844"/>
      <c r="D260" s="844"/>
      <c r="E260" s="844"/>
      <c r="F260" s="844"/>
      <c r="G260" s="844"/>
      <c r="H260" s="844"/>
      <c r="I260" s="875"/>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row>
    <row r="261" spans="1:47">
      <c r="A261" s="859" t="s">
        <v>9788</v>
      </c>
      <c r="B261" s="777" t="s">
        <v>8209</v>
      </c>
      <c r="C261" s="778" t="s">
        <v>8210</v>
      </c>
      <c r="D261" s="778" t="s">
        <v>8211</v>
      </c>
      <c r="E261" s="811" t="s">
        <v>8212</v>
      </c>
      <c r="F261" s="811"/>
      <c r="G261" s="779" t="s">
        <v>8213</v>
      </c>
      <c r="H261" s="777" t="s">
        <v>9718</v>
      </c>
      <c r="I261" s="860" t="s">
        <v>8216</v>
      </c>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row>
    <row r="262" spans="1:47" ht="25.5">
      <c r="A262" s="861" t="s">
        <v>9719</v>
      </c>
      <c r="B262" s="780" t="s">
        <v>8388</v>
      </c>
      <c r="C262" s="781" t="s">
        <v>15</v>
      </c>
      <c r="D262" s="781" t="s">
        <v>8389</v>
      </c>
      <c r="E262" s="840" t="s">
        <v>8263</v>
      </c>
      <c r="F262" s="840"/>
      <c r="G262" s="782" t="s">
        <v>8390</v>
      </c>
      <c r="H262" s="841">
        <v>327.99</v>
      </c>
      <c r="I262" s="862">
        <v>327.99</v>
      </c>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row>
    <row r="263" spans="1:47" ht="25.5">
      <c r="A263" s="863" t="s">
        <v>9720</v>
      </c>
      <c r="B263" s="813" t="s">
        <v>9737</v>
      </c>
      <c r="C263" s="814" t="s">
        <v>15</v>
      </c>
      <c r="D263" s="814" t="s">
        <v>9738</v>
      </c>
      <c r="E263" s="842" t="s">
        <v>9739</v>
      </c>
      <c r="F263" s="842"/>
      <c r="G263" s="815" t="s">
        <v>9247</v>
      </c>
      <c r="H263" s="816">
        <v>3.71</v>
      </c>
      <c r="I263" s="864">
        <v>14.84</v>
      </c>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row>
    <row r="264" spans="1:47" ht="25.5">
      <c r="A264" s="863" t="s">
        <v>9720</v>
      </c>
      <c r="B264" s="813" t="s">
        <v>9789</v>
      </c>
      <c r="C264" s="814" t="s">
        <v>15</v>
      </c>
      <c r="D264" s="814" t="s">
        <v>9790</v>
      </c>
      <c r="E264" s="842" t="s">
        <v>9739</v>
      </c>
      <c r="F264" s="842"/>
      <c r="G264" s="815" t="s">
        <v>9247</v>
      </c>
      <c r="H264" s="816">
        <v>3.56</v>
      </c>
      <c r="I264" s="864">
        <v>17.8</v>
      </c>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row>
    <row r="265" spans="1:47">
      <c r="A265" s="865" t="s">
        <v>9722</v>
      </c>
      <c r="B265" s="817" t="s">
        <v>8828</v>
      </c>
      <c r="C265" s="818" t="s">
        <v>15</v>
      </c>
      <c r="D265" s="818" t="s">
        <v>8829</v>
      </c>
      <c r="E265" s="843" t="s">
        <v>8235</v>
      </c>
      <c r="F265" s="843"/>
      <c r="G265" s="819" t="s">
        <v>8228</v>
      </c>
      <c r="H265" s="820">
        <v>49</v>
      </c>
      <c r="I265" s="866">
        <v>49</v>
      </c>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row>
    <row r="266" spans="1:47" ht="25.5">
      <c r="A266" s="865" t="s">
        <v>9722</v>
      </c>
      <c r="B266" s="817" t="s">
        <v>8794</v>
      </c>
      <c r="C266" s="818" t="s">
        <v>11</v>
      </c>
      <c r="D266" s="818" t="s">
        <v>8795</v>
      </c>
      <c r="E266" s="843" t="s">
        <v>8235</v>
      </c>
      <c r="F266" s="843"/>
      <c r="G266" s="819" t="s">
        <v>18</v>
      </c>
      <c r="H266" s="820">
        <v>2.67</v>
      </c>
      <c r="I266" s="866">
        <v>48.06</v>
      </c>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row>
    <row r="267" spans="1:47">
      <c r="A267" s="865" t="s">
        <v>9722</v>
      </c>
      <c r="B267" s="817" t="s">
        <v>8675</v>
      </c>
      <c r="C267" s="818" t="s">
        <v>11</v>
      </c>
      <c r="D267" s="818" t="s">
        <v>8676</v>
      </c>
      <c r="E267" s="843" t="s">
        <v>8518</v>
      </c>
      <c r="F267" s="843"/>
      <c r="G267" s="819" t="s">
        <v>12</v>
      </c>
      <c r="H267" s="820">
        <v>22.02</v>
      </c>
      <c r="I267" s="866">
        <v>110.1</v>
      </c>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row>
    <row r="268" spans="1:47">
      <c r="A268" s="865" t="s">
        <v>9722</v>
      </c>
      <c r="B268" s="817" t="s">
        <v>9227</v>
      </c>
      <c r="C268" s="818" t="s">
        <v>11</v>
      </c>
      <c r="D268" s="818" t="s">
        <v>9228</v>
      </c>
      <c r="E268" s="843" t="s">
        <v>8235</v>
      </c>
      <c r="F268" s="843"/>
      <c r="G268" s="819" t="s">
        <v>4</v>
      </c>
      <c r="H268" s="820">
        <v>2.33</v>
      </c>
      <c r="I268" s="866">
        <v>2.33</v>
      </c>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row>
    <row r="269" spans="1:47">
      <c r="A269" s="865" t="s">
        <v>9722</v>
      </c>
      <c r="B269" s="817" t="s">
        <v>8873</v>
      </c>
      <c r="C269" s="818" t="s">
        <v>11</v>
      </c>
      <c r="D269" s="818" t="s">
        <v>8874</v>
      </c>
      <c r="E269" s="843" t="s">
        <v>8235</v>
      </c>
      <c r="F269" s="843"/>
      <c r="G269" s="819" t="s">
        <v>18</v>
      </c>
      <c r="H269" s="820">
        <v>5.53</v>
      </c>
      <c r="I269" s="866">
        <v>33.18</v>
      </c>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row>
    <row r="270" spans="1:47">
      <c r="A270" s="865" t="s">
        <v>9722</v>
      </c>
      <c r="B270" s="817" t="s">
        <v>8516</v>
      </c>
      <c r="C270" s="818" t="s">
        <v>11</v>
      </c>
      <c r="D270" s="818" t="s">
        <v>8517</v>
      </c>
      <c r="E270" s="843" t="s">
        <v>8518</v>
      </c>
      <c r="F270" s="843"/>
      <c r="G270" s="819" t="s">
        <v>12</v>
      </c>
      <c r="H270" s="820">
        <v>12.72</v>
      </c>
      <c r="I270" s="866">
        <v>50.88</v>
      </c>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row>
    <row r="271" spans="1:47" ht="25.5">
      <c r="A271" s="865" t="s">
        <v>9722</v>
      </c>
      <c r="B271" s="817" t="s">
        <v>9222</v>
      </c>
      <c r="C271" s="818" t="s">
        <v>11</v>
      </c>
      <c r="D271" s="818" t="s">
        <v>9223</v>
      </c>
      <c r="E271" s="843" t="s">
        <v>8235</v>
      </c>
      <c r="F271" s="843"/>
      <c r="G271" s="819" t="s">
        <v>4</v>
      </c>
      <c r="H271" s="820">
        <v>12</v>
      </c>
      <c r="I271" s="866">
        <v>1.8</v>
      </c>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row>
    <row r="272" spans="1:47" ht="25.5">
      <c r="A272" s="867"/>
      <c r="B272" s="868"/>
      <c r="C272" s="868"/>
      <c r="D272" s="868"/>
      <c r="E272" s="868" t="s">
        <v>9723</v>
      </c>
      <c r="F272" s="869">
        <v>160.97999999999999</v>
      </c>
      <c r="G272" s="868" t="s">
        <v>9724</v>
      </c>
      <c r="H272" s="868" t="s">
        <v>9725</v>
      </c>
      <c r="I272" s="870">
        <v>160.97999999999999</v>
      </c>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row>
    <row r="273" spans="1:47" ht="25.5">
      <c r="A273" s="867"/>
      <c r="B273" s="868"/>
      <c r="C273" s="868"/>
      <c r="D273" s="868"/>
      <c r="E273" s="868" t="s">
        <v>9726</v>
      </c>
      <c r="F273" s="869">
        <v>0</v>
      </c>
      <c r="G273" s="868"/>
      <c r="H273" s="868"/>
      <c r="I273" s="870">
        <v>327.99</v>
      </c>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row>
    <row r="274" spans="1:47" ht="26.25" thickBot="1">
      <c r="A274" s="871"/>
      <c r="B274" s="872"/>
      <c r="C274" s="872"/>
      <c r="D274" s="872"/>
      <c r="E274" s="872"/>
      <c r="F274" s="872"/>
      <c r="G274" s="872" t="s">
        <v>9727</v>
      </c>
      <c r="H274" s="872" t="s">
        <v>9728</v>
      </c>
      <c r="I274" s="873">
        <v>655.98</v>
      </c>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row>
    <row r="275" spans="1:47" ht="15.75" thickTop="1">
      <c r="A275" s="874"/>
      <c r="B275" s="844"/>
      <c r="C275" s="844"/>
      <c r="D275" s="844"/>
      <c r="E275" s="844"/>
      <c r="F275" s="844"/>
      <c r="G275" s="844"/>
      <c r="H275" s="844"/>
      <c r="I275" s="875"/>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row>
    <row r="276" spans="1:47">
      <c r="A276" s="859" t="s">
        <v>9791</v>
      </c>
      <c r="B276" s="777" t="s">
        <v>8209</v>
      </c>
      <c r="C276" s="778" t="s">
        <v>8210</v>
      </c>
      <c r="D276" s="778" t="s">
        <v>8211</v>
      </c>
      <c r="E276" s="811" t="s">
        <v>8212</v>
      </c>
      <c r="F276" s="811"/>
      <c r="G276" s="779" t="s">
        <v>8213</v>
      </c>
      <c r="H276" s="777" t="s">
        <v>9718</v>
      </c>
      <c r="I276" s="860" t="s">
        <v>8216</v>
      </c>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row>
    <row r="277" spans="1:47">
      <c r="A277" s="861" t="s">
        <v>9719</v>
      </c>
      <c r="B277" s="780" t="s">
        <v>8321</v>
      </c>
      <c r="C277" s="781" t="s">
        <v>7831</v>
      </c>
      <c r="D277" s="781" t="s">
        <v>7962</v>
      </c>
      <c r="E277" s="840" t="s">
        <v>8322</v>
      </c>
      <c r="F277" s="840"/>
      <c r="G277" s="782" t="s">
        <v>18</v>
      </c>
      <c r="H277" s="841">
        <v>69.37</v>
      </c>
      <c r="I277" s="862">
        <v>69.37</v>
      </c>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row>
    <row r="278" spans="1:47" ht="25.5">
      <c r="A278" s="863" t="s">
        <v>9720</v>
      </c>
      <c r="B278" s="813" t="s">
        <v>9792</v>
      </c>
      <c r="C278" s="814" t="s">
        <v>11</v>
      </c>
      <c r="D278" s="814" t="s">
        <v>7452</v>
      </c>
      <c r="E278" s="842" t="s">
        <v>8339</v>
      </c>
      <c r="F278" s="842"/>
      <c r="G278" s="815" t="s">
        <v>12</v>
      </c>
      <c r="H278" s="816">
        <v>19.190000000000001</v>
      </c>
      <c r="I278" s="864">
        <v>3.83</v>
      </c>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row>
    <row r="279" spans="1:47" s="333" customFormat="1" ht="25.5">
      <c r="A279" s="863" t="s">
        <v>9720</v>
      </c>
      <c r="B279" s="813" t="s">
        <v>9793</v>
      </c>
      <c r="C279" s="814" t="s">
        <v>11</v>
      </c>
      <c r="D279" s="814" t="s">
        <v>7467</v>
      </c>
      <c r="E279" s="842" t="s">
        <v>8339</v>
      </c>
      <c r="F279" s="842"/>
      <c r="G279" s="815" t="s">
        <v>12</v>
      </c>
      <c r="H279" s="816">
        <v>28.21</v>
      </c>
      <c r="I279" s="864">
        <v>5.64</v>
      </c>
      <c r="J279" s="331"/>
      <c r="K279" s="331"/>
      <c r="L279" s="331"/>
      <c r="M279" s="331"/>
      <c r="N279" s="331"/>
      <c r="O279" s="331"/>
      <c r="P279" s="331"/>
      <c r="Q279" s="331"/>
      <c r="R279" s="331"/>
      <c r="S279" s="331"/>
      <c r="T279" s="331"/>
      <c r="U279" s="331"/>
      <c r="V279" s="331"/>
      <c r="W279" s="331"/>
      <c r="X279" s="331"/>
      <c r="Y279" s="331"/>
      <c r="Z279" s="331"/>
      <c r="AA279" s="331"/>
      <c r="AB279" s="331"/>
      <c r="AC279" s="331"/>
      <c r="AD279" s="331"/>
      <c r="AE279" s="331"/>
      <c r="AF279" s="331"/>
      <c r="AG279" s="331"/>
      <c r="AH279" s="331"/>
      <c r="AI279" s="331"/>
      <c r="AJ279" s="331"/>
      <c r="AK279" s="331"/>
      <c r="AL279" s="331"/>
      <c r="AM279" s="331"/>
      <c r="AN279" s="331"/>
      <c r="AO279" s="331"/>
      <c r="AP279" s="331"/>
      <c r="AQ279" s="331"/>
      <c r="AR279" s="331"/>
      <c r="AS279" s="331"/>
      <c r="AT279" s="331"/>
      <c r="AU279" s="331"/>
    </row>
    <row r="280" spans="1:47" ht="20.25" customHeight="1">
      <c r="A280" s="865" t="s">
        <v>9722</v>
      </c>
      <c r="B280" s="817" t="s">
        <v>8597</v>
      </c>
      <c r="C280" s="818" t="s">
        <v>7831</v>
      </c>
      <c r="D280" s="818" t="s">
        <v>8598</v>
      </c>
      <c r="E280" s="843" t="s">
        <v>8235</v>
      </c>
      <c r="F280" s="843"/>
      <c r="G280" s="819" t="s">
        <v>4</v>
      </c>
      <c r="H280" s="820">
        <v>59.9</v>
      </c>
      <c r="I280" s="866">
        <v>59.9</v>
      </c>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row>
    <row r="281" spans="1:47" ht="25.5">
      <c r="A281" s="867"/>
      <c r="B281" s="868"/>
      <c r="C281" s="868"/>
      <c r="D281" s="868"/>
      <c r="E281" s="868" t="s">
        <v>9723</v>
      </c>
      <c r="F281" s="869">
        <v>7.34</v>
      </c>
      <c r="G281" s="868" t="s">
        <v>9724</v>
      </c>
      <c r="H281" s="868" t="s">
        <v>9725</v>
      </c>
      <c r="I281" s="870">
        <v>7.34</v>
      </c>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row>
    <row r="282" spans="1:47" s="333" customFormat="1" ht="25.5">
      <c r="A282" s="867"/>
      <c r="B282" s="868"/>
      <c r="C282" s="868"/>
      <c r="D282" s="868"/>
      <c r="E282" s="868" t="s">
        <v>9726</v>
      </c>
      <c r="F282" s="869">
        <v>0</v>
      </c>
      <c r="G282" s="868"/>
      <c r="H282" s="868"/>
      <c r="I282" s="870">
        <v>69.37</v>
      </c>
      <c r="J282" s="331"/>
      <c r="K282" s="331"/>
      <c r="L282" s="331"/>
      <c r="M282" s="331"/>
      <c r="N282" s="331"/>
      <c r="O282" s="331"/>
      <c r="P282" s="331"/>
      <c r="Q282" s="331"/>
      <c r="R282" s="331"/>
      <c r="S282" s="331"/>
      <c r="T282" s="331"/>
      <c r="U282" s="331"/>
      <c r="V282" s="331"/>
      <c r="W282" s="331"/>
      <c r="X282" s="331"/>
      <c r="Y282" s="331"/>
      <c r="Z282" s="331"/>
      <c r="AA282" s="331"/>
      <c r="AB282" s="331"/>
      <c r="AC282" s="331"/>
      <c r="AD282" s="331"/>
      <c r="AE282" s="331"/>
      <c r="AF282" s="331"/>
      <c r="AG282" s="331"/>
      <c r="AH282" s="331"/>
      <c r="AI282" s="331"/>
      <c r="AJ282" s="331"/>
      <c r="AK282" s="331"/>
      <c r="AL282" s="331"/>
      <c r="AM282" s="331"/>
      <c r="AN282" s="331"/>
      <c r="AO282" s="331"/>
      <c r="AP282" s="331"/>
      <c r="AQ282" s="331"/>
      <c r="AR282" s="331"/>
      <c r="AS282" s="331"/>
      <c r="AT282" s="331"/>
      <c r="AU282" s="331"/>
    </row>
    <row r="283" spans="1:47" ht="26.25" thickBot="1">
      <c r="A283" s="871"/>
      <c r="B283" s="872"/>
      <c r="C283" s="872"/>
      <c r="D283" s="872"/>
      <c r="E283" s="872"/>
      <c r="F283" s="872"/>
      <c r="G283" s="872" t="s">
        <v>9727</v>
      </c>
      <c r="H283" s="872" t="s">
        <v>9728</v>
      </c>
      <c r="I283" s="873">
        <v>1025.28</v>
      </c>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row>
    <row r="284" spans="1:47" ht="15.75" thickTop="1">
      <c r="A284" s="874"/>
      <c r="B284" s="844"/>
      <c r="C284" s="844"/>
      <c r="D284" s="844"/>
      <c r="E284" s="844"/>
      <c r="F284" s="844"/>
      <c r="G284" s="844"/>
      <c r="H284" s="844"/>
      <c r="I284" s="875"/>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row>
    <row r="285" spans="1:47">
      <c r="A285" s="859" t="s">
        <v>9794</v>
      </c>
      <c r="B285" s="777" t="s">
        <v>8209</v>
      </c>
      <c r="C285" s="778" t="s">
        <v>8210</v>
      </c>
      <c r="D285" s="778" t="s">
        <v>8211</v>
      </c>
      <c r="E285" s="811" t="s">
        <v>8212</v>
      </c>
      <c r="F285" s="811"/>
      <c r="G285" s="779" t="s">
        <v>8213</v>
      </c>
      <c r="H285" s="777" t="s">
        <v>9718</v>
      </c>
      <c r="I285" s="860" t="s">
        <v>8216</v>
      </c>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row>
    <row r="286" spans="1:47" ht="25.5">
      <c r="A286" s="861" t="s">
        <v>9719</v>
      </c>
      <c r="B286" s="780" t="s">
        <v>8430</v>
      </c>
      <c r="C286" s="781" t="s">
        <v>15</v>
      </c>
      <c r="D286" s="781" t="s">
        <v>8431</v>
      </c>
      <c r="E286" s="840" t="s">
        <v>8432</v>
      </c>
      <c r="F286" s="840"/>
      <c r="G286" s="782" t="s">
        <v>8277</v>
      </c>
      <c r="H286" s="841">
        <v>13.84</v>
      </c>
      <c r="I286" s="862">
        <v>13.84</v>
      </c>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row>
    <row r="287" spans="1:47" ht="25.5">
      <c r="A287" s="863" t="s">
        <v>9720</v>
      </c>
      <c r="B287" s="813" t="s">
        <v>9737</v>
      </c>
      <c r="C287" s="814" t="s">
        <v>15</v>
      </c>
      <c r="D287" s="814" t="s">
        <v>9738</v>
      </c>
      <c r="E287" s="842" t="s">
        <v>9739</v>
      </c>
      <c r="F287" s="842"/>
      <c r="G287" s="815" t="s">
        <v>9247</v>
      </c>
      <c r="H287" s="816">
        <v>3.71</v>
      </c>
      <c r="I287" s="864">
        <v>2.31</v>
      </c>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row>
    <row r="288" spans="1:47">
      <c r="A288" s="865" t="s">
        <v>9722</v>
      </c>
      <c r="B288" s="817" t="s">
        <v>9292</v>
      </c>
      <c r="C288" s="818" t="s">
        <v>15</v>
      </c>
      <c r="D288" s="818" t="s">
        <v>9293</v>
      </c>
      <c r="E288" s="843" t="s">
        <v>8653</v>
      </c>
      <c r="F288" s="843"/>
      <c r="G288" s="819" t="s">
        <v>8228</v>
      </c>
      <c r="H288" s="820">
        <v>2.73</v>
      </c>
      <c r="I288" s="866">
        <v>0.13</v>
      </c>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row>
    <row r="289" spans="1:47" ht="25.5">
      <c r="A289" s="865" t="s">
        <v>9722</v>
      </c>
      <c r="B289" s="817" t="s">
        <v>8890</v>
      </c>
      <c r="C289" s="818" t="s">
        <v>15</v>
      </c>
      <c r="D289" s="818" t="s">
        <v>8891</v>
      </c>
      <c r="E289" s="843" t="s">
        <v>8653</v>
      </c>
      <c r="F289" s="843"/>
      <c r="G289" s="819" t="s">
        <v>8228</v>
      </c>
      <c r="H289" s="820">
        <v>69.19</v>
      </c>
      <c r="I289" s="866">
        <v>3.45</v>
      </c>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row>
    <row r="290" spans="1:47">
      <c r="A290" s="865" t="s">
        <v>9722</v>
      </c>
      <c r="B290" s="817" t="s">
        <v>8516</v>
      </c>
      <c r="C290" s="818" t="s">
        <v>11</v>
      </c>
      <c r="D290" s="818" t="s">
        <v>8517</v>
      </c>
      <c r="E290" s="843" t="s">
        <v>8518</v>
      </c>
      <c r="F290" s="843"/>
      <c r="G290" s="819" t="s">
        <v>12</v>
      </c>
      <c r="H290" s="820">
        <v>12.72</v>
      </c>
      <c r="I290" s="866">
        <v>7.95</v>
      </c>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row>
    <row r="291" spans="1:47" ht="25.5">
      <c r="A291" s="867"/>
      <c r="B291" s="868"/>
      <c r="C291" s="868"/>
      <c r="D291" s="868"/>
      <c r="E291" s="868" t="s">
        <v>9723</v>
      </c>
      <c r="F291" s="869">
        <v>7.95</v>
      </c>
      <c r="G291" s="868" t="s">
        <v>9724</v>
      </c>
      <c r="H291" s="868" t="s">
        <v>9725</v>
      </c>
      <c r="I291" s="870">
        <v>7.95</v>
      </c>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row>
    <row r="292" spans="1:47" ht="25.5">
      <c r="A292" s="867"/>
      <c r="B292" s="868"/>
      <c r="C292" s="868"/>
      <c r="D292" s="868"/>
      <c r="E292" s="868" t="s">
        <v>9726</v>
      </c>
      <c r="F292" s="869">
        <v>0</v>
      </c>
      <c r="G292" s="868"/>
      <c r="H292" s="868"/>
      <c r="I292" s="870">
        <v>13.84</v>
      </c>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row>
    <row r="293" spans="1:47" ht="15.75" customHeight="1" thickBot="1">
      <c r="A293" s="871"/>
      <c r="B293" s="872"/>
      <c r="C293" s="872"/>
      <c r="D293" s="872"/>
      <c r="E293" s="872"/>
      <c r="F293" s="872"/>
      <c r="G293" s="872" t="s">
        <v>9727</v>
      </c>
      <c r="H293" s="872" t="s">
        <v>9728</v>
      </c>
      <c r="I293" s="873">
        <v>150.16</v>
      </c>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row>
    <row r="294" spans="1:47" ht="15.75" customHeight="1" thickTop="1">
      <c r="A294" s="874"/>
      <c r="B294" s="844"/>
      <c r="C294" s="844"/>
      <c r="D294" s="844"/>
      <c r="E294" s="844"/>
      <c r="F294" s="844"/>
      <c r="G294" s="844"/>
      <c r="H294" s="844"/>
      <c r="I294" s="875"/>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row>
    <row r="295" spans="1:47" ht="15.75" customHeight="1">
      <c r="A295" s="859" t="s">
        <v>9795</v>
      </c>
      <c r="B295" s="777" t="s">
        <v>8209</v>
      </c>
      <c r="C295" s="778" t="s">
        <v>8210</v>
      </c>
      <c r="D295" s="778" t="s">
        <v>8211</v>
      </c>
      <c r="E295" s="811" t="s">
        <v>8212</v>
      </c>
      <c r="F295" s="811"/>
      <c r="G295" s="779" t="s">
        <v>8213</v>
      </c>
      <c r="H295" s="777" t="s">
        <v>9718</v>
      </c>
      <c r="I295" s="860" t="s">
        <v>8216</v>
      </c>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row>
    <row r="296" spans="1:47" ht="15.75" customHeight="1">
      <c r="A296" s="861" t="s">
        <v>9719</v>
      </c>
      <c r="B296" s="780" t="s">
        <v>8241</v>
      </c>
      <c r="C296" s="781" t="s">
        <v>11</v>
      </c>
      <c r="D296" s="781" t="s">
        <v>6567</v>
      </c>
      <c r="E296" s="840" t="s">
        <v>8242</v>
      </c>
      <c r="F296" s="840"/>
      <c r="G296" s="782" t="s">
        <v>8236</v>
      </c>
      <c r="H296" s="841">
        <v>86.1</v>
      </c>
      <c r="I296" s="862">
        <v>86.1</v>
      </c>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row>
    <row r="297" spans="1:47" ht="15.75" customHeight="1">
      <c r="A297" s="863" t="s">
        <v>9720</v>
      </c>
      <c r="B297" s="813" t="s">
        <v>9776</v>
      </c>
      <c r="C297" s="814" t="s">
        <v>11</v>
      </c>
      <c r="D297" s="814" t="s">
        <v>7465</v>
      </c>
      <c r="E297" s="842" t="s">
        <v>8339</v>
      </c>
      <c r="F297" s="842"/>
      <c r="G297" s="815" t="s">
        <v>12</v>
      </c>
      <c r="H297" s="816">
        <v>22.81</v>
      </c>
      <c r="I297" s="864">
        <v>2.2200000000000002</v>
      </c>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row>
    <row r="298" spans="1:47" ht="15.75" customHeight="1">
      <c r="A298" s="863" t="s">
        <v>9720</v>
      </c>
      <c r="B298" s="813" t="s">
        <v>9764</v>
      </c>
      <c r="C298" s="814" t="s">
        <v>11</v>
      </c>
      <c r="D298" s="814" t="s">
        <v>55</v>
      </c>
      <c r="E298" s="842" t="s">
        <v>8339</v>
      </c>
      <c r="F298" s="842"/>
      <c r="G298" s="815" t="s">
        <v>12</v>
      </c>
      <c r="H298" s="816">
        <v>23.16</v>
      </c>
      <c r="I298" s="864">
        <v>3.43</v>
      </c>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row>
    <row r="299" spans="1:47" ht="15.75" customHeight="1">
      <c r="A299" s="863" t="s">
        <v>9720</v>
      </c>
      <c r="B299" s="813" t="s">
        <v>9765</v>
      </c>
      <c r="C299" s="814" t="s">
        <v>11</v>
      </c>
      <c r="D299" s="814" t="s">
        <v>22</v>
      </c>
      <c r="E299" s="842" t="s">
        <v>8339</v>
      </c>
      <c r="F299" s="842"/>
      <c r="G299" s="815" t="s">
        <v>12</v>
      </c>
      <c r="H299" s="816">
        <v>18.170000000000002</v>
      </c>
      <c r="I299" s="864">
        <v>4.46</v>
      </c>
    </row>
    <row r="300" spans="1:47" ht="15.75" customHeight="1">
      <c r="A300" s="863" t="s">
        <v>9720</v>
      </c>
      <c r="B300" s="813" t="s">
        <v>9796</v>
      </c>
      <c r="C300" s="814" t="s">
        <v>11</v>
      </c>
      <c r="D300" s="814" t="s">
        <v>2934</v>
      </c>
      <c r="E300" s="842" t="s">
        <v>8255</v>
      </c>
      <c r="F300" s="842"/>
      <c r="G300" s="815" t="s">
        <v>8277</v>
      </c>
      <c r="H300" s="816">
        <v>433.47</v>
      </c>
      <c r="I300" s="864">
        <v>32.03</v>
      </c>
    </row>
    <row r="301" spans="1:47" ht="25.5">
      <c r="A301" s="865" t="s">
        <v>9722</v>
      </c>
      <c r="B301" s="817" t="s">
        <v>8900</v>
      </c>
      <c r="C301" s="818" t="s">
        <v>11</v>
      </c>
      <c r="D301" s="818" t="s">
        <v>8901</v>
      </c>
      <c r="E301" s="843" t="s">
        <v>8235</v>
      </c>
      <c r="F301" s="843"/>
      <c r="G301" s="819" t="s">
        <v>18</v>
      </c>
      <c r="H301" s="820">
        <v>4.6399999999999997</v>
      </c>
      <c r="I301" s="866">
        <v>2.08</v>
      </c>
    </row>
    <row r="302" spans="1:47">
      <c r="A302" s="865" t="s">
        <v>9722</v>
      </c>
      <c r="B302" s="817" t="s">
        <v>9051</v>
      </c>
      <c r="C302" s="818" t="s">
        <v>11</v>
      </c>
      <c r="D302" s="818" t="s">
        <v>9052</v>
      </c>
      <c r="E302" s="843" t="s">
        <v>8235</v>
      </c>
      <c r="F302" s="843"/>
      <c r="G302" s="819" t="s">
        <v>19</v>
      </c>
      <c r="H302" s="820">
        <v>24.16</v>
      </c>
      <c r="I302" s="866">
        <v>0.56999999999999995</v>
      </c>
    </row>
    <row r="303" spans="1:47" ht="38.25">
      <c r="A303" s="865" t="s">
        <v>9722</v>
      </c>
      <c r="B303" s="817" t="s">
        <v>8556</v>
      </c>
      <c r="C303" s="818" t="s">
        <v>11</v>
      </c>
      <c r="D303" s="818" t="s">
        <v>8557</v>
      </c>
      <c r="E303" s="843" t="s">
        <v>8235</v>
      </c>
      <c r="F303" s="843"/>
      <c r="G303" s="819" t="s">
        <v>8236</v>
      </c>
      <c r="H303" s="820">
        <v>38.200000000000003</v>
      </c>
      <c r="I303" s="866">
        <v>41.31</v>
      </c>
    </row>
    <row r="304" spans="1:47" ht="25.5">
      <c r="A304" s="867"/>
      <c r="B304" s="868"/>
      <c r="C304" s="868"/>
      <c r="D304" s="868"/>
      <c r="E304" s="868" t="s">
        <v>9723</v>
      </c>
      <c r="F304" s="869">
        <v>11.47</v>
      </c>
      <c r="G304" s="868" t="s">
        <v>9724</v>
      </c>
      <c r="H304" s="868" t="s">
        <v>9725</v>
      </c>
      <c r="I304" s="870">
        <v>11.47</v>
      </c>
    </row>
    <row r="305" spans="1:9" ht="25.5">
      <c r="A305" s="867"/>
      <c r="B305" s="868"/>
      <c r="C305" s="868"/>
      <c r="D305" s="868"/>
      <c r="E305" s="868" t="s">
        <v>9726</v>
      </c>
      <c r="F305" s="869">
        <v>0</v>
      </c>
      <c r="G305" s="868"/>
      <c r="H305" s="868"/>
      <c r="I305" s="870">
        <v>86.1</v>
      </c>
    </row>
    <row r="306" spans="1:9" ht="26.25" thickBot="1">
      <c r="A306" s="871"/>
      <c r="B306" s="872"/>
      <c r="C306" s="872"/>
      <c r="D306" s="872"/>
      <c r="E306" s="872"/>
      <c r="F306" s="872"/>
      <c r="G306" s="872" t="s">
        <v>9727</v>
      </c>
      <c r="H306" s="872" t="s">
        <v>9728</v>
      </c>
      <c r="I306" s="873">
        <v>2023.35</v>
      </c>
    </row>
    <row r="307" spans="1:9" ht="15.75" thickTop="1">
      <c r="A307" s="874"/>
      <c r="B307" s="844"/>
      <c r="C307" s="844"/>
      <c r="D307" s="844"/>
      <c r="E307" s="844"/>
      <c r="F307" s="844"/>
      <c r="G307" s="844"/>
      <c r="H307" s="844"/>
      <c r="I307" s="875"/>
    </row>
    <row r="308" spans="1:9">
      <c r="A308" s="859" t="s">
        <v>9797</v>
      </c>
      <c r="B308" s="777" t="s">
        <v>8209</v>
      </c>
      <c r="C308" s="778" t="s">
        <v>8210</v>
      </c>
      <c r="D308" s="778" t="s">
        <v>8211</v>
      </c>
      <c r="E308" s="811" t="s">
        <v>8212</v>
      </c>
      <c r="F308" s="811"/>
      <c r="G308" s="779" t="s">
        <v>8213</v>
      </c>
      <c r="H308" s="777" t="s">
        <v>9718</v>
      </c>
      <c r="I308" s="860" t="s">
        <v>8216</v>
      </c>
    </row>
    <row r="309" spans="1:9">
      <c r="A309" s="861" t="s">
        <v>9719</v>
      </c>
      <c r="B309" s="780" t="s">
        <v>8333</v>
      </c>
      <c r="C309" s="781" t="s">
        <v>15</v>
      </c>
      <c r="D309" s="781" t="s">
        <v>8334</v>
      </c>
      <c r="E309" s="840" t="s">
        <v>8335</v>
      </c>
      <c r="F309" s="840"/>
      <c r="G309" s="782" t="s">
        <v>8236</v>
      </c>
      <c r="H309" s="841">
        <v>36.369999999999997</v>
      </c>
      <c r="I309" s="862">
        <v>36.369999999999997</v>
      </c>
    </row>
    <row r="310" spans="1:9">
      <c r="A310" s="865" t="s">
        <v>9722</v>
      </c>
      <c r="B310" s="817" t="s">
        <v>8579</v>
      </c>
      <c r="C310" s="818" t="s">
        <v>15</v>
      </c>
      <c r="D310" s="818" t="s">
        <v>8580</v>
      </c>
      <c r="E310" s="843" t="s">
        <v>8581</v>
      </c>
      <c r="F310" s="843"/>
      <c r="G310" s="819" t="s">
        <v>8236</v>
      </c>
      <c r="H310" s="820">
        <v>36</v>
      </c>
      <c r="I310" s="866">
        <v>36</v>
      </c>
    </row>
    <row r="311" spans="1:9">
      <c r="A311" s="865" t="s">
        <v>9722</v>
      </c>
      <c r="B311" s="817" t="s">
        <v>8591</v>
      </c>
      <c r="C311" s="818" t="s">
        <v>11</v>
      </c>
      <c r="D311" s="818" t="s">
        <v>8592</v>
      </c>
      <c r="E311" s="843" t="s">
        <v>8235</v>
      </c>
      <c r="F311" s="843"/>
      <c r="G311" s="819" t="s">
        <v>19</v>
      </c>
      <c r="H311" s="820">
        <v>0.75</v>
      </c>
      <c r="I311" s="866">
        <v>0.37</v>
      </c>
    </row>
    <row r="312" spans="1:9" ht="25.5">
      <c r="A312" s="867"/>
      <c r="B312" s="868"/>
      <c r="C312" s="868"/>
      <c r="D312" s="868"/>
      <c r="E312" s="868" t="s">
        <v>9723</v>
      </c>
      <c r="F312" s="869">
        <v>0</v>
      </c>
      <c r="G312" s="868" t="s">
        <v>9724</v>
      </c>
      <c r="H312" s="868" t="s">
        <v>9725</v>
      </c>
      <c r="I312" s="870">
        <v>0</v>
      </c>
    </row>
    <row r="313" spans="1:9" ht="25.5">
      <c r="A313" s="867"/>
      <c r="B313" s="868"/>
      <c r="C313" s="868"/>
      <c r="D313" s="868"/>
      <c r="E313" s="868" t="s">
        <v>9726</v>
      </c>
      <c r="F313" s="869">
        <v>0</v>
      </c>
      <c r="G313" s="868"/>
      <c r="H313" s="868"/>
      <c r="I313" s="870">
        <v>36.369999999999997</v>
      </c>
    </row>
    <row r="314" spans="1:9" ht="26.25" thickBot="1">
      <c r="A314" s="871"/>
      <c r="B314" s="872"/>
      <c r="C314" s="872"/>
      <c r="D314" s="872"/>
      <c r="E314" s="872"/>
      <c r="F314" s="872"/>
      <c r="G314" s="872" t="s">
        <v>9727</v>
      </c>
      <c r="H314" s="872" t="s">
        <v>9728</v>
      </c>
      <c r="I314" s="873">
        <v>854.69</v>
      </c>
    </row>
    <row r="315" spans="1:9" ht="15.75" thickTop="1">
      <c r="A315" s="874"/>
      <c r="B315" s="844"/>
      <c r="C315" s="844"/>
      <c r="D315" s="844"/>
      <c r="E315" s="844"/>
      <c r="F315" s="844"/>
      <c r="G315" s="844"/>
      <c r="H315" s="844"/>
      <c r="I315" s="875"/>
    </row>
    <row r="316" spans="1:9">
      <c r="A316" s="859" t="s">
        <v>9798</v>
      </c>
      <c r="B316" s="777" t="s">
        <v>8209</v>
      </c>
      <c r="C316" s="778" t="s">
        <v>8210</v>
      </c>
      <c r="D316" s="778" t="s">
        <v>8211</v>
      </c>
      <c r="E316" s="811" t="s">
        <v>8212</v>
      </c>
      <c r="F316" s="811"/>
      <c r="G316" s="779" t="s">
        <v>8213</v>
      </c>
      <c r="H316" s="777" t="s">
        <v>9718</v>
      </c>
      <c r="I316" s="860" t="s">
        <v>8216</v>
      </c>
    </row>
    <row r="317" spans="1:9">
      <c r="A317" s="861" t="s">
        <v>9719</v>
      </c>
      <c r="B317" s="780" t="s">
        <v>8295</v>
      </c>
      <c r="C317" s="781" t="s">
        <v>15</v>
      </c>
      <c r="D317" s="781" t="s">
        <v>8296</v>
      </c>
      <c r="E317" s="840" t="s">
        <v>8297</v>
      </c>
      <c r="F317" s="840"/>
      <c r="G317" s="782" t="s">
        <v>8236</v>
      </c>
      <c r="H317" s="841">
        <v>62.39</v>
      </c>
      <c r="I317" s="862">
        <v>62.39</v>
      </c>
    </row>
    <row r="318" spans="1:9" ht="25.5">
      <c r="A318" s="863" t="s">
        <v>9720</v>
      </c>
      <c r="B318" s="813" t="s">
        <v>9737</v>
      </c>
      <c r="C318" s="814" t="s">
        <v>15</v>
      </c>
      <c r="D318" s="814" t="s">
        <v>9738</v>
      </c>
      <c r="E318" s="842" t="s">
        <v>9739</v>
      </c>
      <c r="F318" s="842"/>
      <c r="G318" s="815" t="s">
        <v>9247</v>
      </c>
      <c r="H318" s="816">
        <v>3.71</v>
      </c>
      <c r="I318" s="864">
        <v>0.2</v>
      </c>
    </row>
    <row r="319" spans="1:9" ht="25.5">
      <c r="A319" s="863" t="s">
        <v>9720</v>
      </c>
      <c r="B319" s="813" t="s">
        <v>9799</v>
      </c>
      <c r="C319" s="814" t="s">
        <v>15</v>
      </c>
      <c r="D319" s="814" t="s">
        <v>9800</v>
      </c>
      <c r="E319" s="842" t="s">
        <v>9739</v>
      </c>
      <c r="F319" s="842"/>
      <c r="G319" s="815" t="s">
        <v>9247</v>
      </c>
      <c r="H319" s="816">
        <v>3.77</v>
      </c>
      <c r="I319" s="864">
        <v>0.03</v>
      </c>
    </row>
    <row r="320" spans="1:9">
      <c r="A320" s="865" t="s">
        <v>9722</v>
      </c>
      <c r="B320" s="817" t="s">
        <v>9245</v>
      </c>
      <c r="C320" s="818" t="s">
        <v>15</v>
      </c>
      <c r="D320" s="818" t="s">
        <v>9246</v>
      </c>
      <c r="E320" s="843" t="s">
        <v>8518</v>
      </c>
      <c r="F320" s="843"/>
      <c r="G320" s="819" t="s">
        <v>9247</v>
      </c>
      <c r="H320" s="820">
        <v>18.23</v>
      </c>
      <c r="I320" s="866">
        <v>0.14000000000000001</v>
      </c>
    </row>
    <row r="321" spans="1:9">
      <c r="A321" s="865" t="s">
        <v>9722</v>
      </c>
      <c r="B321" s="817" t="s">
        <v>8567</v>
      </c>
      <c r="C321" s="818" t="s">
        <v>15</v>
      </c>
      <c r="D321" s="818" t="s">
        <v>8568</v>
      </c>
      <c r="E321" s="843" t="s">
        <v>8235</v>
      </c>
      <c r="F321" s="843"/>
      <c r="G321" s="819" t="s">
        <v>8351</v>
      </c>
      <c r="H321" s="820">
        <v>15.09</v>
      </c>
      <c r="I321" s="866">
        <v>52.81</v>
      </c>
    </row>
    <row r="322" spans="1:9" ht="25.5">
      <c r="A322" s="865" t="s">
        <v>9722</v>
      </c>
      <c r="B322" s="817" t="s">
        <v>9148</v>
      </c>
      <c r="C322" s="818" t="s">
        <v>15</v>
      </c>
      <c r="D322" s="818" t="s">
        <v>9149</v>
      </c>
      <c r="E322" s="843" t="s">
        <v>8653</v>
      </c>
      <c r="F322" s="843"/>
      <c r="G322" s="819" t="s">
        <v>8228</v>
      </c>
      <c r="H322" s="820">
        <v>44.5</v>
      </c>
      <c r="I322" s="866">
        <v>0.35</v>
      </c>
    </row>
    <row r="323" spans="1:9">
      <c r="A323" s="865" t="s">
        <v>9722</v>
      </c>
      <c r="B323" s="817" t="s">
        <v>9374</v>
      </c>
      <c r="C323" s="818" t="s">
        <v>15</v>
      </c>
      <c r="D323" s="818" t="s">
        <v>9375</v>
      </c>
      <c r="E323" s="843" t="s">
        <v>8653</v>
      </c>
      <c r="F323" s="843"/>
      <c r="G323" s="819" t="s">
        <v>8228</v>
      </c>
      <c r="H323" s="820">
        <v>10.19</v>
      </c>
      <c r="I323" s="866">
        <v>0.08</v>
      </c>
    </row>
    <row r="324" spans="1:9" ht="25.5">
      <c r="A324" s="865" t="s">
        <v>9722</v>
      </c>
      <c r="B324" s="817" t="s">
        <v>9171</v>
      </c>
      <c r="C324" s="818" t="s">
        <v>15</v>
      </c>
      <c r="D324" s="818" t="s">
        <v>9172</v>
      </c>
      <c r="E324" s="843" t="s">
        <v>8653</v>
      </c>
      <c r="F324" s="843"/>
      <c r="G324" s="819" t="s">
        <v>8228</v>
      </c>
      <c r="H324" s="820">
        <v>40.380000000000003</v>
      </c>
      <c r="I324" s="866">
        <v>0.32</v>
      </c>
    </row>
    <row r="325" spans="1:9">
      <c r="A325" s="865" t="s">
        <v>9722</v>
      </c>
      <c r="B325" s="817" t="s">
        <v>8972</v>
      </c>
      <c r="C325" s="818" t="s">
        <v>15</v>
      </c>
      <c r="D325" s="818" t="s">
        <v>8973</v>
      </c>
      <c r="E325" s="843" t="s">
        <v>8235</v>
      </c>
      <c r="F325" s="843"/>
      <c r="G325" s="819" t="s">
        <v>8974</v>
      </c>
      <c r="H325" s="820">
        <v>25.33</v>
      </c>
      <c r="I325" s="866">
        <v>1.51</v>
      </c>
    </row>
    <row r="326" spans="1:9">
      <c r="A326" s="865" t="s">
        <v>9722</v>
      </c>
      <c r="B326" s="817" t="s">
        <v>8776</v>
      </c>
      <c r="C326" s="818" t="s">
        <v>15</v>
      </c>
      <c r="D326" s="818" t="s">
        <v>8777</v>
      </c>
      <c r="E326" s="843" t="s">
        <v>8235</v>
      </c>
      <c r="F326" s="843"/>
      <c r="G326" s="819" t="s">
        <v>8778</v>
      </c>
      <c r="H326" s="820">
        <v>17.25</v>
      </c>
      <c r="I326" s="866">
        <v>5.69</v>
      </c>
    </row>
    <row r="327" spans="1:9">
      <c r="A327" s="865" t="s">
        <v>9722</v>
      </c>
      <c r="B327" s="817" t="s">
        <v>9324</v>
      </c>
      <c r="C327" s="818" t="s">
        <v>15</v>
      </c>
      <c r="D327" s="818" t="s">
        <v>9325</v>
      </c>
      <c r="E327" s="843" t="s">
        <v>8518</v>
      </c>
      <c r="F327" s="843"/>
      <c r="G327" s="819" t="s">
        <v>9247</v>
      </c>
      <c r="H327" s="820">
        <v>12.55</v>
      </c>
      <c r="I327" s="866">
        <v>0.1</v>
      </c>
    </row>
    <row r="328" spans="1:9">
      <c r="A328" s="865" t="s">
        <v>9722</v>
      </c>
      <c r="B328" s="817" t="s">
        <v>9296</v>
      </c>
      <c r="C328" s="818" t="s">
        <v>15</v>
      </c>
      <c r="D328" s="818" t="s">
        <v>9297</v>
      </c>
      <c r="E328" s="843" t="s">
        <v>8518</v>
      </c>
      <c r="F328" s="843"/>
      <c r="G328" s="819" t="s">
        <v>9247</v>
      </c>
      <c r="H328" s="820">
        <v>14.45</v>
      </c>
      <c r="I328" s="866">
        <v>0.11</v>
      </c>
    </row>
    <row r="329" spans="1:9">
      <c r="A329" s="865" t="s">
        <v>9722</v>
      </c>
      <c r="B329" s="817" t="s">
        <v>8516</v>
      </c>
      <c r="C329" s="818" t="s">
        <v>11</v>
      </c>
      <c r="D329" s="818" t="s">
        <v>8517</v>
      </c>
      <c r="E329" s="843" t="s">
        <v>8518</v>
      </c>
      <c r="F329" s="843"/>
      <c r="G329" s="819" t="s">
        <v>12</v>
      </c>
      <c r="H329" s="820">
        <v>12.72</v>
      </c>
      <c r="I329" s="866">
        <v>0.71</v>
      </c>
    </row>
    <row r="330" spans="1:9" ht="25.5">
      <c r="A330" s="865" t="s">
        <v>9722</v>
      </c>
      <c r="B330" s="817" t="s">
        <v>9166</v>
      </c>
      <c r="C330" s="818" t="s">
        <v>11</v>
      </c>
      <c r="D330" s="818" t="s">
        <v>9167</v>
      </c>
      <c r="E330" s="843" t="s">
        <v>8235</v>
      </c>
      <c r="F330" s="843"/>
      <c r="G330" s="819" t="s">
        <v>8605</v>
      </c>
      <c r="H330" s="820">
        <v>11.53</v>
      </c>
      <c r="I330" s="866">
        <v>0.34</v>
      </c>
    </row>
    <row r="331" spans="1:9" ht="25.5">
      <c r="A331" s="867"/>
      <c r="B331" s="868"/>
      <c r="C331" s="868"/>
      <c r="D331" s="868"/>
      <c r="E331" s="868" t="s">
        <v>9723</v>
      </c>
      <c r="F331" s="869">
        <v>1.06</v>
      </c>
      <c r="G331" s="868" t="s">
        <v>9724</v>
      </c>
      <c r="H331" s="868" t="s">
        <v>9725</v>
      </c>
      <c r="I331" s="870">
        <v>1.06</v>
      </c>
    </row>
    <row r="332" spans="1:9" ht="25.5">
      <c r="A332" s="867"/>
      <c r="B332" s="868"/>
      <c r="C332" s="868"/>
      <c r="D332" s="868"/>
      <c r="E332" s="868" t="s">
        <v>9726</v>
      </c>
      <c r="F332" s="869">
        <v>0</v>
      </c>
      <c r="G332" s="868"/>
      <c r="H332" s="868"/>
      <c r="I332" s="870">
        <v>62.39</v>
      </c>
    </row>
    <row r="333" spans="1:9" ht="26.25" thickBot="1">
      <c r="A333" s="871"/>
      <c r="B333" s="872"/>
      <c r="C333" s="872"/>
      <c r="D333" s="872"/>
      <c r="E333" s="872"/>
      <c r="F333" s="872"/>
      <c r="G333" s="872" t="s">
        <v>9727</v>
      </c>
      <c r="H333" s="872" t="s">
        <v>9728</v>
      </c>
      <c r="I333" s="873">
        <v>1466.16</v>
      </c>
    </row>
    <row r="334" spans="1:9" ht="15.75" thickTop="1">
      <c r="A334" s="874"/>
      <c r="B334" s="844"/>
      <c r="C334" s="844"/>
      <c r="D334" s="844"/>
      <c r="E334" s="844"/>
      <c r="F334" s="844"/>
      <c r="G334" s="844"/>
      <c r="H334" s="844"/>
      <c r="I334" s="875"/>
    </row>
    <row r="335" spans="1:9">
      <c r="A335" s="859" t="s">
        <v>9801</v>
      </c>
      <c r="B335" s="777" t="s">
        <v>8209</v>
      </c>
      <c r="C335" s="778" t="s">
        <v>8210</v>
      </c>
      <c r="D335" s="778" t="s">
        <v>8211</v>
      </c>
      <c r="E335" s="811" t="s">
        <v>8212</v>
      </c>
      <c r="F335" s="811"/>
      <c r="G335" s="779" t="s">
        <v>8213</v>
      </c>
      <c r="H335" s="777" t="s">
        <v>9718</v>
      </c>
      <c r="I335" s="860" t="s">
        <v>8216</v>
      </c>
    </row>
    <row r="336" spans="1:9" ht="63.75">
      <c r="A336" s="861" t="s">
        <v>9719</v>
      </c>
      <c r="B336" s="780" t="s">
        <v>8219</v>
      </c>
      <c r="C336" s="781" t="s">
        <v>11</v>
      </c>
      <c r="D336" s="781" t="s">
        <v>2206</v>
      </c>
      <c r="E336" s="840" t="s">
        <v>8220</v>
      </c>
      <c r="F336" s="840"/>
      <c r="G336" s="782" t="s">
        <v>18</v>
      </c>
      <c r="H336" s="841">
        <v>58.02</v>
      </c>
      <c r="I336" s="862">
        <v>58.02</v>
      </c>
    </row>
    <row r="337" spans="1:9" ht="25.5">
      <c r="A337" s="863" t="s">
        <v>9720</v>
      </c>
      <c r="B337" s="813" t="s">
        <v>9764</v>
      </c>
      <c r="C337" s="814" t="s">
        <v>11</v>
      </c>
      <c r="D337" s="814" t="s">
        <v>55</v>
      </c>
      <c r="E337" s="842" t="s">
        <v>8339</v>
      </c>
      <c r="F337" s="842"/>
      <c r="G337" s="815" t="s">
        <v>12</v>
      </c>
      <c r="H337" s="816">
        <v>23.16</v>
      </c>
      <c r="I337" s="864">
        <v>11.18</v>
      </c>
    </row>
    <row r="338" spans="1:9" ht="25.5">
      <c r="A338" s="863" t="s">
        <v>9720</v>
      </c>
      <c r="B338" s="813" t="s">
        <v>9765</v>
      </c>
      <c r="C338" s="814" t="s">
        <v>11</v>
      </c>
      <c r="D338" s="814" t="s">
        <v>22</v>
      </c>
      <c r="E338" s="842" t="s">
        <v>8339</v>
      </c>
      <c r="F338" s="842"/>
      <c r="G338" s="815" t="s">
        <v>12</v>
      </c>
      <c r="H338" s="816">
        <v>18.170000000000002</v>
      </c>
      <c r="I338" s="864">
        <v>8.77</v>
      </c>
    </row>
    <row r="339" spans="1:9" ht="25.5">
      <c r="A339" s="863" t="s">
        <v>9720</v>
      </c>
      <c r="B339" s="813" t="s">
        <v>9802</v>
      </c>
      <c r="C339" s="814" t="s">
        <v>11</v>
      </c>
      <c r="D339" s="814" t="s">
        <v>7036</v>
      </c>
      <c r="E339" s="842" t="s">
        <v>8339</v>
      </c>
      <c r="F339" s="842"/>
      <c r="G339" s="815" t="s">
        <v>8277</v>
      </c>
      <c r="H339" s="816">
        <v>614.23</v>
      </c>
      <c r="I339" s="864">
        <v>1.22</v>
      </c>
    </row>
    <row r="340" spans="1:9" ht="25.5">
      <c r="A340" s="865" t="s">
        <v>9722</v>
      </c>
      <c r="B340" s="817" t="s">
        <v>8714</v>
      </c>
      <c r="C340" s="818" t="s">
        <v>11</v>
      </c>
      <c r="D340" s="818" t="s">
        <v>8715</v>
      </c>
      <c r="E340" s="843" t="s">
        <v>8235</v>
      </c>
      <c r="F340" s="843"/>
      <c r="G340" s="819" t="s">
        <v>8277</v>
      </c>
      <c r="H340" s="820">
        <v>90</v>
      </c>
      <c r="I340" s="866">
        <v>0.63</v>
      </c>
    </row>
    <row r="341" spans="1:9" ht="25.5">
      <c r="A341" s="865" t="s">
        <v>9722</v>
      </c>
      <c r="B341" s="817" t="s">
        <v>8544</v>
      </c>
      <c r="C341" s="818" t="s">
        <v>11</v>
      </c>
      <c r="D341" s="818" t="s">
        <v>8545</v>
      </c>
      <c r="E341" s="843" t="s">
        <v>8235</v>
      </c>
      <c r="F341" s="843"/>
      <c r="G341" s="819" t="s">
        <v>18</v>
      </c>
      <c r="H341" s="820">
        <v>36.04</v>
      </c>
      <c r="I341" s="866">
        <v>36.22</v>
      </c>
    </row>
    <row r="342" spans="1:9" ht="25.5">
      <c r="A342" s="867"/>
      <c r="B342" s="868"/>
      <c r="C342" s="868"/>
      <c r="D342" s="868"/>
      <c r="E342" s="868" t="s">
        <v>9723</v>
      </c>
      <c r="F342" s="869">
        <v>15.09</v>
      </c>
      <c r="G342" s="868" t="s">
        <v>9724</v>
      </c>
      <c r="H342" s="868" t="s">
        <v>9725</v>
      </c>
      <c r="I342" s="870">
        <v>15.09</v>
      </c>
    </row>
    <row r="343" spans="1:9" ht="25.5">
      <c r="A343" s="867"/>
      <c r="B343" s="868"/>
      <c r="C343" s="868"/>
      <c r="D343" s="868"/>
      <c r="E343" s="868" t="s">
        <v>9726</v>
      </c>
      <c r="F343" s="869">
        <v>0</v>
      </c>
      <c r="G343" s="868"/>
      <c r="H343" s="868"/>
      <c r="I343" s="870">
        <v>58.02</v>
      </c>
    </row>
    <row r="344" spans="1:9" ht="26.25" thickBot="1">
      <c r="A344" s="871"/>
      <c r="B344" s="872"/>
      <c r="C344" s="872"/>
      <c r="D344" s="872"/>
      <c r="E344" s="872"/>
      <c r="F344" s="872"/>
      <c r="G344" s="872" t="s">
        <v>9727</v>
      </c>
      <c r="H344" s="872" t="s">
        <v>9728</v>
      </c>
      <c r="I344" s="873">
        <v>1333.87</v>
      </c>
    </row>
    <row r="345" spans="1:9" ht="15.75" thickTop="1">
      <c r="A345" s="874"/>
      <c r="B345" s="844"/>
      <c r="C345" s="844"/>
      <c r="D345" s="844"/>
      <c r="E345" s="844"/>
      <c r="F345" s="844"/>
      <c r="G345" s="844"/>
      <c r="H345" s="844"/>
      <c r="I345" s="875"/>
    </row>
    <row r="346" spans="1:9">
      <c r="A346" s="859" t="s">
        <v>9803</v>
      </c>
      <c r="B346" s="777" t="s">
        <v>8209</v>
      </c>
      <c r="C346" s="778" t="s">
        <v>8210</v>
      </c>
      <c r="D346" s="778" t="s">
        <v>8211</v>
      </c>
      <c r="E346" s="811" t="s">
        <v>8212</v>
      </c>
      <c r="F346" s="811"/>
      <c r="G346" s="779" t="s">
        <v>8213</v>
      </c>
      <c r="H346" s="777" t="s">
        <v>9718</v>
      </c>
      <c r="I346" s="860" t="s">
        <v>8216</v>
      </c>
    </row>
    <row r="347" spans="1:9">
      <c r="A347" s="861" t="s">
        <v>9719</v>
      </c>
      <c r="B347" s="780" t="s">
        <v>8437</v>
      </c>
      <c r="C347" s="781" t="s">
        <v>15</v>
      </c>
      <c r="D347" s="781" t="s">
        <v>8438</v>
      </c>
      <c r="E347" s="840" t="s">
        <v>8263</v>
      </c>
      <c r="F347" s="840"/>
      <c r="G347" s="782" t="s">
        <v>8383</v>
      </c>
      <c r="H347" s="841">
        <v>3.85</v>
      </c>
      <c r="I347" s="862">
        <v>3.85</v>
      </c>
    </row>
    <row r="348" spans="1:9" ht="25.5">
      <c r="A348" s="863" t="s">
        <v>9720</v>
      </c>
      <c r="B348" s="813" t="s">
        <v>9804</v>
      </c>
      <c r="C348" s="814" t="s">
        <v>15</v>
      </c>
      <c r="D348" s="814" t="s">
        <v>9805</v>
      </c>
      <c r="E348" s="842" t="s">
        <v>8297</v>
      </c>
      <c r="F348" s="842"/>
      <c r="G348" s="815" t="s">
        <v>8236</v>
      </c>
      <c r="H348" s="816">
        <v>12.85</v>
      </c>
      <c r="I348" s="864">
        <v>3.85</v>
      </c>
    </row>
    <row r="349" spans="1:9" ht="25.5">
      <c r="A349" s="867"/>
      <c r="B349" s="868"/>
      <c r="C349" s="868"/>
      <c r="D349" s="868"/>
      <c r="E349" s="868" t="s">
        <v>9723</v>
      </c>
      <c r="F349" s="869">
        <v>2.85</v>
      </c>
      <c r="G349" s="868" t="s">
        <v>9724</v>
      </c>
      <c r="H349" s="868" t="s">
        <v>9725</v>
      </c>
      <c r="I349" s="870">
        <v>2.85</v>
      </c>
    </row>
    <row r="350" spans="1:9" ht="25.5">
      <c r="A350" s="867"/>
      <c r="B350" s="868"/>
      <c r="C350" s="868"/>
      <c r="D350" s="868"/>
      <c r="E350" s="868" t="s">
        <v>9726</v>
      </c>
      <c r="F350" s="869">
        <v>0</v>
      </c>
      <c r="G350" s="868"/>
      <c r="H350" s="868"/>
      <c r="I350" s="870">
        <v>3.85</v>
      </c>
    </row>
    <row r="351" spans="1:9" ht="26.25" thickBot="1">
      <c r="A351" s="871"/>
      <c r="B351" s="872"/>
      <c r="C351" s="872"/>
      <c r="D351" s="872"/>
      <c r="E351" s="872"/>
      <c r="F351" s="872"/>
      <c r="G351" s="872" t="s">
        <v>9727</v>
      </c>
      <c r="H351" s="872" t="s">
        <v>9728</v>
      </c>
      <c r="I351" s="873">
        <v>325.67</v>
      </c>
    </row>
    <row r="352" spans="1:9" ht="15.75" thickTop="1">
      <c r="A352" s="874"/>
      <c r="B352" s="844"/>
      <c r="C352" s="844"/>
      <c r="D352" s="844"/>
      <c r="E352" s="844"/>
      <c r="F352" s="844"/>
      <c r="G352" s="844"/>
      <c r="H352" s="844"/>
      <c r="I352" s="875"/>
    </row>
    <row r="353" spans="1:9">
      <c r="A353" s="876" t="s">
        <v>9806</v>
      </c>
      <c r="B353" s="838"/>
      <c r="C353" s="838"/>
      <c r="D353" s="838" t="s">
        <v>9807</v>
      </c>
      <c r="E353" s="838"/>
      <c r="F353" s="839"/>
      <c r="G353" s="839"/>
      <c r="H353" s="838"/>
      <c r="I353" s="877">
        <v>13778.09</v>
      </c>
    </row>
    <row r="354" spans="1:9">
      <c r="A354" s="859" t="s">
        <v>9808</v>
      </c>
      <c r="B354" s="777" t="s">
        <v>8209</v>
      </c>
      <c r="C354" s="778" t="s">
        <v>8210</v>
      </c>
      <c r="D354" s="778" t="s">
        <v>8211</v>
      </c>
      <c r="E354" s="811" t="s">
        <v>8212</v>
      </c>
      <c r="F354" s="811"/>
      <c r="G354" s="779" t="s">
        <v>8213</v>
      </c>
      <c r="H354" s="777" t="s">
        <v>9718</v>
      </c>
      <c r="I354" s="860" t="s">
        <v>8216</v>
      </c>
    </row>
    <row r="355" spans="1:9">
      <c r="A355" s="861" t="s">
        <v>9719</v>
      </c>
      <c r="B355" s="780" t="s">
        <v>8412</v>
      </c>
      <c r="C355" s="781" t="s">
        <v>15</v>
      </c>
      <c r="D355" s="781" t="s">
        <v>8413</v>
      </c>
      <c r="E355" s="840" t="s">
        <v>8414</v>
      </c>
      <c r="F355" s="840"/>
      <c r="G355" s="782" t="s">
        <v>8383</v>
      </c>
      <c r="H355" s="841">
        <v>4.42</v>
      </c>
      <c r="I355" s="862">
        <v>4.42</v>
      </c>
    </row>
    <row r="356" spans="1:9" ht="25.5">
      <c r="A356" s="863" t="s">
        <v>9720</v>
      </c>
      <c r="B356" s="813" t="s">
        <v>9737</v>
      </c>
      <c r="C356" s="814" t="s">
        <v>15</v>
      </c>
      <c r="D356" s="814" t="s">
        <v>9738</v>
      </c>
      <c r="E356" s="842" t="s">
        <v>9739</v>
      </c>
      <c r="F356" s="842"/>
      <c r="G356" s="815" t="s">
        <v>9247</v>
      </c>
      <c r="H356" s="816">
        <v>3.71</v>
      </c>
      <c r="I356" s="864">
        <v>0.3</v>
      </c>
    </row>
    <row r="357" spans="1:9" ht="25.5">
      <c r="A357" s="863" t="s">
        <v>9720</v>
      </c>
      <c r="B357" s="813" t="s">
        <v>9745</v>
      </c>
      <c r="C357" s="814" t="s">
        <v>15</v>
      </c>
      <c r="D357" s="814" t="s">
        <v>9746</v>
      </c>
      <c r="E357" s="842" t="s">
        <v>9747</v>
      </c>
      <c r="F357" s="842"/>
      <c r="G357" s="815" t="s">
        <v>8236</v>
      </c>
      <c r="H357" s="816">
        <v>115.52</v>
      </c>
      <c r="I357" s="864">
        <v>1.38</v>
      </c>
    </row>
    <row r="358" spans="1:9" ht="25.5">
      <c r="A358" s="863" t="s">
        <v>9720</v>
      </c>
      <c r="B358" s="813" t="s">
        <v>9748</v>
      </c>
      <c r="C358" s="814" t="s">
        <v>15</v>
      </c>
      <c r="D358" s="814" t="s">
        <v>9749</v>
      </c>
      <c r="E358" s="842" t="s">
        <v>9750</v>
      </c>
      <c r="F358" s="842"/>
      <c r="G358" s="815" t="s">
        <v>8277</v>
      </c>
      <c r="H358" s="816">
        <v>490.57</v>
      </c>
      <c r="I358" s="864">
        <v>0.68</v>
      </c>
    </row>
    <row r="359" spans="1:9">
      <c r="A359" s="865" t="s">
        <v>9722</v>
      </c>
      <c r="B359" s="817" t="s">
        <v>9035</v>
      </c>
      <c r="C359" s="818" t="s">
        <v>15</v>
      </c>
      <c r="D359" s="818" t="s">
        <v>9036</v>
      </c>
      <c r="E359" s="843" t="s">
        <v>8235</v>
      </c>
      <c r="F359" s="843"/>
      <c r="G359" s="819" t="s">
        <v>8351</v>
      </c>
      <c r="H359" s="820">
        <v>9.93</v>
      </c>
      <c r="I359" s="866">
        <v>0.31</v>
      </c>
    </row>
    <row r="360" spans="1:9" ht="25.5">
      <c r="A360" s="865" t="s">
        <v>9722</v>
      </c>
      <c r="B360" s="817" t="s">
        <v>9030</v>
      </c>
      <c r="C360" s="818" t="s">
        <v>15</v>
      </c>
      <c r="D360" s="818" t="s">
        <v>9031</v>
      </c>
      <c r="E360" s="843" t="s">
        <v>8235</v>
      </c>
      <c r="F360" s="843"/>
      <c r="G360" s="819" t="s">
        <v>8383</v>
      </c>
      <c r="H360" s="820">
        <v>3.21</v>
      </c>
      <c r="I360" s="866">
        <v>0.32</v>
      </c>
    </row>
    <row r="361" spans="1:9">
      <c r="A361" s="865" t="s">
        <v>9722</v>
      </c>
      <c r="B361" s="817" t="s">
        <v>9001</v>
      </c>
      <c r="C361" s="818" t="s">
        <v>11</v>
      </c>
      <c r="D361" s="818" t="s">
        <v>9002</v>
      </c>
      <c r="E361" s="843" t="s">
        <v>8235</v>
      </c>
      <c r="F361" s="843"/>
      <c r="G361" s="819" t="s">
        <v>19</v>
      </c>
      <c r="H361" s="820">
        <v>39.94</v>
      </c>
      <c r="I361" s="866">
        <v>0.38</v>
      </c>
    </row>
    <row r="362" spans="1:9">
      <c r="A362" s="865" t="s">
        <v>9722</v>
      </c>
      <c r="B362" s="817" t="s">
        <v>8516</v>
      </c>
      <c r="C362" s="818" t="s">
        <v>11</v>
      </c>
      <c r="D362" s="818" t="s">
        <v>8517</v>
      </c>
      <c r="E362" s="843" t="s">
        <v>8518</v>
      </c>
      <c r="F362" s="843"/>
      <c r="G362" s="819" t="s">
        <v>12</v>
      </c>
      <c r="H362" s="820">
        <v>12.72</v>
      </c>
      <c r="I362" s="866">
        <v>1.05</v>
      </c>
    </row>
    <row r="363" spans="1:9" ht="25.5">
      <c r="A363" s="867"/>
      <c r="B363" s="868"/>
      <c r="C363" s="868"/>
      <c r="D363" s="868"/>
      <c r="E363" s="868" t="s">
        <v>9723</v>
      </c>
      <c r="F363" s="869">
        <v>1.74</v>
      </c>
      <c r="G363" s="868" t="s">
        <v>9724</v>
      </c>
      <c r="H363" s="868" t="s">
        <v>9725</v>
      </c>
      <c r="I363" s="870">
        <v>1.74</v>
      </c>
    </row>
    <row r="364" spans="1:9" ht="25.5">
      <c r="A364" s="867"/>
      <c r="B364" s="868"/>
      <c r="C364" s="868"/>
      <c r="D364" s="868"/>
      <c r="E364" s="868" t="s">
        <v>9726</v>
      </c>
      <c r="F364" s="869">
        <v>0</v>
      </c>
      <c r="G364" s="868"/>
      <c r="H364" s="868"/>
      <c r="I364" s="870">
        <v>4.42</v>
      </c>
    </row>
    <row r="365" spans="1:9" ht="26.25" thickBot="1">
      <c r="A365" s="871"/>
      <c r="B365" s="872"/>
      <c r="C365" s="872"/>
      <c r="D365" s="872"/>
      <c r="E365" s="872"/>
      <c r="F365" s="872"/>
      <c r="G365" s="872" t="s">
        <v>9727</v>
      </c>
      <c r="H365" s="872" t="s">
        <v>9728</v>
      </c>
      <c r="I365" s="873">
        <v>111.95</v>
      </c>
    </row>
    <row r="366" spans="1:9" ht="15.75" thickTop="1">
      <c r="A366" s="874"/>
      <c r="B366" s="844"/>
      <c r="C366" s="844"/>
      <c r="D366" s="844"/>
      <c r="E366" s="844"/>
      <c r="F366" s="844"/>
      <c r="G366" s="844"/>
      <c r="H366" s="844"/>
      <c r="I366" s="875"/>
    </row>
    <row r="367" spans="1:9">
      <c r="A367" s="859" t="s">
        <v>9809</v>
      </c>
      <c r="B367" s="777" t="s">
        <v>8209</v>
      </c>
      <c r="C367" s="778" t="s">
        <v>8210</v>
      </c>
      <c r="D367" s="778" t="s">
        <v>8211</v>
      </c>
      <c r="E367" s="811" t="s">
        <v>8212</v>
      </c>
      <c r="F367" s="811"/>
      <c r="G367" s="779" t="s">
        <v>8213</v>
      </c>
      <c r="H367" s="777" t="s">
        <v>9718</v>
      </c>
      <c r="I367" s="860" t="s">
        <v>8216</v>
      </c>
    </row>
    <row r="368" spans="1:9">
      <c r="A368" s="861" t="s">
        <v>9719</v>
      </c>
      <c r="B368" s="780" t="s">
        <v>8315</v>
      </c>
      <c r="C368" s="781" t="s">
        <v>15</v>
      </c>
      <c r="D368" s="781" t="s">
        <v>8316</v>
      </c>
      <c r="E368" s="840" t="s">
        <v>8263</v>
      </c>
      <c r="F368" s="840"/>
      <c r="G368" s="782" t="s">
        <v>8236</v>
      </c>
      <c r="H368" s="841">
        <v>18.52</v>
      </c>
      <c r="I368" s="862">
        <v>18.52</v>
      </c>
    </row>
    <row r="369" spans="1:9" ht="25.5">
      <c r="A369" s="863" t="s">
        <v>9720</v>
      </c>
      <c r="B369" s="813" t="s">
        <v>9737</v>
      </c>
      <c r="C369" s="814" t="s">
        <v>15</v>
      </c>
      <c r="D369" s="814" t="s">
        <v>9738</v>
      </c>
      <c r="E369" s="842" t="s">
        <v>9739</v>
      </c>
      <c r="F369" s="842"/>
      <c r="G369" s="815" t="s">
        <v>9247</v>
      </c>
      <c r="H369" s="816">
        <v>3.71</v>
      </c>
      <c r="I369" s="864">
        <v>3.71</v>
      </c>
    </row>
    <row r="370" spans="1:9" ht="25.5">
      <c r="A370" s="863" t="s">
        <v>9720</v>
      </c>
      <c r="B370" s="813" t="s">
        <v>9752</v>
      </c>
      <c r="C370" s="814" t="s">
        <v>15</v>
      </c>
      <c r="D370" s="814" t="s">
        <v>9753</v>
      </c>
      <c r="E370" s="842" t="s">
        <v>9739</v>
      </c>
      <c r="F370" s="842"/>
      <c r="G370" s="815" t="s">
        <v>9247</v>
      </c>
      <c r="H370" s="816">
        <v>3.57</v>
      </c>
      <c r="I370" s="864">
        <v>0.35</v>
      </c>
    </row>
    <row r="371" spans="1:9">
      <c r="A371" s="865" t="s">
        <v>9722</v>
      </c>
      <c r="B371" s="817" t="s">
        <v>8538</v>
      </c>
      <c r="C371" s="818" t="s">
        <v>11</v>
      </c>
      <c r="D371" s="818" t="s">
        <v>8539</v>
      </c>
      <c r="E371" s="843" t="s">
        <v>8518</v>
      </c>
      <c r="F371" s="843"/>
      <c r="G371" s="819" t="s">
        <v>12</v>
      </c>
      <c r="H371" s="820">
        <v>17.440000000000001</v>
      </c>
      <c r="I371" s="866">
        <v>1.74</v>
      </c>
    </row>
    <row r="372" spans="1:9">
      <c r="A372" s="865" t="s">
        <v>9722</v>
      </c>
      <c r="B372" s="817" t="s">
        <v>8516</v>
      </c>
      <c r="C372" s="818" t="s">
        <v>11</v>
      </c>
      <c r="D372" s="818" t="s">
        <v>8517</v>
      </c>
      <c r="E372" s="843" t="s">
        <v>8518</v>
      </c>
      <c r="F372" s="843"/>
      <c r="G372" s="819" t="s">
        <v>12</v>
      </c>
      <c r="H372" s="820">
        <v>12.72</v>
      </c>
      <c r="I372" s="866">
        <v>12.72</v>
      </c>
    </row>
    <row r="373" spans="1:9" ht="25.5">
      <c r="A373" s="867"/>
      <c r="B373" s="868"/>
      <c r="C373" s="868"/>
      <c r="D373" s="868"/>
      <c r="E373" s="868" t="s">
        <v>9723</v>
      </c>
      <c r="F373" s="869">
        <v>14.46</v>
      </c>
      <c r="G373" s="868" t="s">
        <v>9724</v>
      </c>
      <c r="H373" s="868" t="s">
        <v>9725</v>
      </c>
      <c r="I373" s="870">
        <v>14.46</v>
      </c>
    </row>
    <row r="374" spans="1:9" ht="25.5">
      <c r="A374" s="867"/>
      <c r="B374" s="868"/>
      <c r="C374" s="868"/>
      <c r="D374" s="868"/>
      <c r="E374" s="868" t="s">
        <v>9726</v>
      </c>
      <c r="F374" s="869">
        <v>0</v>
      </c>
      <c r="G374" s="868"/>
      <c r="H374" s="868"/>
      <c r="I374" s="870">
        <v>18.52</v>
      </c>
    </row>
    <row r="375" spans="1:9" ht="26.25" thickBot="1">
      <c r="A375" s="871"/>
      <c r="B375" s="872"/>
      <c r="C375" s="872"/>
      <c r="D375" s="872"/>
      <c r="E375" s="872"/>
      <c r="F375" s="872"/>
      <c r="G375" s="872" t="s">
        <v>9727</v>
      </c>
      <c r="H375" s="872" t="s">
        <v>9728</v>
      </c>
      <c r="I375" s="873">
        <v>375.21</v>
      </c>
    </row>
    <row r="376" spans="1:9" ht="15.75" thickTop="1">
      <c r="A376" s="874"/>
      <c r="B376" s="844"/>
      <c r="C376" s="844"/>
      <c r="D376" s="844"/>
      <c r="E376" s="844"/>
      <c r="F376" s="844"/>
      <c r="G376" s="844"/>
      <c r="H376" s="844"/>
      <c r="I376" s="875"/>
    </row>
    <row r="377" spans="1:9">
      <c r="A377" s="859" t="s">
        <v>9810</v>
      </c>
      <c r="B377" s="777" t="s">
        <v>8209</v>
      </c>
      <c r="C377" s="778" t="s">
        <v>8210</v>
      </c>
      <c r="D377" s="778" t="s">
        <v>8211</v>
      </c>
      <c r="E377" s="811" t="s">
        <v>8212</v>
      </c>
      <c r="F377" s="811"/>
      <c r="G377" s="779" t="s">
        <v>8213</v>
      </c>
      <c r="H377" s="777" t="s">
        <v>9718</v>
      </c>
      <c r="I377" s="860" t="s">
        <v>8216</v>
      </c>
    </row>
    <row r="378" spans="1:9">
      <c r="A378" s="861" t="s">
        <v>9719</v>
      </c>
      <c r="B378" s="780" t="s">
        <v>8274</v>
      </c>
      <c r="C378" s="781" t="s">
        <v>15</v>
      </c>
      <c r="D378" s="781" t="s">
        <v>8275</v>
      </c>
      <c r="E378" s="840" t="s">
        <v>8276</v>
      </c>
      <c r="F378" s="840"/>
      <c r="G378" s="782" t="s">
        <v>8277</v>
      </c>
      <c r="H378" s="841">
        <v>13.13</v>
      </c>
      <c r="I378" s="862">
        <v>13.13</v>
      </c>
    </row>
    <row r="379" spans="1:9" ht="25.5">
      <c r="A379" s="863" t="s">
        <v>9720</v>
      </c>
      <c r="B379" s="813" t="s">
        <v>9737</v>
      </c>
      <c r="C379" s="814" t="s">
        <v>15</v>
      </c>
      <c r="D379" s="814" t="s">
        <v>9738</v>
      </c>
      <c r="E379" s="842" t="s">
        <v>9739</v>
      </c>
      <c r="F379" s="842"/>
      <c r="G379" s="815" t="s">
        <v>9247</v>
      </c>
      <c r="H379" s="816">
        <v>3.71</v>
      </c>
      <c r="I379" s="864">
        <v>2.96</v>
      </c>
    </row>
    <row r="380" spans="1:9">
      <c r="A380" s="865" t="s">
        <v>9722</v>
      </c>
      <c r="B380" s="817" t="s">
        <v>8516</v>
      </c>
      <c r="C380" s="818" t="s">
        <v>11</v>
      </c>
      <c r="D380" s="818" t="s">
        <v>8517</v>
      </c>
      <c r="E380" s="843" t="s">
        <v>8518</v>
      </c>
      <c r="F380" s="843"/>
      <c r="G380" s="819" t="s">
        <v>12</v>
      </c>
      <c r="H380" s="820">
        <v>12.72</v>
      </c>
      <c r="I380" s="866">
        <v>10.17</v>
      </c>
    </row>
    <row r="381" spans="1:9" ht="25.5">
      <c r="A381" s="867"/>
      <c r="B381" s="868"/>
      <c r="C381" s="868"/>
      <c r="D381" s="868"/>
      <c r="E381" s="868" t="s">
        <v>9723</v>
      </c>
      <c r="F381" s="869">
        <v>10.17</v>
      </c>
      <c r="G381" s="868" t="s">
        <v>9724</v>
      </c>
      <c r="H381" s="868" t="s">
        <v>9725</v>
      </c>
      <c r="I381" s="870">
        <v>10.17</v>
      </c>
    </row>
    <row r="382" spans="1:9" ht="25.5">
      <c r="A382" s="867"/>
      <c r="B382" s="868"/>
      <c r="C382" s="868"/>
      <c r="D382" s="868"/>
      <c r="E382" s="868" t="s">
        <v>9726</v>
      </c>
      <c r="F382" s="869">
        <v>0</v>
      </c>
      <c r="G382" s="868"/>
      <c r="H382" s="868"/>
      <c r="I382" s="870">
        <v>13.13</v>
      </c>
    </row>
    <row r="383" spans="1:9" ht="26.25" thickBot="1">
      <c r="A383" s="871"/>
      <c r="B383" s="872"/>
      <c r="C383" s="872"/>
      <c r="D383" s="872"/>
      <c r="E383" s="872"/>
      <c r="F383" s="872"/>
      <c r="G383" s="872" t="s">
        <v>9727</v>
      </c>
      <c r="H383" s="872" t="s">
        <v>9728</v>
      </c>
      <c r="I383" s="873">
        <v>399.02</v>
      </c>
    </row>
    <row r="384" spans="1:9" ht="15.75" thickTop="1">
      <c r="A384" s="874"/>
      <c r="B384" s="844"/>
      <c r="C384" s="844"/>
      <c r="D384" s="844"/>
      <c r="E384" s="844"/>
      <c r="F384" s="844"/>
      <c r="G384" s="844"/>
      <c r="H384" s="844"/>
      <c r="I384" s="875"/>
    </row>
    <row r="385" spans="1:9">
      <c r="A385" s="859" t="s">
        <v>9811</v>
      </c>
      <c r="B385" s="777" t="s">
        <v>8209</v>
      </c>
      <c r="C385" s="778" t="s">
        <v>8210</v>
      </c>
      <c r="D385" s="778" t="s">
        <v>8211</v>
      </c>
      <c r="E385" s="811" t="s">
        <v>8212</v>
      </c>
      <c r="F385" s="811"/>
      <c r="G385" s="779" t="s">
        <v>8213</v>
      </c>
      <c r="H385" s="777" t="s">
        <v>9718</v>
      </c>
      <c r="I385" s="860" t="s">
        <v>8216</v>
      </c>
    </row>
    <row r="386" spans="1:9" ht="25.5">
      <c r="A386" s="861" t="s">
        <v>9719</v>
      </c>
      <c r="B386" s="780" t="s">
        <v>8268</v>
      </c>
      <c r="C386" s="781" t="s">
        <v>11</v>
      </c>
      <c r="D386" s="781" t="s">
        <v>58</v>
      </c>
      <c r="E386" s="840" t="s">
        <v>8269</v>
      </c>
      <c r="F386" s="840"/>
      <c r="G386" s="782" t="s">
        <v>7821</v>
      </c>
      <c r="H386" s="841">
        <v>2.97</v>
      </c>
      <c r="I386" s="862">
        <v>2.97</v>
      </c>
    </row>
    <row r="387" spans="1:9" ht="51">
      <c r="A387" s="863" t="s">
        <v>9720</v>
      </c>
      <c r="B387" s="813" t="s">
        <v>9758</v>
      </c>
      <c r="C387" s="814" t="s">
        <v>11</v>
      </c>
      <c r="D387" s="814" t="s">
        <v>876</v>
      </c>
      <c r="E387" s="842" t="s">
        <v>9759</v>
      </c>
      <c r="F387" s="842"/>
      <c r="G387" s="815" t="s">
        <v>24</v>
      </c>
      <c r="H387" s="816">
        <v>259.47000000000003</v>
      </c>
      <c r="I387" s="864">
        <v>2.72</v>
      </c>
    </row>
    <row r="388" spans="1:9" ht="51">
      <c r="A388" s="863" t="s">
        <v>9720</v>
      </c>
      <c r="B388" s="813" t="s">
        <v>9760</v>
      </c>
      <c r="C388" s="814" t="s">
        <v>11</v>
      </c>
      <c r="D388" s="814" t="s">
        <v>1017</v>
      </c>
      <c r="E388" s="842" t="s">
        <v>9759</v>
      </c>
      <c r="F388" s="842"/>
      <c r="G388" s="815" t="s">
        <v>9761</v>
      </c>
      <c r="H388" s="816">
        <v>57.64</v>
      </c>
      <c r="I388" s="864">
        <v>0.25</v>
      </c>
    </row>
    <row r="389" spans="1:9" ht="25.5">
      <c r="A389" s="867"/>
      <c r="B389" s="868"/>
      <c r="C389" s="868"/>
      <c r="D389" s="868"/>
      <c r="E389" s="868" t="s">
        <v>9723</v>
      </c>
      <c r="F389" s="869">
        <v>0.2</v>
      </c>
      <c r="G389" s="868" t="s">
        <v>9724</v>
      </c>
      <c r="H389" s="868" t="s">
        <v>9725</v>
      </c>
      <c r="I389" s="870">
        <v>0.2</v>
      </c>
    </row>
    <row r="390" spans="1:9" ht="25.5">
      <c r="A390" s="867"/>
      <c r="B390" s="868"/>
      <c r="C390" s="868"/>
      <c r="D390" s="868"/>
      <c r="E390" s="868" t="s">
        <v>9726</v>
      </c>
      <c r="F390" s="869">
        <v>0</v>
      </c>
      <c r="G390" s="868"/>
      <c r="H390" s="868"/>
      <c r="I390" s="870">
        <v>2.97</v>
      </c>
    </row>
    <row r="391" spans="1:9" ht="26.25" thickBot="1">
      <c r="A391" s="871"/>
      <c r="B391" s="872"/>
      <c r="C391" s="872"/>
      <c r="D391" s="872"/>
      <c r="E391" s="872"/>
      <c r="F391" s="872"/>
      <c r="G391" s="872" t="s">
        <v>9727</v>
      </c>
      <c r="H391" s="872" t="s">
        <v>9728</v>
      </c>
      <c r="I391" s="873">
        <v>902.58</v>
      </c>
    </row>
    <row r="392" spans="1:9" ht="15.75" thickTop="1">
      <c r="A392" s="874"/>
      <c r="B392" s="844"/>
      <c r="C392" s="844"/>
      <c r="D392" s="844"/>
      <c r="E392" s="844"/>
      <c r="F392" s="844"/>
      <c r="G392" s="844"/>
      <c r="H392" s="844"/>
      <c r="I392" s="875"/>
    </row>
    <row r="393" spans="1:9">
      <c r="A393" s="859" t="s">
        <v>9812</v>
      </c>
      <c r="B393" s="777" t="s">
        <v>8209</v>
      </c>
      <c r="C393" s="778" t="s">
        <v>8210</v>
      </c>
      <c r="D393" s="778" t="s">
        <v>8211</v>
      </c>
      <c r="E393" s="811" t="s">
        <v>8212</v>
      </c>
      <c r="F393" s="811"/>
      <c r="G393" s="779" t="s">
        <v>8213</v>
      </c>
      <c r="H393" s="777" t="s">
        <v>9718</v>
      </c>
      <c r="I393" s="860" t="s">
        <v>8216</v>
      </c>
    </row>
    <row r="394" spans="1:9" ht="51">
      <c r="A394" s="861" t="s">
        <v>9719</v>
      </c>
      <c r="B394" s="780" t="s">
        <v>8289</v>
      </c>
      <c r="C394" s="781" t="s">
        <v>11</v>
      </c>
      <c r="D394" s="781" t="s">
        <v>6150</v>
      </c>
      <c r="E394" s="840" t="s">
        <v>8290</v>
      </c>
      <c r="F394" s="840"/>
      <c r="G394" s="782" t="s">
        <v>8236</v>
      </c>
      <c r="H394" s="841">
        <v>130.1</v>
      </c>
      <c r="I394" s="862">
        <v>130.1</v>
      </c>
    </row>
    <row r="395" spans="1:9" ht="38.25">
      <c r="A395" s="863" t="s">
        <v>9720</v>
      </c>
      <c r="B395" s="813" t="s">
        <v>9763</v>
      </c>
      <c r="C395" s="814" t="s">
        <v>11</v>
      </c>
      <c r="D395" s="814" t="s">
        <v>6997</v>
      </c>
      <c r="E395" s="842" t="s">
        <v>8339</v>
      </c>
      <c r="F395" s="842"/>
      <c r="G395" s="815" t="s">
        <v>8277</v>
      </c>
      <c r="H395" s="816">
        <v>642.04</v>
      </c>
      <c r="I395" s="864">
        <v>11.74</v>
      </c>
    </row>
    <row r="396" spans="1:9" ht="25.5">
      <c r="A396" s="863" t="s">
        <v>9720</v>
      </c>
      <c r="B396" s="813" t="s">
        <v>9764</v>
      </c>
      <c r="C396" s="814" t="s">
        <v>11</v>
      </c>
      <c r="D396" s="814" t="s">
        <v>55</v>
      </c>
      <c r="E396" s="842" t="s">
        <v>8339</v>
      </c>
      <c r="F396" s="842"/>
      <c r="G396" s="815" t="s">
        <v>12</v>
      </c>
      <c r="H396" s="816">
        <v>23.16</v>
      </c>
      <c r="I396" s="864">
        <v>53.73</v>
      </c>
    </row>
    <row r="397" spans="1:9" ht="25.5">
      <c r="A397" s="863" t="s">
        <v>9720</v>
      </c>
      <c r="B397" s="813" t="s">
        <v>9765</v>
      </c>
      <c r="C397" s="814" t="s">
        <v>11</v>
      </c>
      <c r="D397" s="814" t="s">
        <v>22</v>
      </c>
      <c r="E397" s="842" t="s">
        <v>8339</v>
      </c>
      <c r="F397" s="842"/>
      <c r="G397" s="815" t="s">
        <v>12</v>
      </c>
      <c r="H397" s="816">
        <v>18.170000000000002</v>
      </c>
      <c r="I397" s="864">
        <v>21.07</v>
      </c>
    </row>
    <row r="398" spans="1:9" ht="25.5">
      <c r="A398" s="865" t="s">
        <v>9722</v>
      </c>
      <c r="B398" s="817" t="s">
        <v>8686</v>
      </c>
      <c r="C398" s="818" t="s">
        <v>11</v>
      </c>
      <c r="D398" s="818" t="s">
        <v>8687</v>
      </c>
      <c r="E398" s="843" t="s">
        <v>8235</v>
      </c>
      <c r="F398" s="843"/>
      <c r="G398" s="819" t="s">
        <v>4</v>
      </c>
      <c r="H398" s="820">
        <v>0.68</v>
      </c>
      <c r="I398" s="866">
        <v>38.5</v>
      </c>
    </row>
    <row r="399" spans="1:9" ht="25.5">
      <c r="A399" s="865" t="s">
        <v>9722</v>
      </c>
      <c r="B399" s="817" t="s">
        <v>8940</v>
      </c>
      <c r="C399" s="818" t="s">
        <v>11</v>
      </c>
      <c r="D399" s="818" t="s">
        <v>8941</v>
      </c>
      <c r="E399" s="843" t="s">
        <v>8235</v>
      </c>
      <c r="F399" s="843"/>
      <c r="G399" s="819" t="s">
        <v>18</v>
      </c>
      <c r="H399" s="820">
        <v>5.34</v>
      </c>
      <c r="I399" s="866">
        <v>4.29</v>
      </c>
    </row>
    <row r="400" spans="1:9">
      <c r="A400" s="865" t="s">
        <v>9722</v>
      </c>
      <c r="B400" s="817" t="s">
        <v>9138</v>
      </c>
      <c r="C400" s="818" t="s">
        <v>11</v>
      </c>
      <c r="D400" s="818" t="s">
        <v>9139</v>
      </c>
      <c r="E400" s="843" t="s">
        <v>8235</v>
      </c>
      <c r="F400" s="843"/>
      <c r="G400" s="819" t="s">
        <v>9140</v>
      </c>
      <c r="H400" s="820">
        <v>40.33</v>
      </c>
      <c r="I400" s="866">
        <v>0.77</v>
      </c>
    </row>
    <row r="401" spans="1:9" ht="25.5">
      <c r="A401" s="867"/>
      <c r="B401" s="868"/>
      <c r="C401" s="868"/>
      <c r="D401" s="868"/>
      <c r="E401" s="868" t="s">
        <v>9723</v>
      </c>
      <c r="F401" s="869">
        <v>59.06</v>
      </c>
      <c r="G401" s="868" t="s">
        <v>9724</v>
      </c>
      <c r="H401" s="868" t="s">
        <v>9725</v>
      </c>
      <c r="I401" s="870">
        <v>59.06</v>
      </c>
    </row>
    <row r="402" spans="1:9" ht="25.5">
      <c r="A402" s="867"/>
      <c r="B402" s="868"/>
      <c r="C402" s="868"/>
      <c r="D402" s="868"/>
      <c r="E402" s="868" t="s">
        <v>9726</v>
      </c>
      <c r="F402" s="869">
        <v>0</v>
      </c>
      <c r="G402" s="868"/>
      <c r="H402" s="868"/>
      <c r="I402" s="870">
        <v>130.1</v>
      </c>
    </row>
    <row r="403" spans="1:9" ht="26.25" thickBot="1">
      <c r="A403" s="871"/>
      <c r="B403" s="872"/>
      <c r="C403" s="872"/>
      <c r="D403" s="872"/>
      <c r="E403" s="872"/>
      <c r="F403" s="872"/>
      <c r="G403" s="872" t="s">
        <v>9727</v>
      </c>
      <c r="H403" s="872" t="s">
        <v>9728</v>
      </c>
      <c r="I403" s="873">
        <v>2120.63</v>
      </c>
    </row>
    <row r="404" spans="1:9" ht="15.75" thickTop="1">
      <c r="A404" s="874"/>
      <c r="B404" s="844"/>
      <c r="C404" s="844"/>
      <c r="D404" s="844"/>
      <c r="E404" s="844"/>
      <c r="F404" s="844"/>
      <c r="G404" s="844"/>
      <c r="H404" s="844"/>
      <c r="I404" s="875"/>
    </row>
    <row r="405" spans="1:9">
      <c r="A405" s="859" t="s">
        <v>9813</v>
      </c>
      <c r="B405" s="777" t="s">
        <v>8209</v>
      </c>
      <c r="C405" s="778" t="s">
        <v>8210</v>
      </c>
      <c r="D405" s="778" t="s">
        <v>8211</v>
      </c>
      <c r="E405" s="811" t="s">
        <v>8212</v>
      </c>
      <c r="F405" s="811"/>
      <c r="G405" s="779" t="s">
        <v>8213</v>
      </c>
      <c r="H405" s="777" t="s">
        <v>9718</v>
      </c>
      <c r="I405" s="860" t="s">
        <v>8216</v>
      </c>
    </row>
    <row r="406" spans="1:9" ht="51">
      <c r="A406" s="861" t="s">
        <v>9719</v>
      </c>
      <c r="B406" s="780" t="s">
        <v>8479</v>
      </c>
      <c r="C406" s="781" t="s">
        <v>11</v>
      </c>
      <c r="D406" s="781" t="s">
        <v>6647</v>
      </c>
      <c r="E406" s="840" t="s">
        <v>8480</v>
      </c>
      <c r="F406" s="840"/>
      <c r="G406" s="782" t="s">
        <v>8236</v>
      </c>
      <c r="H406" s="841">
        <v>6.29</v>
      </c>
      <c r="I406" s="862">
        <v>6.29</v>
      </c>
    </row>
    <row r="407" spans="1:9" ht="38.25">
      <c r="A407" s="863" t="s">
        <v>9720</v>
      </c>
      <c r="B407" s="813" t="s">
        <v>9767</v>
      </c>
      <c r="C407" s="814" t="s">
        <v>11</v>
      </c>
      <c r="D407" s="814" t="s">
        <v>7004</v>
      </c>
      <c r="E407" s="842" t="s">
        <v>8339</v>
      </c>
      <c r="F407" s="842"/>
      <c r="G407" s="815" t="s">
        <v>8277</v>
      </c>
      <c r="H407" s="816">
        <v>602.89</v>
      </c>
      <c r="I407" s="864">
        <v>2.23</v>
      </c>
    </row>
    <row r="408" spans="1:9" ht="25.5">
      <c r="A408" s="863" t="s">
        <v>9720</v>
      </c>
      <c r="B408" s="813" t="s">
        <v>9764</v>
      </c>
      <c r="C408" s="814" t="s">
        <v>11</v>
      </c>
      <c r="D408" s="814" t="s">
        <v>55</v>
      </c>
      <c r="E408" s="842" t="s">
        <v>8339</v>
      </c>
      <c r="F408" s="842"/>
      <c r="G408" s="815" t="s">
        <v>12</v>
      </c>
      <c r="H408" s="816">
        <v>23.16</v>
      </c>
      <c r="I408" s="864">
        <v>3.22</v>
      </c>
    </row>
    <row r="409" spans="1:9" ht="25.5">
      <c r="A409" s="863" t="s">
        <v>9720</v>
      </c>
      <c r="B409" s="813" t="s">
        <v>9765</v>
      </c>
      <c r="C409" s="814" t="s">
        <v>11</v>
      </c>
      <c r="D409" s="814" t="s">
        <v>22</v>
      </c>
      <c r="E409" s="842" t="s">
        <v>8339</v>
      </c>
      <c r="F409" s="842"/>
      <c r="G409" s="815" t="s">
        <v>12</v>
      </c>
      <c r="H409" s="816">
        <v>18.170000000000002</v>
      </c>
      <c r="I409" s="864">
        <v>0.84</v>
      </c>
    </row>
    <row r="410" spans="1:9" ht="25.5">
      <c r="A410" s="867"/>
      <c r="B410" s="868"/>
      <c r="C410" s="868"/>
      <c r="D410" s="868"/>
      <c r="E410" s="868" t="s">
        <v>9723</v>
      </c>
      <c r="F410" s="869">
        <v>3.61</v>
      </c>
      <c r="G410" s="868" t="s">
        <v>9724</v>
      </c>
      <c r="H410" s="868" t="s">
        <v>9725</v>
      </c>
      <c r="I410" s="870">
        <v>3.61</v>
      </c>
    </row>
    <row r="411" spans="1:9" ht="25.5">
      <c r="A411" s="867"/>
      <c r="B411" s="868"/>
      <c r="C411" s="868"/>
      <c r="D411" s="868"/>
      <c r="E411" s="868" t="s">
        <v>9726</v>
      </c>
      <c r="F411" s="869">
        <v>0</v>
      </c>
      <c r="G411" s="868"/>
      <c r="H411" s="868"/>
      <c r="I411" s="870">
        <v>6.29</v>
      </c>
    </row>
    <row r="412" spans="1:9" ht="26.25" thickBot="1">
      <c r="A412" s="871"/>
      <c r="B412" s="872"/>
      <c r="C412" s="872"/>
      <c r="D412" s="872"/>
      <c r="E412" s="872"/>
      <c r="F412" s="872"/>
      <c r="G412" s="872" t="s">
        <v>9727</v>
      </c>
      <c r="H412" s="872" t="s">
        <v>9728</v>
      </c>
      <c r="I412" s="873">
        <v>205.05</v>
      </c>
    </row>
    <row r="413" spans="1:9" ht="15.75" thickTop="1">
      <c r="A413" s="874"/>
      <c r="B413" s="844"/>
      <c r="C413" s="844"/>
      <c r="D413" s="844"/>
      <c r="E413" s="844"/>
      <c r="F413" s="844"/>
      <c r="G413" s="844"/>
      <c r="H413" s="844"/>
      <c r="I413" s="875"/>
    </row>
    <row r="414" spans="1:9">
      <c r="A414" s="859" t="s">
        <v>9814</v>
      </c>
      <c r="B414" s="777" t="s">
        <v>8209</v>
      </c>
      <c r="C414" s="778" t="s">
        <v>8210</v>
      </c>
      <c r="D414" s="778" t="s">
        <v>8211</v>
      </c>
      <c r="E414" s="811" t="s">
        <v>8212</v>
      </c>
      <c r="F414" s="811"/>
      <c r="G414" s="779" t="s">
        <v>8213</v>
      </c>
      <c r="H414" s="777" t="s">
        <v>9718</v>
      </c>
      <c r="I414" s="860" t="s">
        <v>8216</v>
      </c>
    </row>
    <row r="415" spans="1:9" ht="25.5">
      <c r="A415" s="861" t="s">
        <v>9719</v>
      </c>
      <c r="B415" s="780" t="s">
        <v>8261</v>
      </c>
      <c r="C415" s="781" t="s">
        <v>15</v>
      </c>
      <c r="D415" s="781" t="s">
        <v>8262</v>
      </c>
      <c r="E415" s="840" t="s">
        <v>8263</v>
      </c>
      <c r="F415" s="840"/>
      <c r="G415" s="782" t="s">
        <v>8236</v>
      </c>
      <c r="H415" s="841">
        <v>35.409999999999997</v>
      </c>
      <c r="I415" s="862">
        <v>35.409999999999997</v>
      </c>
    </row>
    <row r="416" spans="1:9" ht="25.5">
      <c r="A416" s="863" t="s">
        <v>9720</v>
      </c>
      <c r="B416" s="813" t="s">
        <v>9737</v>
      </c>
      <c r="C416" s="814" t="s">
        <v>15</v>
      </c>
      <c r="D416" s="814" t="s">
        <v>9738</v>
      </c>
      <c r="E416" s="842" t="s">
        <v>9739</v>
      </c>
      <c r="F416" s="842"/>
      <c r="G416" s="815" t="s">
        <v>9247</v>
      </c>
      <c r="H416" s="816">
        <v>3.71</v>
      </c>
      <c r="I416" s="864">
        <v>2.2200000000000002</v>
      </c>
    </row>
    <row r="417" spans="1:9" ht="25.5">
      <c r="A417" s="863" t="s">
        <v>9720</v>
      </c>
      <c r="B417" s="813" t="s">
        <v>9752</v>
      </c>
      <c r="C417" s="814" t="s">
        <v>15</v>
      </c>
      <c r="D417" s="814" t="s">
        <v>9753</v>
      </c>
      <c r="E417" s="842" t="s">
        <v>9739</v>
      </c>
      <c r="F417" s="842"/>
      <c r="G417" s="815" t="s">
        <v>9247</v>
      </c>
      <c r="H417" s="816">
        <v>3.57</v>
      </c>
      <c r="I417" s="864">
        <v>2.14</v>
      </c>
    </row>
    <row r="418" spans="1:9" ht="38.25">
      <c r="A418" s="863" t="s">
        <v>9720</v>
      </c>
      <c r="B418" s="813" t="s">
        <v>9769</v>
      </c>
      <c r="C418" s="814" t="s">
        <v>15</v>
      </c>
      <c r="D418" s="814" t="s">
        <v>9770</v>
      </c>
      <c r="E418" s="842" t="s">
        <v>8263</v>
      </c>
      <c r="F418" s="842"/>
      <c r="G418" s="815" t="s">
        <v>8277</v>
      </c>
      <c r="H418" s="816">
        <v>518.74</v>
      </c>
      <c r="I418" s="864">
        <v>12.96</v>
      </c>
    </row>
    <row r="419" spans="1:9">
      <c r="A419" s="865" t="s">
        <v>9722</v>
      </c>
      <c r="B419" s="817" t="s">
        <v>8538</v>
      </c>
      <c r="C419" s="818" t="s">
        <v>11</v>
      </c>
      <c r="D419" s="818" t="s">
        <v>8539</v>
      </c>
      <c r="E419" s="843" t="s">
        <v>8518</v>
      </c>
      <c r="F419" s="843"/>
      <c r="G419" s="819" t="s">
        <v>12</v>
      </c>
      <c r="H419" s="820">
        <v>17.440000000000001</v>
      </c>
      <c r="I419" s="866">
        <v>10.46</v>
      </c>
    </row>
    <row r="420" spans="1:9">
      <c r="A420" s="865" t="s">
        <v>9722</v>
      </c>
      <c r="B420" s="817" t="s">
        <v>8516</v>
      </c>
      <c r="C420" s="818" t="s">
        <v>11</v>
      </c>
      <c r="D420" s="818" t="s">
        <v>8517</v>
      </c>
      <c r="E420" s="843" t="s">
        <v>8518</v>
      </c>
      <c r="F420" s="843"/>
      <c r="G420" s="819" t="s">
        <v>12</v>
      </c>
      <c r="H420" s="820">
        <v>12.72</v>
      </c>
      <c r="I420" s="866">
        <v>7.63</v>
      </c>
    </row>
    <row r="421" spans="1:9" ht="25.5">
      <c r="A421" s="867"/>
      <c r="B421" s="868"/>
      <c r="C421" s="868"/>
      <c r="D421" s="868"/>
      <c r="E421" s="868" t="s">
        <v>9723</v>
      </c>
      <c r="F421" s="869">
        <v>19.36</v>
      </c>
      <c r="G421" s="868" t="s">
        <v>9724</v>
      </c>
      <c r="H421" s="868" t="s">
        <v>9725</v>
      </c>
      <c r="I421" s="870">
        <v>19.36</v>
      </c>
    </row>
    <row r="422" spans="1:9" ht="25.5">
      <c r="A422" s="867"/>
      <c r="B422" s="868"/>
      <c r="C422" s="868"/>
      <c r="D422" s="868"/>
      <c r="E422" s="868" t="s">
        <v>9726</v>
      </c>
      <c r="F422" s="869">
        <v>0</v>
      </c>
      <c r="G422" s="868"/>
      <c r="H422" s="868"/>
      <c r="I422" s="870">
        <v>35.409999999999997</v>
      </c>
    </row>
    <row r="423" spans="1:9" ht="26.25" thickBot="1">
      <c r="A423" s="871"/>
      <c r="B423" s="872"/>
      <c r="C423" s="872"/>
      <c r="D423" s="872"/>
      <c r="E423" s="872"/>
      <c r="F423" s="872"/>
      <c r="G423" s="872" t="s">
        <v>9727</v>
      </c>
      <c r="H423" s="872" t="s">
        <v>9728</v>
      </c>
      <c r="I423" s="873">
        <v>1154.3599999999999</v>
      </c>
    </row>
    <row r="424" spans="1:9" ht="15.75" thickTop="1">
      <c r="A424" s="874"/>
      <c r="B424" s="844"/>
      <c r="C424" s="844"/>
      <c r="D424" s="844"/>
      <c r="E424" s="844"/>
      <c r="F424" s="844"/>
      <c r="G424" s="844"/>
      <c r="H424" s="844"/>
      <c r="I424" s="875"/>
    </row>
    <row r="425" spans="1:9">
      <c r="A425" s="859" t="s">
        <v>9815</v>
      </c>
      <c r="B425" s="777" t="s">
        <v>8209</v>
      </c>
      <c r="C425" s="778" t="s">
        <v>8210</v>
      </c>
      <c r="D425" s="778" t="s">
        <v>8211</v>
      </c>
      <c r="E425" s="811" t="s">
        <v>8212</v>
      </c>
      <c r="F425" s="811"/>
      <c r="G425" s="779" t="s">
        <v>8213</v>
      </c>
      <c r="H425" s="777" t="s">
        <v>9718</v>
      </c>
      <c r="I425" s="860" t="s">
        <v>8216</v>
      </c>
    </row>
    <row r="426" spans="1:9" ht="25.5">
      <c r="A426" s="861" t="s">
        <v>9719</v>
      </c>
      <c r="B426" s="780" t="s">
        <v>8425</v>
      </c>
      <c r="C426" s="781" t="s">
        <v>11</v>
      </c>
      <c r="D426" s="781" t="s">
        <v>6401</v>
      </c>
      <c r="E426" s="840" t="s">
        <v>8363</v>
      </c>
      <c r="F426" s="840"/>
      <c r="G426" s="782" t="s">
        <v>8236</v>
      </c>
      <c r="H426" s="841">
        <v>13.31</v>
      </c>
      <c r="I426" s="862">
        <v>13.31</v>
      </c>
    </row>
    <row r="427" spans="1:9" ht="25.5">
      <c r="A427" s="863" t="s">
        <v>9720</v>
      </c>
      <c r="B427" s="813" t="s">
        <v>9772</v>
      </c>
      <c r="C427" s="814" t="s">
        <v>11</v>
      </c>
      <c r="D427" s="814" t="s">
        <v>7504</v>
      </c>
      <c r="E427" s="842" t="s">
        <v>8339</v>
      </c>
      <c r="F427" s="842"/>
      <c r="G427" s="815" t="s">
        <v>12</v>
      </c>
      <c r="H427" s="816">
        <v>24.4</v>
      </c>
      <c r="I427" s="864">
        <v>4.58</v>
      </c>
    </row>
    <row r="428" spans="1:9" ht="25.5">
      <c r="A428" s="863" t="s">
        <v>9720</v>
      </c>
      <c r="B428" s="813" t="s">
        <v>9765</v>
      </c>
      <c r="C428" s="814" t="s">
        <v>11</v>
      </c>
      <c r="D428" s="814" t="s">
        <v>22</v>
      </c>
      <c r="E428" s="842" t="s">
        <v>8339</v>
      </c>
      <c r="F428" s="842"/>
      <c r="G428" s="815" t="s">
        <v>12</v>
      </c>
      <c r="H428" s="816">
        <v>18.170000000000002</v>
      </c>
      <c r="I428" s="864">
        <v>1.25</v>
      </c>
    </row>
    <row r="429" spans="1:9" ht="25.5">
      <c r="A429" s="865" t="s">
        <v>9722</v>
      </c>
      <c r="B429" s="817" t="s">
        <v>8628</v>
      </c>
      <c r="C429" s="818" t="s">
        <v>11</v>
      </c>
      <c r="D429" s="818" t="s">
        <v>8629</v>
      </c>
      <c r="E429" s="843" t="s">
        <v>8235</v>
      </c>
      <c r="F429" s="843"/>
      <c r="G429" s="819" t="s">
        <v>19</v>
      </c>
      <c r="H429" s="820">
        <v>6.57</v>
      </c>
      <c r="I429" s="866">
        <v>7.48</v>
      </c>
    </row>
    <row r="430" spans="1:9" ht="25.5">
      <c r="A430" s="867"/>
      <c r="B430" s="868"/>
      <c r="C430" s="868"/>
      <c r="D430" s="868"/>
      <c r="E430" s="868" t="s">
        <v>9723</v>
      </c>
      <c r="F430" s="869">
        <v>4.21</v>
      </c>
      <c r="G430" s="868" t="s">
        <v>9724</v>
      </c>
      <c r="H430" s="868" t="s">
        <v>9725</v>
      </c>
      <c r="I430" s="870">
        <v>4.21</v>
      </c>
    </row>
    <row r="431" spans="1:9" ht="25.5">
      <c r="A431" s="867"/>
      <c r="B431" s="868"/>
      <c r="C431" s="868"/>
      <c r="D431" s="868"/>
      <c r="E431" s="868" t="s">
        <v>9726</v>
      </c>
      <c r="F431" s="869">
        <v>0</v>
      </c>
      <c r="G431" s="868"/>
      <c r="H431" s="868"/>
      <c r="I431" s="870">
        <v>13.31</v>
      </c>
    </row>
    <row r="432" spans="1:9" ht="26.25" thickBot="1">
      <c r="A432" s="871"/>
      <c r="B432" s="872"/>
      <c r="C432" s="872"/>
      <c r="D432" s="872"/>
      <c r="E432" s="872"/>
      <c r="F432" s="872"/>
      <c r="G432" s="872" t="s">
        <v>9727</v>
      </c>
      <c r="H432" s="872" t="s">
        <v>9728</v>
      </c>
      <c r="I432" s="873">
        <v>433.9</v>
      </c>
    </row>
    <row r="433" spans="1:9" ht="15.75" thickTop="1">
      <c r="A433" s="874"/>
      <c r="B433" s="844"/>
      <c r="C433" s="844"/>
      <c r="D433" s="844"/>
      <c r="E433" s="844"/>
      <c r="F433" s="844"/>
      <c r="G433" s="844"/>
      <c r="H433" s="844"/>
      <c r="I433" s="875"/>
    </row>
    <row r="434" spans="1:9">
      <c r="A434" s="859" t="s">
        <v>9816</v>
      </c>
      <c r="B434" s="777" t="s">
        <v>8209</v>
      </c>
      <c r="C434" s="778" t="s">
        <v>8210</v>
      </c>
      <c r="D434" s="778" t="s">
        <v>8211</v>
      </c>
      <c r="E434" s="811" t="s">
        <v>8212</v>
      </c>
      <c r="F434" s="811"/>
      <c r="G434" s="779" t="s">
        <v>8213</v>
      </c>
      <c r="H434" s="777" t="s">
        <v>9718</v>
      </c>
      <c r="I434" s="860" t="s">
        <v>8216</v>
      </c>
    </row>
    <row r="435" spans="1:9" ht="38.25">
      <c r="A435" s="861" t="s">
        <v>9719</v>
      </c>
      <c r="B435" s="780" t="s">
        <v>8362</v>
      </c>
      <c r="C435" s="781" t="s">
        <v>11</v>
      </c>
      <c r="D435" s="781" t="s">
        <v>6390</v>
      </c>
      <c r="E435" s="840" t="s">
        <v>8363</v>
      </c>
      <c r="F435" s="840"/>
      <c r="G435" s="782" t="s">
        <v>8236</v>
      </c>
      <c r="H435" s="841">
        <v>17.809999999999999</v>
      </c>
      <c r="I435" s="862">
        <v>17.809999999999999</v>
      </c>
    </row>
    <row r="436" spans="1:9" ht="25.5">
      <c r="A436" s="863" t="s">
        <v>9720</v>
      </c>
      <c r="B436" s="813" t="s">
        <v>9772</v>
      </c>
      <c r="C436" s="814" t="s">
        <v>11</v>
      </c>
      <c r="D436" s="814" t="s">
        <v>7504</v>
      </c>
      <c r="E436" s="842" t="s">
        <v>8339</v>
      </c>
      <c r="F436" s="842"/>
      <c r="G436" s="815" t="s">
        <v>12</v>
      </c>
      <c r="H436" s="816">
        <v>24.4</v>
      </c>
      <c r="I436" s="864">
        <v>4.29</v>
      </c>
    </row>
    <row r="437" spans="1:9" ht="25.5">
      <c r="A437" s="863" t="s">
        <v>9720</v>
      </c>
      <c r="B437" s="813" t="s">
        <v>9765</v>
      </c>
      <c r="C437" s="814" t="s">
        <v>11</v>
      </c>
      <c r="D437" s="814" t="s">
        <v>22</v>
      </c>
      <c r="E437" s="842" t="s">
        <v>8339</v>
      </c>
      <c r="F437" s="842"/>
      <c r="G437" s="815" t="s">
        <v>12</v>
      </c>
      <c r="H437" s="816">
        <v>18.170000000000002</v>
      </c>
      <c r="I437" s="864">
        <v>0.79</v>
      </c>
    </row>
    <row r="438" spans="1:9" ht="25.5">
      <c r="A438" s="865" t="s">
        <v>9722</v>
      </c>
      <c r="B438" s="817" t="s">
        <v>8628</v>
      </c>
      <c r="C438" s="818" t="s">
        <v>11</v>
      </c>
      <c r="D438" s="818" t="s">
        <v>8629</v>
      </c>
      <c r="E438" s="843" t="s">
        <v>8235</v>
      </c>
      <c r="F438" s="843"/>
      <c r="G438" s="819" t="s">
        <v>19</v>
      </c>
      <c r="H438" s="820">
        <v>6.57</v>
      </c>
      <c r="I438" s="866">
        <v>12.73</v>
      </c>
    </row>
    <row r="439" spans="1:9" ht="25.5">
      <c r="A439" s="867"/>
      <c r="B439" s="868"/>
      <c r="C439" s="868"/>
      <c r="D439" s="868"/>
      <c r="E439" s="868" t="s">
        <v>9723</v>
      </c>
      <c r="F439" s="869">
        <v>3.68</v>
      </c>
      <c r="G439" s="868" t="s">
        <v>9724</v>
      </c>
      <c r="H439" s="868" t="s">
        <v>9725</v>
      </c>
      <c r="I439" s="870">
        <v>3.68</v>
      </c>
    </row>
    <row r="440" spans="1:9" ht="25.5">
      <c r="A440" s="867"/>
      <c r="B440" s="868"/>
      <c r="C440" s="868"/>
      <c r="D440" s="868"/>
      <c r="E440" s="868" t="s">
        <v>9726</v>
      </c>
      <c r="F440" s="869">
        <v>0</v>
      </c>
      <c r="G440" s="868"/>
      <c r="H440" s="868"/>
      <c r="I440" s="870">
        <v>17.809999999999999</v>
      </c>
    </row>
    <row r="441" spans="1:9" ht="26.25" thickBot="1">
      <c r="A441" s="871"/>
      <c r="B441" s="872"/>
      <c r="C441" s="872"/>
      <c r="D441" s="872"/>
      <c r="E441" s="872"/>
      <c r="F441" s="872"/>
      <c r="G441" s="872" t="s">
        <v>9727</v>
      </c>
      <c r="H441" s="872" t="s">
        <v>9728</v>
      </c>
      <c r="I441" s="873">
        <v>1161.21</v>
      </c>
    </row>
    <row r="442" spans="1:9" ht="15.75" thickTop="1">
      <c r="A442" s="874"/>
      <c r="B442" s="844"/>
      <c r="C442" s="844"/>
      <c r="D442" s="844"/>
      <c r="E442" s="844"/>
      <c r="F442" s="844"/>
      <c r="G442" s="844"/>
      <c r="H442" s="844"/>
      <c r="I442" s="875"/>
    </row>
    <row r="443" spans="1:9">
      <c r="A443" s="859" t="s">
        <v>9817</v>
      </c>
      <c r="B443" s="777" t="s">
        <v>8209</v>
      </c>
      <c r="C443" s="778" t="s">
        <v>8210</v>
      </c>
      <c r="D443" s="778" t="s">
        <v>8211</v>
      </c>
      <c r="E443" s="811" t="s">
        <v>8212</v>
      </c>
      <c r="F443" s="811"/>
      <c r="G443" s="779" t="s">
        <v>8213</v>
      </c>
      <c r="H443" s="777" t="s">
        <v>9718</v>
      </c>
      <c r="I443" s="860" t="s">
        <v>8216</v>
      </c>
    </row>
    <row r="444" spans="1:9" ht="38.25">
      <c r="A444" s="861" t="s">
        <v>9719</v>
      </c>
      <c r="B444" s="780" t="s">
        <v>8254</v>
      </c>
      <c r="C444" s="781" t="s">
        <v>11</v>
      </c>
      <c r="D444" s="781" t="s">
        <v>7960</v>
      </c>
      <c r="E444" s="840" t="s">
        <v>8255</v>
      </c>
      <c r="F444" s="840"/>
      <c r="G444" s="782" t="s">
        <v>8236</v>
      </c>
      <c r="H444" s="841">
        <v>133.99</v>
      </c>
      <c r="I444" s="862">
        <v>133.99</v>
      </c>
    </row>
    <row r="445" spans="1:9" ht="25.5">
      <c r="A445" s="863" t="s">
        <v>9720</v>
      </c>
      <c r="B445" s="813" t="s">
        <v>9775</v>
      </c>
      <c r="C445" s="814" t="s">
        <v>11</v>
      </c>
      <c r="D445" s="814" t="s">
        <v>7445</v>
      </c>
      <c r="E445" s="842" t="s">
        <v>8339</v>
      </c>
      <c r="F445" s="842"/>
      <c r="G445" s="815" t="s">
        <v>12</v>
      </c>
      <c r="H445" s="816">
        <v>18.7</v>
      </c>
      <c r="I445" s="864">
        <v>2.99</v>
      </c>
    </row>
    <row r="446" spans="1:9" ht="25.5">
      <c r="A446" s="863" t="s">
        <v>9720</v>
      </c>
      <c r="B446" s="813" t="s">
        <v>9776</v>
      </c>
      <c r="C446" s="814" t="s">
        <v>11</v>
      </c>
      <c r="D446" s="814" t="s">
        <v>7465</v>
      </c>
      <c r="E446" s="842" t="s">
        <v>8339</v>
      </c>
      <c r="F446" s="842"/>
      <c r="G446" s="815" t="s">
        <v>12</v>
      </c>
      <c r="H446" s="816">
        <v>22.81</v>
      </c>
      <c r="I446" s="864">
        <v>3.64</v>
      </c>
    </row>
    <row r="447" spans="1:9" ht="25.5">
      <c r="A447" s="863" t="s">
        <v>9720</v>
      </c>
      <c r="B447" s="813" t="s">
        <v>9764</v>
      </c>
      <c r="C447" s="814" t="s">
        <v>11</v>
      </c>
      <c r="D447" s="814" t="s">
        <v>55</v>
      </c>
      <c r="E447" s="842" t="s">
        <v>8339</v>
      </c>
      <c r="F447" s="842"/>
      <c r="G447" s="815" t="s">
        <v>12</v>
      </c>
      <c r="H447" s="816">
        <v>23.16</v>
      </c>
      <c r="I447" s="864">
        <v>9.26</v>
      </c>
    </row>
    <row r="448" spans="1:9" ht="25.5">
      <c r="A448" s="863" t="s">
        <v>9720</v>
      </c>
      <c r="B448" s="813" t="s">
        <v>9765</v>
      </c>
      <c r="C448" s="814" t="s">
        <v>11</v>
      </c>
      <c r="D448" s="814" t="s">
        <v>22</v>
      </c>
      <c r="E448" s="842" t="s">
        <v>8339</v>
      </c>
      <c r="F448" s="842"/>
      <c r="G448" s="815" t="s">
        <v>12</v>
      </c>
      <c r="H448" s="816">
        <v>18.170000000000002</v>
      </c>
      <c r="I448" s="864">
        <v>7.99</v>
      </c>
    </row>
    <row r="449" spans="1:9" ht="38.25">
      <c r="A449" s="863" t="s">
        <v>9720</v>
      </c>
      <c r="B449" s="813" t="s">
        <v>9777</v>
      </c>
      <c r="C449" s="814" t="s">
        <v>11</v>
      </c>
      <c r="D449" s="814" t="s">
        <v>2940</v>
      </c>
      <c r="E449" s="842" t="s">
        <v>8255</v>
      </c>
      <c r="F449" s="842"/>
      <c r="G449" s="815" t="s">
        <v>8277</v>
      </c>
      <c r="H449" s="816">
        <v>423.84</v>
      </c>
      <c r="I449" s="864">
        <v>18.22</v>
      </c>
    </row>
    <row r="450" spans="1:9" ht="25.5">
      <c r="A450" s="863" t="s">
        <v>9720</v>
      </c>
      <c r="B450" s="813" t="s">
        <v>9778</v>
      </c>
      <c r="C450" s="814" t="s">
        <v>11</v>
      </c>
      <c r="D450" s="814" t="s">
        <v>9779</v>
      </c>
      <c r="E450" s="842" t="s">
        <v>8255</v>
      </c>
      <c r="F450" s="842"/>
      <c r="G450" s="815" t="s">
        <v>8277</v>
      </c>
      <c r="H450" s="816">
        <v>30.93</v>
      </c>
      <c r="I450" s="864">
        <v>1.32</v>
      </c>
    </row>
    <row r="451" spans="1:9" ht="38.25">
      <c r="A451" s="865" t="s">
        <v>9722</v>
      </c>
      <c r="B451" s="817" t="s">
        <v>8573</v>
      </c>
      <c r="C451" s="818" t="s">
        <v>11</v>
      </c>
      <c r="D451" s="818" t="s">
        <v>8574</v>
      </c>
      <c r="E451" s="843" t="s">
        <v>8235</v>
      </c>
      <c r="F451" s="843"/>
      <c r="G451" s="819" t="s">
        <v>8236</v>
      </c>
      <c r="H451" s="820">
        <v>77.900000000000006</v>
      </c>
      <c r="I451" s="866">
        <v>77.900000000000006</v>
      </c>
    </row>
    <row r="452" spans="1:9" ht="25.5">
      <c r="A452" s="865" t="s">
        <v>9722</v>
      </c>
      <c r="B452" s="817" t="s">
        <v>8924</v>
      </c>
      <c r="C452" s="818" t="s">
        <v>11</v>
      </c>
      <c r="D452" s="818" t="s">
        <v>8925</v>
      </c>
      <c r="E452" s="843" t="s">
        <v>8235</v>
      </c>
      <c r="F452" s="843"/>
      <c r="G452" s="819" t="s">
        <v>18</v>
      </c>
      <c r="H452" s="820">
        <v>13.27</v>
      </c>
      <c r="I452" s="866">
        <v>3.84</v>
      </c>
    </row>
    <row r="453" spans="1:9">
      <c r="A453" s="865" t="s">
        <v>9722</v>
      </c>
      <c r="B453" s="817" t="s">
        <v>9119</v>
      </c>
      <c r="C453" s="818" t="s">
        <v>11</v>
      </c>
      <c r="D453" s="818" t="s">
        <v>9120</v>
      </c>
      <c r="E453" s="843" t="s">
        <v>8235</v>
      </c>
      <c r="F453" s="843"/>
      <c r="G453" s="819" t="s">
        <v>19</v>
      </c>
      <c r="H453" s="820">
        <v>23.75</v>
      </c>
      <c r="I453" s="866">
        <v>0.71</v>
      </c>
    </row>
    <row r="454" spans="1:9" ht="25.5">
      <c r="A454" s="865" t="s">
        <v>9722</v>
      </c>
      <c r="B454" s="817" t="s">
        <v>8861</v>
      </c>
      <c r="C454" s="818" t="s">
        <v>11</v>
      </c>
      <c r="D454" s="818" t="s">
        <v>8862</v>
      </c>
      <c r="E454" s="843" t="s">
        <v>8235</v>
      </c>
      <c r="F454" s="843"/>
      <c r="G454" s="819" t="s">
        <v>18</v>
      </c>
      <c r="H454" s="820">
        <v>20.420000000000002</v>
      </c>
      <c r="I454" s="866">
        <v>3.47</v>
      </c>
    </row>
    <row r="455" spans="1:9">
      <c r="A455" s="865" t="s">
        <v>9722</v>
      </c>
      <c r="B455" s="817" t="s">
        <v>8896</v>
      </c>
      <c r="C455" s="818" t="s">
        <v>11</v>
      </c>
      <c r="D455" s="818" t="s">
        <v>8897</v>
      </c>
      <c r="E455" s="843" t="s">
        <v>8235</v>
      </c>
      <c r="F455" s="843"/>
      <c r="G455" s="819" t="s">
        <v>19</v>
      </c>
      <c r="H455" s="820">
        <v>9.89</v>
      </c>
      <c r="I455" s="866">
        <v>4.6500000000000004</v>
      </c>
    </row>
    <row r="456" spans="1:9" ht="25.5">
      <c r="A456" s="867"/>
      <c r="B456" s="868"/>
      <c r="C456" s="868"/>
      <c r="D456" s="868"/>
      <c r="E456" s="868" t="s">
        <v>9723</v>
      </c>
      <c r="F456" s="869">
        <v>20.6</v>
      </c>
      <c r="G456" s="868" t="s">
        <v>9724</v>
      </c>
      <c r="H456" s="868" t="s">
        <v>9725</v>
      </c>
      <c r="I456" s="870">
        <v>20.6</v>
      </c>
    </row>
    <row r="457" spans="1:9" ht="25.5">
      <c r="A457" s="867"/>
      <c r="B457" s="868"/>
      <c r="C457" s="868"/>
      <c r="D457" s="868"/>
      <c r="E457" s="868" t="s">
        <v>9726</v>
      </c>
      <c r="F457" s="869">
        <v>0</v>
      </c>
      <c r="G457" s="868"/>
      <c r="H457" s="868"/>
      <c r="I457" s="870">
        <v>133.99</v>
      </c>
    </row>
    <row r="458" spans="1:9" ht="26.25" thickBot="1">
      <c r="A458" s="871"/>
      <c r="B458" s="872"/>
      <c r="C458" s="872"/>
      <c r="D458" s="872"/>
      <c r="E458" s="872"/>
      <c r="F458" s="872"/>
      <c r="G458" s="872" t="s">
        <v>9727</v>
      </c>
      <c r="H458" s="872" t="s">
        <v>9728</v>
      </c>
      <c r="I458" s="873">
        <v>971.42</v>
      </c>
    </row>
    <row r="459" spans="1:9" ht="15.75" thickTop="1">
      <c r="A459" s="874"/>
      <c r="B459" s="844"/>
      <c r="C459" s="844"/>
      <c r="D459" s="844"/>
      <c r="E459" s="844"/>
      <c r="F459" s="844"/>
      <c r="G459" s="844"/>
      <c r="H459" s="844"/>
      <c r="I459" s="875"/>
    </row>
    <row r="460" spans="1:9">
      <c r="A460" s="859" t="s">
        <v>9818</v>
      </c>
      <c r="B460" s="777" t="s">
        <v>8209</v>
      </c>
      <c r="C460" s="778" t="s">
        <v>8210</v>
      </c>
      <c r="D460" s="778" t="s">
        <v>8211</v>
      </c>
      <c r="E460" s="811" t="s">
        <v>8212</v>
      </c>
      <c r="F460" s="811"/>
      <c r="G460" s="779" t="s">
        <v>8213</v>
      </c>
      <c r="H460" s="777" t="s">
        <v>9718</v>
      </c>
      <c r="I460" s="860" t="s">
        <v>8216</v>
      </c>
    </row>
    <row r="461" spans="1:9" ht="25.5">
      <c r="A461" s="861" t="s">
        <v>9719</v>
      </c>
      <c r="B461" s="780" t="s">
        <v>8261</v>
      </c>
      <c r="C461" s="781" t="s">
        <v>15</v>
      </c>
      <c r="D461" s="781" t="s">
        <v>8262</v>
      </c>
      <c r="E461" s="840" t="s">
        <v>8263</v>
      </c>
      <c r="F461" s="840"/>
      <c r="G461" s="782" t="s">
        <v>8236</v>
      </c>
      <c r="H461" s="841">
        <v>35.409999999999997</v>
      </c>
      <c r="I461" s="862">
        <v>35.409999999999997</v>
      </c>
    </row>
    <row r="462" spans="1:9" ht="25.5">
      <c r="A462" s="863" t="s">
        <v>9720</v>
      </c>
      <c r="B462" s="813" t="s">
        <v>9737</v>
      </c>
      <c r="C462" s="814" t="s">
        <v>15</v>
      </c>
      <c r="D462" s="814" t="s">
        <v>9738</v>
      </c>
      <c r="E462" s="842" t="s">
        <v>9739</v>
      </c>
      <c r="F462" s="842"/>
      <c r="G462" s="815" t="s">
        <v>9247</v>
      </c>
      <c r="H462" s="816">
        <v>3.71</v>
      </c>
      <c r="I462" s="864">
        <v>2.2200000000000002</v>
      </c>
    </row>
    <row r="463" spans="1:9" ht="25.5">
      <c r="A463" s="863" t="s">
        <v>9720</v>
      </c>
      <c r="B463" s="813" t="s">
        <v>9752</v>
      </c>
      <c r="C463" s="814" t="s">
        <v>15</v>
      </c>
      <c r="D463" s="814" t="s">
        <v>9753</v>
      </c>
      <c r="E463" s="842" t="s">
        <v>9739</v>
      </c>
      <c r="F463" s="842"/>
      <c r="G463" s="815" t="s">
        <v>9247</v>
      </c>
      <c r="H463" s="816">
        <v>3.57</v>
      </c>
      <c r="I463" s="864">
        <v>2.14</v>
      </c>
    </row>
    <row r="464" spans="1:9" ht="38.25">
      <c r="A464" s="863" t="s">
        <v>9720</v>
      </c>
      <c r="B464" s="813" t="s">
        <v>9769</v>
      </c>
      <c r="C464" s="814" t="s">
        <v>15</v>
      </c>
      <c r="D464" s="814" t="s">
        <v>9770</v>
      </c>
      <c r="E464" s="842" t="s">
        <v>8263</v>
      </c>
      <c r="F464" s="842"/>
      <c r="G464" s="815" t="s">
        <v>8277</v>
      </c>
      <c r="H464" s="816">
        <v>518.74</v>
      </c>
      <c r="I464" s="864">
        <v>12.96</v>
      </c>
    </row>
    <row r="465" spans="1:9">
      <c r="A465" s="865" t="s">
        <v>9722</v>
      </c>
      <c r="B465" s="817" t="s">
        <v>8538</v>
      </c>
      <c r="C465" s="818" t="s">
        <v>11</v>
      </c>
      <c r="D465" s="818" t="s">
        <v>8539</v>
      </c>
      <c r="E465" s="843" t="s">
        <v>8518</v>
      </c>
      <c r="F465" s="843"/>
      <c r="G465" s="819" t="s">
        <v>12</v>
      </c>
      <c r="H465" s="820">
        <v>17.440000000000001</v>
      </c>
      <c r="I465" s="866">
        <v>10.46</v>
      </c>
    </row>
    <row r="466" spans="1:9">
      <c r="A466" s="865" t="s">
        <v>9722</v>
      </c>
      <c r="B466" s="817" t="s">
        <v>8516</v>
      </c>
      <c r="C466" s="818" t="s">
        <v>11</v>
      </c>
      <c r="D466" s="818" t="s">
        <v>8517</v>
      </c>
      <c r="E466" s="843" t="s">
        <v>8518</v>
      </c>
      <c r="F466" s="843"/>
      <c r="G466" s="819" t="s">
        <v>12</v>
      </c>
      <c r="H466" s="820">
        <v>12.72</v>
      </c>
      <c r="I466" s="866">
        <v>7.63</v>
      </c>
    </row>
    <row r="467" spans="1:9" ht="25.5">
      <c r="A467" s="867"/>
      <c r="B467" s="868"/>
      <c r="C467" s="868"/>
      <c r="D467" s="868"/>
      <c r="E467" s="868" t="s">
        <v>9723</v>
      </c>
      <c r="F467" s="869">
        <v>19.36</v>
      </c>
      <c r="G467" s="868" t="s">
        <v>9724</v>
      </c>
      <c r="H467" s="868" t="s">
        <v>9725</v>
      </c>
      <c r="I467" s="870">
        <v>19.36</v>
      </c>
    </row>
    <row r="468" spans="1:9" ht="25.5">
      <c r="A468" s="867"/>
      <c r="B468" s="868"/>
      <c r="C468" s="868"/>
      <c r="D468" s="868"/>
      <c r="E468" s="868" t="s">
        <v>9726</v>
      </c>
      <c r="F468" s="869">
        <v>0</v>
      </c>
      <c r="G468" s="868"/>
      <c r="H468" s="868"/>
      <c r="I468" s="870">
        <v>35.409999999999997</v>
      </c>
    </row>
    <row r="469" spans="1:9" ht="26.25" thickBot="1">
      <c r="A469" s="871"/>
      <c r="B469" s="872"/>
      <c r="C469" s="872"/>
      <c r="D469" s="872"/>
      <c r="E469" s="872"/>
      <c r="F469" s="872"/>
      <c r="G469" s="872" t="s">
        <v>9727</v>
      </c>
      <c r="H469" s="872" t="s">
        <v>9728</v>
      </c>
      <c r="I469" s="873">
        <v>513.44000000000005</v>
      </c>
    </row>
    <row r="470" spans="1:9" ht="15.75" thickTop="1">
      <c r="A470" s="874"/>
      <c r="B470" s="844"/>
      <c r="C470" s="844"/>
      <c r="D470" s="844"/>
      <c r="E470" s="844"/>
      <c r="F470" s="844"/>
      <c r="G470" s="844"/>
      <c r="H470" s="844"/>
      <c r="I470" s="875"/>
    </row>
    <row r="471" spans="1:9">
      <c r="A471" s="859"/>
      <c r="B471" s="777" t="s">
        <v>8209</v>
      </c>
      <c r="C471" s="778" t="s">
        <v>8210</v>
      </c>
      <c r="D471" s="778" t="s">
        <v>8211</v>
      </c>
      <c r="E471" s="811" t="s">
        <v>8212</v>
      </c>
      <c r="F471" s="811"/>
      <c r="G471" s="779" t="s">
        <v>8213</v>
      </c>
      <c r="H471" s="777" t="s">
        <v>9718</v>
      </c>
      <c r="I471" s="860" t="s">
        <v>8216</v>
      </c>
    </row>
    <row r="472" spans="1:9">
      <c r="A472" s="878" t="s">
        <v>9722</v>
      </c>
      <c r="B472" s="783" t="s">
        <v>8233</v>
      </c>
      <c r="C472" s="784" t="s">
        <v>15</v>
      </c>
      <c r="D472" s="784" t="s">
        <v>8234</v>
      </c>
      <c r="E472" s="845" t="s">
        <v>8235</v>
      </c>
      <c r="F472" s="845"/>
      <c r="G472" s="785" t="s">
        <v>8236</v>
      </c>
      <c r="H472" s="821">
        <v>677.63</v>
      </c>
      <c r="I472" s="879">
        <v>677.63</v>
      </c>
    </row>
    <row r="473" spans="1:9" ht="25.5">
      <c r="A473" s="867"/>
      <c r="B473" s="868"/>
      <c r="C473" s="868"/>
      <c r="D473" s="868"/>
      <c r="E473" s="868" t="s">
        <v>9723</v>
      </c>
      <c r="F473" s="869">
        <v>0</v>
      </c>
      <c r="G473" s="868" t="s">
        <v>9724</v>
      </c>
      <c r="H473" s="868" t="s">
        <v>9725</v>
      </c>
      <c r="I473" s="870">
        <v>0</v>
      </c>
    </row>
    <row r="474" spans="1:9" ht="25.5">
      <c r="A474" s="867"/>
      <c r="B474" s="868"/>
      <c r="C474" s="868"/>
      <c r="D474" s="868"/>
      <c r="E474" s="868" t="s">
        <v>9726</v>
      </c>
      <c r="F474" s="869">
        <v>0</v>
      </c>
      <c r="G474" s="868"/>
      <c r="H474" s="868"/>
      <c r="I474" s="870">
        <v>677.63</v>
      </c>
    </row>
    <row r="475" spans="1:9" ht="26.25" thickBot="1">
      <c r="A475" s="871"/>
      <c r="B475" s="872"/>
      <c r="C475" s="872"/>
      <c r="D475" s="872"/>
      <c r="E475" s="872"/>
      <c r="F475" s="872"/>
      <c r="G475" s="872" t="s">
        <v>9727</v>
      </c>
      <c r="H475" s="872" t="s">
        <v>9728</v>
      </c>
      <c r="I475" s="873">
        <v>1463.68</v>
      </c>
    </row>
    <row r="476" spans="1:9" ht="15.75" thickTop="1">
      <c r="A476" s="874"/>
      <c r="B476" s="844"/>
      <c r="C476" s="844"/>
      <c r="D476" s="844"/>
      <c r="E476" s="844"/>
      <c r="F476" s="844"/>
      <c r="G476" s="844"/>
      <c r="H476" s="844"/>
      <c r="I476" s="875"/>
    </row>
    <row r="477" spans="1:9">
      <c r="A477" s="859" t="s">
        <v>9819</v>
      </c>
      <c r="B477" s="777" t="s">
        <v>8209</v>
      </c>
      <c r="C477" s="778" t="s">
        <v>8210</v>
      </c>
      <c r="D477" s="778" t="s">
        <v>8211</v>
      </c>
      <c r="E477" s="811" t="s">
        <v>8212</v>
      </c>
      <c r="F477" s="811"/>
      <c r="G477" s="779" t="s">
        <v>8213</v>
      </c>
      <c r="H477" s="777" t="s">
        <v>9718</v>
      </c>
      <c r="I477" s="860" t="s">
        <v>8216</v>
      </c>
    </row>
    <row r="478" spans="1:9">
      <c r="A478" s="861" t="s">
        <v>9719</v>
      </c>
      <c r="B478" s="780" t="s">
        <v>8380</v>
      </c>
      <c r="C478" s="781" t="s">
        <v>15</v>
      </c>
      <c r="D478" s="781" t="s">
        <v>8381</v>
      </c>
      <c r="E478" s="840" t="s">
        <v>8382</v>
      </c>
      <c r="F478" s="840"/>
      <c r="G478" s="782" t="s">
        <v>8383</v>
      </c>
      <c r="H478" s="841">
        <v>35.49</v>
      </c>
      <c r="I478" s="862">
        <v>35.49</v>
      </c>
    </row>
    <row r="479" spans="1:9" ht="25.5">
      <c r="A479" s="865" t="s">
        <v>9722</v>
      </c>
      <c r="B479" s="817" t="s">
        <v>8634</v>
      </c>
      <c r="C479" s="818" t="s">
        <v>15</v>
      </c>
      <c r="D479" s="818" t="s">
        <v>8635</v>
      </c>
      <c r="E479" s="843" t="s">
        <v>8235</v>
      </c>
      <c r="F479" s="843"/>
      <c r="G479" s="819" t="s">
        <v>8383</v>
      </c>
      <c r="H479" s="820">
        <v>35.49</v>
      </c>
      <c r="I479" s="866">
        <v>35.49</v>
      </c>
    </row>
    <row r="480" spans="1:9" ht="25.5">
      <c r="A480" s="867"/>
      <c r="B480" s="868"/>
      <c r="C480" s="868"/>
      <c r="D480" s="868"/>
      <c r="E480" s="868" t="s">
        <v>9723</v>
      </c>
      <c r="F480" s="869">
        <v>0</v>
      </c>
      <c r="G480" s="868" t="s">
        <v>9724</v>
      </c>
      <c r="H480" s="868" t="s">
        <v>9725</v>
      </c>
      <c r="I480" s="870">
        <v>0</v>
      </c>
    </row>
    <row r="481" spans="1:9" ht="25.5">
      <c r="A481" s="867"/>
      <c r="B481" s="868"/>
      <c r="C481" s="868"/>
      <c r="D481" s="868"/>
      <c r="E481" s="868" t="s">
        <v>9726</v>
      </c>
      <c r="F481" s="869">
        <v>0</v>
      </c>
      <c r="G481" s="868"/>
      <c r="H481" s="868"/>
      <c r="I481" s="870">
        <v>35.49</v>
      </c>
    </row>
    <row r="482" spans="1:9" ht="26.25" thickBot="1">
      <c r="A482" s="871"/>
      <c r="B482" s="872"/>
      <c r="C482" s="872"/>
      <c r="D482" s="872"/>
      <c r="E482" s="872"/>
      <c r="F482" s="872"/>
      <c r="G482" s="872" t="s">
        <v>9727</v>
      </c>
      <c r="H482" s="872" t="s">
        <v>9728</v>
      </c>
      <c r="I482" s="873">
        <v>111.79</v>
      </c>
    </row>
    <row r="483" spans="1:9" ht="15.75" thickTop="1">
      <c r="A483" s="874"/>
      <c r="B483" s="844"/>
      <c r="C483" s="844"/>
      <c r="D483" s="844"/>
      <c r="E483" s="844"/>
      <c r="F483" s="844"/>
      <c r="G483" s="844"/>
      <c r="H483" s="844"/>
      <c r="I483" s="875"/>
    </row>
    <row r="484" spans="1:9">
      <c r="A484" s="859" t="s">
        <v>9820</v>
      </c>
      <c r="B484" s="777" t="s">
        <v>8209</v>
      </c>
      <c r="C484" s="778" t="s">
        <v>8210</v>
      </c>
      <c r="D484" s="778" t="s">
        <v>8211</v>
      </c>
      <c r="E484" s="811" t="s">
        <v>8212</v>
      </c>
      <c r="F484" s="811"/>
      <c r="G484" s="779" t="s">
        <v>8213</v>
      </c>
      <c r="H484" s="777" t="s">
        <v>9718</v>
      </c>
      <c r="I484" s="860" t="s">
        <v>8216</v>
      </c>
    </row>
    <row r="485" spans="1:9">
      <c r="A485" s="861" t="s">
        <v>9719</v>
      </c>
      <c r="B485" s="780" t="s">
        <v>8327</v>
      </c>
      <c r="C485" s="781" t="s">
        <v>15</v>
      </c>
      <c r="D485" s="781" t="s">
        <v>8328</v>
      </c>
      <c r="E485" s="840" t="s">
        <v>8227</v>
      </c>
      <c r="F485" s="840"/>
      <c r="G485" s="782" t="s">
        <v>8277</v>
      </c>
      <c r="H485" s="841">
        <v>105.67</v>
      </c>
      <c r="I485" s="862">
        <v>105.67</v>
      </c>
    </row>
    <row r="486" spans="1:9" ht="25.5">
      <c r="A486" s="863" t="s">
        <v>9720</v>
      </c>
      <c r="B486" s="813" t="s">
        <v>9737</v>
      </c>
      <c r="C486" s="814" t="s">
        <v>15</v>
      </c>
      <c r="D486" s="814" t="s">
        <v>9738</v>
      </c>
      <c r="E486" s="842" t="s">
        <v>9739</v>
      </c>
      <c r="F486" s="842"/>
      <c r="G486" s="815" t="s">
        <v>9247</v>
      </c>
      <c r="H486" s="816">
        <v>3.71</v>
      </c>
      <c r="I486" s="864">
        <v>5.93</v>
      </c>
    </row>
    <row r="487" spans="1:9">
      <c r="A487" s="865" t="s">
        <v>9722</v>
      </c>
      <c r="B487" s="817" t="s">
        <v>8956</v>
      </c>
      <c r="C487" s="818" t="s">
        <v>15</v>
      </c>
      <c r="D487" s="818" t="s">
        <v>8957</v>
      </c>
      <c r="E487" s="843" t="s">
        <v>8235</v>
      </c>
      <c r="F487" s="843"/>
      <c r="G487" s="819" t="s">
        <v>8277</v>
      </c>
      <c r="H487" s="820">
        <v>22.67</v>
      </c>
      <c r="I487" s="866">
        <v>2.2599999999999998</v>
      </c>
    </row>
    <row r="488" spans="1:9">
      <c r="A488" s="865" t="s">
        <v>9722</v>
      </c>
      <c r="B488" s="817" t="s">
        <v>8562</v>
      </c>
      <c r="C488" s="818" t="s">
        <v>15</v>
      </c>
      <c r="D488" s="818" t="s">
        <v>8563</v>
      </c>
      <c r="E488" s="843" t="s">
        <v>8235</v>
      </c>
      <c r="F488" s="843"/>
      <c r="G488" s="819" t="s">
        <v>8277</v>
      </c>
      <c r="H488" s="820">
        <v>85.71</v>
      </c>
      <c r="I488" s="866">
        <v>77.13</v>
      </c>
    </row>
    <row r="489" spans="1:9">
      <c r="A489" s="865" t="s">
        <v>9722</v>
      </c>
      <c r="B489" s="817" t="s">
        <v>8516</v>
      </c>
      <c r="C489" s="818" t="s">
        <v>11</v>
      </c>
      <c r="D489" s="818" t="s">
        <v>8517</v>
      </c>
      <c r="E489" s="843" t="s">
        <v>8518</v>
      </c>
      <c r="F489" s="843"/>
      <c r="G489" s="819" t="s">
        <v>12</v>
      </c>
      <c r="H489" s="820">
        <v>12.72</v>
      </c>
      <c r="I489" s="866">
        <v>20.350000000000001</v>
      </c>
    </row>
    <row r="490" spans="1:9" ht="25.5">
      <c r="A490" s="867"/>
      <c r="B490" s="868"/>
      <c r="C490" s="868"/>
      <c r="D490" s="868"/>
      <c r="E490" s="868" t="s">
        <v>9723</v>
      </c>
      <c r="F490" s="869">
        <v>20.350000000000001</v>
      </c>
      <c r="G490" s="868" t="s">
        <v>9724</v>
      </c>
      <c r="H490" s="868" t="s">
        <v>9725</v>
      </c>
      <c r="I490" s="870">
        <v>20.350000000000001</v>
      </c>
    </row>
    <row r="491" spans="1:9" ht="25.5">
      <c r="A491" s="867"/>
      <c r="B491" s="868"/>
      <c r="C491" s="868"/>
      <c r="D491" s="868"/>
      <c r="E491" s="868" t="s">
        <v>9726</v>
      </c>
      <c r="F491" s="869">
        <v>0</v>
      </c>
      <c r="G491" s="868"/>
      <c r="H491" s="868"/>
      <c r="I491" s="870">
        <v>105.67</v>
      </c>
    </row>
    <row r="492" spans="1:9" ht="26.25" thickBot="1">
      <c r="A492" s="871"/>
      <c r="B492" s="872"/>
      <c r="C492" s="872"/>
      <c r="D492" s="872"/>
      <c r="E492" s="872"/>
      <c r="F492" s="872"/>
      <c r="G492" s="872" t="s">
        <v>9727</v>
      </c>
      <c r="H492" s="872" t="s">
        <v>9728</v>
      </c>
      <c r="I492" s="873">
        <v>383.58</v>
      </c>
    </row>
    <row r="493" spans="1:9" ht="15.75" thickTop="1">
      <c r="A493" s="874"/>
      <c r="B493" s="844"/>
      <c r="C493" s="844"/>
      <c r="D493" s="844"/>
      <c r="E493" s="844"/>
      <c r="F493" s="844"/>
      <c r="G493" s="844"/>
      <c r="H493" s="844"/>
      <c r="I493" s="875"/>
    </row>
    <row r="494" spans="1:9">
      <c r="A494" s="859" t="s">
        <v>9821</v>
      </c>
      <c r="B494" s="777" t="s">
        <v>8209</v>
      </c>
      <c r="C494" s="778" t="s">
        <v>8210</v>
      </c>
      <c r="D494" s="778" t="s">
        <v>8211</v>
      </c>
      <c r="E494" s="811" t="s">
        <v>8212</v>
      </c>
      <c r="F494" s="811"/>
      <c r="G494" s="779" t="s">
        <v>8213</v>
      </c>
      <c r="H494" s="777" t="s">
        <v>9718</v>
      </c>
      <c r="I494" s="860" t="s">
        <v>8216</v>
      </c>
    </row>
    <row r="495" spans="1:9">
      <c r="A495" s="861" t="s">
        <v>9719</v>
      </c>
      <c r="B495" s="780" t="s">
        <v>8349</v>
      </c>
      <c r="C495" s="781" t="s">
        <v>15</v>
      </c>
      <c r="D495" s="781" t="s">
        <v>8350</v>
      </c>
      <c r="E495" s="840" t="s">
        <v>8227</v>
      </c>
      <c r="F495" s="840"/>
      <c r="G495" s="782" t="s">
        <v>8351</v>
      </c>
      <c r="H495" s="841">
        <v>6.63</v>
      </c>
      <c r="I495" s="862">
        <v>6.63</v>
      </c>
    </row>
    <row r="496" spans="1:9" ht="25.5">
      <c r="A496" s="863" t="s">
        <v>9720</v>
      </c>
      <c r="B496" s="813" t="s">
        <v>9784</v>
      </c>
      <c r="C496" s="814" t="s">
        <v>15</v>
      </c>
      <c r="D496" s="814" t="s">
        <v>9785</v>
      </c>
      <c r="E496" s="842" t="s">
        <v>9739</v>
      </c>
      <c r="F496" s="842"/>
      <c r="G496" s="815" t="s">
        <v>9247</v>
      </c>
      <c r="H496" s="816">
        <v>3.71</v>
      </c>
      <c r="I496" s="864">
        <v>0.33</v>
      </c>
    </row>
    <row r="497" spans="1:9">
      <c r="A497" s="865" t="s">
        <v>9722</v>
      </c>
      <c r="B497" s="817" t="s">
        <v>8644</v>
      </c>
      <c r="C497" s="818" t="s">
        <v>15</v>
      </c>
      <c r="D497" s="818" t="s">
        <v>8645</v>
      </c>
      <c r="E497" s="843" t="s">
        <v>8235</v>
      </c>
      <c r="F497" s="843"/>
      <c r="G497" s="819" t="s">
        <v>8646</v>
      </c>
      <c r="H497" s="820">
        <v>5.18</v>
      </c>
      <c r="I497" s="866">
        <v>5.18</v>
      </c>
    </row>
    <row r="498" spans="1:9">
      <c r="A498" s="865" t="s">
        <v>9722</v>
      </c>
      <c r="B498" s="817" t="s">
        <v>8696</v>
      </c>
      <c r="C498" s="818" t="s">
        <v>11</v>
      </c>
      <c r="D498" s="818" t="s">
        <v>8697</v>
      </c>
      <c r="E498" s="843" t="s">
        <v>8518</v>
      </c>
      <c r="F498" s="843"/>
      <c r="G498" s="819" t="s">
        <v>12</v>
      </c>
      <c r="H498" s="820">
        <v>12.5</v>
      </c>
      <c r="I498" s="866">
        <v>1.1200000000000001</v>
      </c>
    </row>
    <row r="499" spans="1:9" ht="25.5">
      <c r="A499" s="867"/>
      <c r="B499" s="868"/>
      <c r="C499" s="868"/>
      <c r="D499" s="868"/>
      <c r="E499" s="868" t="s">
        <v>9723</v>
      </c>
      <c r="F499" s="869">
        <v>1.1200000000000001</v>
      </c>
      <c r="G499" s="868" t="s">
        <v>9724</v>
      </c>
      <c r="H499" s="868" t="s">
        <v>9725</v>
      </c>
      <c r="I499" s="870">
        <v>1.1200000000000001</v>
      </c>
    </row>
    <row r="500" spans="1:9" ht="25.5">
      <c r="A500" s="867"/>
      <c r="B500" s="868"/>
      <c r="C500" s="868"/>
      <c r="D500" s="868"/>
      <c r="E500" s="868" t="s">
        <v>9726</v>
      </c>
      <c r="F500" s="869">
        <v>0</v>
      </c>
      <c r="G500" s="868"/>
      <c r="H500" s="868"/>
      <c r="I500" s="870">
        <v>6.63</v>
      </c>
    </row>
    <row r="501" spans="1:9" ht="26.25" thickBot="1">
      <c r="A501" s="871"/>
      <c r="B501" s="872"/>
      <c r="C501" s="872"/>
      <c r="D501" s="872"/>
      <c r="E501" s="872"/>
      <c r="F501" s="872"/>
      <c r="G501" s="872" t="s">
        <v>9727</v>
      </c>
      <c r="H501" s="872" t="s">
        <v>9728</v>
      </c>
      <c r="I501" s="873">
        <v>336.47</v>
      </c>
    </row>
    <row r="502" spans="1:9" ht="15.75" thickTop="1">
      <c r="A502" s="874"/>
      <c r="B502" s="844"/>
      <c r="C502" s="844"/>
      <c r="D502" s="844"/>
      <c r="E502" s="844"/>
      <c r="F502" s="844"/>
      <c r="G502" s="844"/>
      <c r="H502" s="844"/>
      <c r="I502" s="875"/>
    </row>
    <row r="503" spans="1:9">
      <c r="A503" s="859" t="s">
        <v>9822</v>
      </c>
      <c r="B503" s="777" t="s">
        <v>8209</v>
      </c>
      <c r="C503" s="778" t="s">
        <v>8210</v>
      </c>
      <c r="D503" s="778" t="s">
        <v>8211</v>
      </c>
      <c r="E503" s="811" t="s">
        <v>8212</v>
      </c>
      <c r="F503" s="811"/>
      <c r="G503" s="779" t="s">
        <v>8213</v>
      </c>
      <c r="H503" s="777" t="s">
        <v>9718</v>
      </c>
      <c r="I503" s="860" t="s">
        <v>8216</v>
      </c>
    </row>
    <row r="504" spans="1:9">
      <c r="A504" s="861" t="s">
        <v>9719</v>
      </c>
      <c r="B504" s="780" t="s">
        <v>8225</v>
      </c>
      <c r="C504" s="781" t="s">
        <v>15</v>
      </c>
      <c r="D504" s="781" t="s">
        <v>8226</v>
      </c>
      <c r="E504" s="840" t="s">
        <v>8227</v>
      </c>
      <c r="F504" s="840"/>
      <c r="G504" s="782" t="s">
        <v>8228</v>
      </c>
      <c r="H504" s="841">
        <v>19.57</v>
      </c>
      <c r="I504" s="862">
        <v>19.57</v>
      </c>
    </row>
    <row r="505" spans="1:9" ht="25.5">
      <c r="A505" s="863" t="s">
        <v>9720</v>
      </c>
      <c r="B505" s="813" t="s">
        <v>9737</v>
      </c>
      <c r="C505" s="814" t="s">
        <v>15</v>
      </c>
      <c r="D505" s="814" t="s">
        <v>9738</v>
      </c>
      <c r="E505" s="842" t="s">
        <v>9739</v>
      </c>
      <c r="F505" s="842"/>
      <c r="G505" s="815" t="s">
        <v>9247</v>
      </c>
      <c r="H505" s="816">
        <v>3.71</v>
      </c>
      <c r="I505" s="864">
        <v>0.33</v>
      </c>
    </row>
    <row r="506" spans="1:9" ht="25.5">
      <c r="A506" s="863" t="s">
        <v>9720</v>
      </c>
      <c r="B506" s="813" t="s">
        <v>9784</v>
      </c>
      <c r="C506" s="814" t="s">
        <v>15</v>
      </c>
      <c r="D506" s="814" t="s">
        <v>9785</v>
      </c>
      <c r="E506" s="842" t="s">
        <v>9739</v>
      </c>
      <c r="F506" s="842"/>
      <c r="G506" s="815" t="s">
        <v>9247</v>
      </c>
      <c r="H506" s="816">
        <v>3.71</v>
      </c>
      <c r="I506" s="864">
        <v>0.33</v>
      </c>
    </row>
    <row r="507" spans="1:9">
      <c r="A507" s="865" t="s">
        <v>9722</v>
      </c>
      <c r="B507" s="817" t="s">
        <v>8956</v>
      </c>
      <c r="C507" s="818" t="s">
        <v>15</v>
      </c>
      <c r="D507" s="818" t="s">
        <v>8957</v>
      </c>
      <c r="E507" s="843" t="s">
        <v>8235</v>
      </c>
      <c r="F507" s="843"/>
      <c r="G507" s="819" t="s">
        <v>8277</v>
      </c>
      <c r="H507" s="820">
        <v>22.67</v>
      </c>
      <c r="I507" s="866">
        <v>0.11</v>
      </c>
    </row>
    <row r="508" spans="1:9">
      <c r="A508" s="865" t="s">
        <v>9722</v>
      </c>
      <c r="B508" s="817" t="s">
        <v>8562</v>
      </c>
      <c r="C508" s="818" t="s">
        <v>15</v>
      </c>
      <c r="D508" s="818" t="s">
        <v>8563</v>
      </c>
      <c r="E508" s="843" t="s">
        <v>8235</v>
      </c>
      <c r="F508" s="843"/>
      <c r="G508" s="819" t="s">
        <v>8277</v>
      </c>
      <c r="H508" s="820">
        <v>85.71</v>
      </c>
      <c r="I508" s="866">
        <v>2.74</v>
      </c>
    </row>
    <row r="509" spans="1:9">
      <c r="A509" s="865" t="s">
        <v>9722</v>
      </c>
      <c r="B509" s="817" t="s">
        <v>8966</v>
      </c>
      <c r="C509" s="818" t="s">
        <v>15</v>
      </c>
      <c r="D509" s="818" t="s">
        <v>8967</v>
      </c>
      <c r="E509" s="843" t="s">
        <v>8235</v>
      </c>
      <c r="F509" s="843"/>
      <c r="G509" s="819" t="s">
        <v>8351</v>
      </c>
      <c r="H509" s="820">
        <v>3</v>
      </c>
      <c r="I509" s="866">
        <v>0.22</v>
      </c>
    </row>
    <row r="510" spans="1:9">
      <c r="A510" s="865" t="s">
        <v>9722</v>
      </c>
      <c r="B510" s="817" t="s">
        <v>8526</v>
      </c>
      <c r="C510" s="818" t="s">
        <v>15</v>
      </c>
      <c r="D510" s="818" t="s">
        <v>8527</v>
      </c>
      <c r="E510" s="843" t="s">
        <v>8235</v>
      </c>
      <c r="F510" s="843"/>
      <c r="G510" s="819" t="s">
        <v>8228</v>
      </c>
      <c r="H510" s="820">
        <v>13.58</v>
      </c>
      <c r="I510" s="866">
        <v>13.58</v>
      </c>
    </row>
    <row r="511" spans="1:9">
      <c r="A511" s="865" t="s">
        <v>9722</v>
      </c>
      <c r="B511" s="817" t="s">
        <v>8516</v>
      </c>
      <c r="C511" s="818" t="s">
        <v>11</v>
      </c>
      <c r="D511" s="818" t="s">
        <v>8517</v>
      </c>
      <c r="E511" s="843" t="s">
        <v>8518</v>
      </c>
      <c r="F511" s="843"/>
      <c r="G511" s="819" t="s">
        <v>12</v>
      </c>
      <c r="H511" s="820">
        <v>12.72</v>
      </c>
      <c r="I511" s="866">
        <v>1.1399999999999999</v>
      </c>
    </row>
    <row r="512" spans="1:9">
      <c r="A512" s="865" t="s">
        <v>9722</v>
      </c>
      <c r="B512" s="817" t="s">
        <v>8696</v>
      </c>
      <c r="C512" s="818" t="s">
        <v>11</v>
      </c>
      <c r="D512" s="818" t="s">
        <v>8697</v>
      </c>
      <c r="E512" s="843" t="s">
        <v>8518</v>
      </c>
      <c r="F512" s="843"/>
      <c r="G512" s="819" t="s">
        <v>12</v>
      </c>
      <c r="H512" s="820">
        <v>12.5</v>
      </c>
      <c r="I512" s="866">
        <v>1.1200000000000001</v>
      </c>
    </row>
    <row r="513" spans="1:9" ht="25.5">
      <c r="A513" s="867"/>
      <c r="B513" s="868"/>
      <c r="C513" s="868"/>
      <c r="D513" s="868"/>
      <c r="E513" s="868" t="s">
        <v>9723</v>
      </c>
      <c r="F513" s="869">
        <v>2.2599999999999998</v>
      </c>
      <c r="G513" s="868" t="s">
        <v>9724</v>
      </c>
      <c r="H513" s="868" t="s">
        <v>9725</v>
      </c>
      <c r="I513" s="870">
        <v>2.2599999999999998</v>
      </c>
    </row>
    <row r="514" spans="1:9" ht="25.5">
      <c r="A514" s="867"/>
      <c r="B514" s="868"/>
      <c r="C514" s="868"/>
      <c r="D514" s="868"/>
      <c r="E514" s="868" t="s">
        <v>9726</v>
      </c>
      <c r="F514" s="869">
        <v>0</v>
      </c>
      <c r="G514" s="868"/>
      <c r="H514" s="868"/>
      <c r="I514" s="870">
        <v>19.57</v>
      </c>
    </row>
    <row r="515" spans="1:9" ht="26.25" thickBot="1">
      <c r="A515" s="871"/>
      <c r="B515" s="872"/>
      <c r="C515" s="872"/>
      <c r="D515" s="872"/>
      <c r="E515" s="872"/>
      <c r="F515" s="872"/>
      <c r="G515" s="872" t="s">
        <v>9727</v>
      </c>
      <c r="H515" s="872" t="s">
        <v>9728</v>
      </c>
      <c r="I515" s="873">
        <v>1095.92</v>
      </c>
    </row>
    <row r="516" spans="1:9" ht="15.75" thickTop="1">
      <c r="A516" s="874"/>
      <c r="B516" s="844"/>
      <c r="C516" s="844"/>
      <c r="D516" s="844"/>
      <c r="E516" s="844"/>
      <c r="F516" s="844"/>
      <c r="G516" s="844"/>
      <c r="H516" s="844"/>
      <c r="I516" s="875"/>
    </row>
    <row r="517" spans="1:9">
      <c r="A517" s="859" t="s">
        <v>9823</v>
      </c>
      <c r="B517" s="777" t="s">
        <v>8209</v>
      </c>
      <c r="C517" s="778" t="s">
        <v>8210</v>
      </c>
      <c r="D517" s="778" t="s">
        <v>8211</v>
      </c>
      <c r="E517" s="811" t="s">
        <v>8212</v>
      </c>
      <c r="F517" s="811"/>
      <c r="G517" s="779" t="s">
        <v>8213</v>
      </c>
      <c r="H517" s="777" t="s">
        <v>9718</v>
      </c>
      <c r="I517" s="860" t="s">
        <v>8216</v>
      </c>
    </row>
    <row r="518" spans="1:9" ht="25.5">
      <c r="A518" s="861" t="s">
        <v>9719</v>
      </c>
      <c r="B518" s="780" t="s">
        <v>8388</v>
      </c>
      <c r="C518" s="781" t="s">
        <v>15</v>
      </c>
      <c r="D518" s="781" t="s">
        <v>8389</v>
      </c>
      <c r="E518" s="840" t="s">
        <v>8263</v>
      </c>
      <c r="F518" s="840"/>
      <c r="G518" s="782" t="s">
        <v>8390</v>
      </c>
      <c r="H518" s="841">
        <v>327.99</v>
      </c>
      <c r="I518" s="862">
        <v>327.99</v>
      </c>
    </row>
    <row r="519" spans="1:9" ht="25.5">
      <c r="A519" s="863" t="s">
        <v>9720</v>
      </c>
      <c r="B519" s="813" t="s">
        <v>9737</v>
      </c>
      <c r="C519" s="814" t="s">
        <v>15</v>
      </c>
      <c r="D519" s="814" t="s">
        <v>9738</v>
      </c>
      <c r="E519" s="842" t="s">
        <v>9739</v>
      </c>
      <c r="F519" s="842"/>
      <c r="G519" s="815" t="s">
        <v>9247</v>
      </c>
      <c r="H519" s="816">
        <v>3.71</v>
      </c>
      <c r="I519" s="864">
        <v>14.84</v>
      </c>
    </row>
    <row r="520" spans="1:9" ht="25.5">
      <c r="A520" s="863" t="s">
        <v>9720</v>
      </c>
      <c r="B520" s="813" t="s">
        <v>9789</v>
      </c>
      <c r="C520" s="814" t="s">
        <v>15</v>
      </c>
      <c r="D520" s="814" t="s">
        <v>9790</v>
      </c>
      <c r="E520" s="842" t="s">
        <v>9739</v>
      </c>
      <c r="F520" s="842"/>
      <c r="G520" s="815" t="s">
        <v>9247</v>
      </c>
      <c r="H520" s="816">
        <v>3.56</v>
      </c>
      <c r="I520" s="864">
        <v>17.8</v>
      </c>
    </row>
    <row r="521" spans="1:9">
      <c r="A521" s="865" t="s">
        <v>9722</v>
      </c>
      <c r="B521" s="817" t="s">
        <v>8828</v>
      </c>
      <c r="C521" s="818" t="s">
        <v>15</v>
      </c>
      <c r="D521" s="818" t="s">
        <v>8829</v>
      </c>
      <c r="E521" s="843" t="s">
        <v>8235</v>
      </c>
      <c r="F521" s="843"/>
      <c r="G521" s="819" t="s">
        <v>8228</v>
      </c>
      <c r="H521" s="820">
        <v>49</v>
      </c>
      <c r="I521" s="866">
        <v>49</v>
      </c>
    </row>
    <row r="522" spans="1:9" ht="25.5">
      <c r="A522" s="865" t="s">
        <v>9722</v>
      </c>
      <c r="B522" s="817" t="s">
        <v>8794</v>
      </c>
      <c r="C522" s="818" t="s">
        <v>11</v>
      </c>
      <c r="D522" s="818" t="s">
        <v>8795</v>
      </c>
      <c r="E522" s="843" t="s">
        <v>8235</v>
      </c>
      <c r="F522" s="843"/>
      <c r="G522" s="819" t="s">
        <v>18</v>
      </c>
      <c r="H522" s="820">
        <v>2.67</v>
      </c>
      <c r="I522" s="866">
        <v>48.06</v>
      </c>
    </row>
    <row r="523" spans="1:9">
      <c r="A523" s="865" t="s">
        <v>9722</v>
      </c>
      <c r="B523" s="817" t="s">
        <v>8675</v>
      </c>
      <c r="C523" s="818" t="s">
        <v>11</v>
      </c>
      <c r="D523" s="818" t="s">
        <v>8676</v>
      </c>
      <c r="E523" s="843" t="s">
        <v>8518</v>
      </c>
      <c r="F523" s="843"/>
      <c r="G523" s="819" t="s">
        <v>12</v>
      </c>
      <c r="H523" s="820">
        <v>22.02</v>
      </c>
      <c r="I523" s="866">
        <v>110.1</v>
      </c>
    </row>
    <row r="524" spans="1:9">
      <c r="A524" s="865" t="s">
        <v>9722</v>
      </c>
      <c r="B524" s="817" t="s">
        <v>9227</v>
      </c>
      <c r="C524" s="818" t="s">
        <v>11</v>
      </c>
      <c r="D524" s="818" t="s">
        <v>9228</v>
      </c>
      <c r="E524" s="843" t="s">
        <v>8235</v>
      </c>
      <c r="F524" s="843"/>
      <c r="G524" s="819" t="s">
        <v>4</v>
      </c>
      <c r="H524" s="820">
        <v>2.33</v>
      </c>
      <c r="I524" s="866">
        <v>2.33</v>
      </c>
    </row>
    <row r="525" spans="1:9">
      <c r="A525" s="865" t="s">
        <v>9722</v>
      </c>
      <c r="B525" s="817" t="s">
        <v>8873</v>
      </c>
      <c r="C525" s="818" t="s">
        <v>11</v>
      </c>
      <c r="D525" s="818" t="s">
        <v>8874</v>
      </c>
      <c r="E525" s="843" t="s">
        <v>8235</v>
      </c>
      <c r="F525" s="843"/>
      <c r="G525" s="819" t="s">
        <v>18</v>
      </c>
      <c r="H525" s="820">
        <v>5.53</v>
      </c>
      <c r="I525" s="866">
        <v>33.18</v>
      </c>
    </row>
    <row r="526" spans="1:9">
      <c r="A526" s="865" t="s">
        <v>9722</v>
      </c>
      <c r="B526" s="817" t="s">
        <v>8516</v>
      </c>
      <c r="C526" s="818" t="s">
        <v>11</v>
      </c>
      <c r="D526" s="818" t="s">
        <v>8517</v>
      </c>
      <c r="E526" s="843" t="s">
        <v>8518</v>
      </c>
      <c r="F526" s="843"/>
      <c r="G526" s="819" t="s">
        <v>12</v>
      </c>
      <c r="H526" s="820">
        <v>12.72</v>
      </c>
      <c r="I526" s="866">
        <v>50.88</v>
      </c>
    </row>
    <row r="527" spans="1:9" ht="25.5">
      <c r="A527" s="865" t="s">
        <v>9722</v>
      </c>
      <c r="B527" s="817" t="s">
        <v>9222</v>
      </c>
      <c r="C527" s="818" t="s">
        <v>11</v>
      </c>
      <c r="D527" s="818" t="s">
        <v>9223</v>
      </c>
      <c r="E527" s="843" t="s">
        <v>8235</v>
      </c>
      <c r="F527" s="843"/>
      <c r="G527" s="819" t="s">
        <v>4</v>
      </c>
      <c r="H527" s="820">
        <v>12</v>
      </c>
      <c r="I527" s="866">
        <v>1.8</v>
      </c>
    </row>
    <row r="528" spans="1:9" ht="25.5">
      <c r="A528" s="867"/>
      <c r="B528" s="868"/>
      <c r="C528" s="868"/>
      <c r="D528" s="868"/>
      <c r="E528" s="868" t="s">
        <v>9723</v>
      </c>
      <c r="F528" s="869">
        <v>160.97999999999999</v>
      </c>
      <c r="G528" s="868" t="s">
        <v>9724</v>
      </c>
      <c r="H528" s="868" t="s">
        <v>9725</v>
      </c>
      <c r="I528" s="870">
        <v>160.97999999999999</v>
      </c>
    </row>
    <row r="529" spans="1:9" ht="25.5">
      <c r="A529" s="867"/>
      <c r="B529" s="868"/>
      <c r="C529" s="868"/>
      <c r="D529" s="868"/>
      <c r="E529" s="868" t="s">
        <v>9726</v>
      </c>
      <c r="F529" s="869">
        <v>0</v>
      </c>
      <c r="G529" s="868"/>
      <c r="H529" s="868"/>
      <c r="I529" s="870">
        <v>327.99</v>
      </c>
    </row>
    <row r="530" spans="1:9" ht="26.25" thickBot="1">
      <c r="A530" s="871"/>
      <c r="B530" s="872"/>
      <c r="C530" s="872"/>
      <c r="D530" s="872"/>
      <c r="E530" s="872"/>
      <c r="F530" s="872"/>
      <c r="G530" s="872" t="s">
        <v>9727</v>
      </c>
      <c r="H530" s="872" t="s">
        <v>9728</v>
      </c>
      <c r="I530" s="873">
        <v>983.97</v>
      </c>
    </row>
    <row r="531" spans="1:9" ht="15.75" thickTop="1">
      <c r="A531" s="874"/>
      <c r="B531" s="844"/>
      <c r="C531" s="844"/>
      <c r="D531" s="844"/>
      <c r="E531" s="844"/>
      <c r="F531" s="844"/>
      <c r="G531" s="844"/>
      <c r="H531" s="844"/>
      <c r="I531" s="875"/>
    </row>
    <row r="532" spans="1:9">
      <c r="A532" s="859" t="s">
        <v>9824</v>
      </c>
      <c r="B532" s="777" t="s">
        <v>8209</v>
      </c>
      <c r="C532" s="778" t="s">
        <v>8210</v>
      </c>
      <c r="D532" s="778" t="s">
        <v>8211</v>
      </c>
      <c r="E532" s="811" t="s">
        <v>8212</v>
      </c>
      <c r="F532" s="811"/>
      <c r="G532" s="779" t="s">
        <v>8213</v>
      </c>
      <c r="H532" s="777" t="s">
        <v>9718</v>
      </c>
      <c r="I532" s="860" t="s">
        <v>8216</v>
      </c>
    </row>
    <row r="533" spans="1:9">
      <c r="A533" s="861" t="s">
        <v>9719</v>
      </c>
      <c r="B533" s="780" t="s">
        <v>8321</v>
      </c>
      <c r="C533" s="781" t="s">
        <v>7831</v>
      </c>
      <c r="D533" s="781" t="s">
        <v>7962</v>
      </c>
      <c r="E533" s="840" t="s">
        <v>8322</v>
      </c>
      <c r="F533" s="840"/>
      <c r="G533" s="782" t="s">
        <v>18</v>
      </c>
      <c r="H533" s="841">
        <v>69.37</v>
      </c>
      <c r="I533" s="862">
        <v>69.37</v>
      </c>
    </row>
    <row r="534" spans="1:9" ht="25.5">
      <c r="A534" s="863" t="s">
        <v>9720</v>
      </c>
      <c r="B534" s="813" t="s">
        <v>9792</v>
      </c>
      <c r="C534" s="814" t="s">
        <v>11</v>
      </c>
      <c r="D534" s="814" t="s">
        <v>7452</v>
      </c>
      <c r="E534" s="842" t="s">
        <v>8339</v>
      </c>
      <c r="F534" s="842"/>
      <c r="G534" s="815" t="s">
        <v>12</v>
      </c>
      <c r="H534" s="816">
        <v>19.190000000000001</v>
      </c>
      <c r="I534" s="864">
        <v>3.83</v>
      </c>
    </row>
    <row r="535" spans="1:9" ht="25.5">
      <c r="A535" s="863" t="s">
        <v>9720</v>
      </c>
      <c r="B535" s="813" t="s">
        <v>9793</v>
      </c>
      <c r="C535" s="814" t="s">
        <v>11</v>
      </c>
      <c r="D535" s="814" t="s">
        <v>7467</v>
      </c>
      <c r="E535" s="842" t="s">
        <v>8339</v>
      </c>
      <c r="F535" s="842"/>
      <c r="G535" s="815" t="s">
        <v>12</v>
      </c>
      <c r="H535" s="816">
        <v>28.21</v>
      </c>
      <c r="I535" s="864">
        <v>5.64</v>
      </c>
    </row>
    <row r="536" spans="1:9">
      <c r="A536" s="865" t="s">
        <v>9722</v>
      </c>
      <c r="B536" s="817" t="s">
        <v>8597</v>
      </c>
      <c r="C536" s="818" t="s">
        <v>7831</v>
      </c>
      <c r="D536" s="818" t="s">
        <v>8598</v>
      </c>
      <c r="E536" s="843" t="s">
        <v>8235</v>
      </c>
      <c r="F536" s="843"/>
      <c r="G536" s="819" t="s">
        <v>4</v>
      </c>
      <c r="H536" s="820">
        <v>59.9</v>
      </c>
      <c r="I536" s="866">
        <v>59.9</v>
      </c>
    </row>
    <row r="537" spans="1:9" ht="25.5">
      <c r="A537" s="867"/>
      <c r="B537" s="868"/>
      <c r="C537" s="868"/>
      <c r="D537" s="868"/>
      <c r="E537" s="868" t="s">
        <v>9723</v>
      </c>
      <c r="F537" s="869">
        <v>7.34</v>
      </c>
      <c r="G537" s="868" t="s">
        <v>9724</v>
      </c>
      <c r="H537" s="868" t="s">
        <v>9725</v>
      </c>
      <c r="I537" s="870">
        <v>7.34</v>
      </c>
    </row>
    <row r="538" spans="1:9" ht="25.5">
      <c r="A538" s="867"/>
      <c r="B538" s="868"/>
      <c r="C538" s="868"/>
      <c r="D538" s="868"/>
      <c r="E538" s="868" t="s">
        <v>9726</v>
      </c>
      <c r="F538" s="869">
        <v>0</v>
      </c>
      <c r="G538" s="868"/>
      <c r="H538" s="868"/>
      <c r="I538" s="870">
        <v>69.37</v>
      </c>
    </row>
    <row r="539" spans="1:9" ht="26.25" thickBot="1">
      <c r="A539" s="871"/>
      <c r="B539" s="872"/>
      <c r="C539" s="872"/>
      <c r="D539" s="872"/>
      <c r="E539" s="872"/>
      <c r="F539" s="872"/>
      <c r="G539" s="872" t="s">
        <v>9727</v>
      </c>
      <c r="H539" s="872" t="s">
        <v>9728</v>
      </c>
      <c r="I539" s="873">
        <v>218.51</v>
      </c>
    </row>
    <row r="540" spans="1:9" ht="15.75" thickTop="1">
      <c r="A540" s="874"/>
      <c r="B540" s="844"/>
      <c r="C540" s="844"/>
      <c r="D540" s="844"/>
      <c r="E540" s="844"/>
      <c r="F540" s="844"/>
      <c r="G540" s="844"/>
      <c r="H540" s="844"/>
      <c r="I540" s="875"/>
    </row>
    <row r="541" spans="1:9">
      <c r="A541" s="859" t="s">
        <v>9825</v>
      </c>
      <c r="B541" s="777" t="s">
        <v>8209</v>
      </c>
      <c r="C541" s="778" t="s">
        <v>8210</v>
      </c>
      <c r="D541" s="778" t="s">
        <v>8211</v>
      </c>
      <c r="E541" s="811" t="s">
        <v>8212</v>
      </c>
      <c r="F541" s="811"/>
      <c r="G541" s="779" t="s">
        <v>8213</v>
      </c>
      <c r="H541" s="777" t="s">
        <v>9718</v>
      </c>
      <c r="I541" s="860" t="s">
        <v>8216</v>
      </c>
    </row>
    <row r="542" spans="1:9">
      <c r="A542" s="861" t="s">
        <v>9719</v>
      </c>
      <c r="B542" s="780" t="s">
        <v>8295</v>
      </c>
      <c r="C542" s="781" t="s">
        <v>15</v>
      </c>
      <c r="D542" s="781" t="s">
        <v>8296</v>
      </c>
      <c r="E542" s="840" t="s">
        <v>8297</v>
      </c>
      <c r="F542" s="840"/>
      <c r="G542" s="782" t="s">
        <v>8236</v>
      </c>
      <c r="H542" s="841">
        <v>62.39</v>
      </c>
      <c r="I542" s="862">
        <v>62.39</v>
      </c>
    </row>
    <row r="543" spans="1:9" ht="25.5">
      <c r="A543" s="863" t="s">
        <v>9720</v>
      </c>
      <c r="B543" s="813" t="s">
        <v>9737</v>
      </c>
      <c r="C543" s="814" t="s">
        <v>15</v>
      </c>
      <c r="D543" s="814" t="s">
        <v>9738</v>
      </c>
      <c r="E543" s="842" t="s">
        <v>9739</v>
      </c>
      <c r="F543" s="842"/>
      <c r="G543" s="815" t="s">
        <v>9247</v>
      </c>
      <c r="H543" s="816">
        <v>3.71</v>
      </c>
      <c r="I543" s="864">
        <v>0.2</v>
      </c>
    </row>
    <row r="544" spans="1:9" ht="25.5">
      <c r="A544" s="863" t="s">
        <v>9720</v>
      </c>
      <c r="B544" s="813" t="s">
        <v>9799</v>
      </c>
      <c r="C544" s="814" t="s">
        <v>15</v>
      </c>
      <c r="D544" s="814" t="s">
        <v>9800</v>
      </c>
      <c r="E544" s="842" t="s">
        <v>9739</v>
      </c>
      <c r="F544" s="842"/>
      <c r="G544" s="815" t="s">
        <v>9247</v>
      </c>
      <c r="H544" s="816">
        <v>3.77</v>
      </c>
      <c r="I544" s="864">
        <v>0.03</v>
      </c>
    </row>
    <row r="545" spans="1:9">
      <c r="A545" s="865" t="s">
        <v>9722</v>
      </c>
      <c r="B545" s="817" t="s">
        <v>9245</v>
      </c>
      <c r="C545" s="818" t="s">
        <v>15</v>
      </c>
      <c r="D545" s="818" t="s">
        <v>9246</v>
      </c>
      <c r="E545" s="843" t="s">
        <v>8518</v>
      </c>
      <c r="F545" s="843"/>
      <c r="G545" s="819" t="s">
        <v>9247</v>
      </c>
      <c r="H545" s="820">
        <v>18.23</v>
      </c>
      <c r="I545" s="866">
        <v>0.14000000000000001</v>
      </c>
    </row>
    <row r="546" spans="1:9">
      <c r="A546" s="865" t="s">
        <v>9722</v>
      </c>
      <c r="B546" s="817" t="s">
        <v>8567</v>
      </c>
      <c r="C546" s="818" t="s">
        <v>15</v>
      </c>
      <c r="D546" s="818" t="s">
        <v>8568</v>
      </c>
      <c r="E546" s="843" t="s">
        <v>8235</v>
      </c>
      <c r="F546" s="843"/>
      <c r="G546" s="819" t="s">
        <v>8351</v>
      </c>
      <c r="H546" s="820">
        <v>15.09</v>
      </c>
      <c r="I546" s="866">
        <v>52.81</v>
      </c>
    </row>
    <row r="547" spans="1:9" ht="25.5">
      <c r="A547" s="865" t="s">
        <v>9722</v>
      </c>
      <c r="B547" s="817" t="s">
        <v>9148</v>
      </c>
      <c r="C547" s="818" t="s">
        <v>15</v>
      </c>
      <c r="D547" s="818" t="s">
        <v>9149</v>
      </c>
      <c r="E547" s="843" t="s">
        <v>8653</v>
      </c>
      <c r="F547" s="843"/>
      <c r="G547" s="819" t="s">
        <v>8228</v>
      </c>
      <c r="H547" s="820">
        <v>44.5</v>
      </c>
      <c r="I547" s="866">
        <v>0.35</v>
      </c>
    </row>
    <row r="548" spans="1:9">
      <c r="A548" s="865" t="s">
        <v>9722</v>
      </c>
      <c r="B548" s="817" t="s">
        <v>9374</v>
      </c>
      <c r="C548" s="818" t="s">
        <v>15</v>
      </c>
      <c r="D548" s="818" t="s">
        <v>9375</v>
      </c>
      <c r="E548" s="843" t="s">
        <v>8653</v>
      </c>
      <c r="F548" s="843"/>
      <c r="G548" s="819" t="s">
        <v>8228</v>
      </c>
      <c r="H548" s="820">
        <v>10.19</v>
      </c>
      <c r="I548" s="866">
        <v>0.08</v>
      </c>
    </row>
    <row r="549" spans="1:9" ht="25.5">
      <c r="A549" s="865" t="s">
        <v>9722</v>
      </c>
      <c r="B549" s="817" t="s">
        <v>9171</v>
      </c>
      <c r="C549" s="818" t="s">
        <v>15</v>
      </c>
      <c r="D549" s="818" t="s">
        <v>9172</v>
      </c>
      <c r="E549" s="843" t="s">
        <v>8653</v>
      </c>
      <c r="F549" s="843"/>
      <c r="G549" s="819" t="s">
        <v>8228</v>
      </c>
      <c r="H549" s="820">
        <v>40.380000000000003</v>
      </c>
      <c r="I549" s="866">
        <v>0.32</v>
      </c>
    </row>
    <row r="550" spans="1:9">
      <c r="A550" s="865" t="s">
        <v>9722</v>
      </c>
      <c r="B550" s="817" t="s">
        <v>8972</v>
      </c>
      <c r="C550" s="818" t="s">
        <v>15</v>
      </c>
      <c r="D550" s="818" t="s">
        <v>8973</v>
      </c>
      <c r="E550" s="843" t="s">
        <v>8235</v>
      </c>
      <c r="F550" s="843"/>
      <c r="G550" s="819" t="s">
        <v>8974</v>
      </c>
      <c r="H550" s="820">
        <v>25.33</v>
      </c>
      <c r="I550" s="866">
        <v>1.51</v>
      </c>
    </row>
    <row r="551" spans="1:9">
      <c r="A551" s="865" t="s">
        <v>9722</v>
      </c>
      <c r="B551" s="817" t="s">
        <v>8776</v>
      </c>
      <c r="C551" s="818" t="s">
        <v>15</v>
      </c>
      <c r="D551" s="818" t="s">
        <v>8777</v>
      </c>
      <c r="E551" s="843" t="s">
        <v>8235</v>
      </c>
      <c r="F551" s="843"/>
      <c r="G551" s="819" t="s">
        <v>8778</v>
      </c>
      <c r="H551" s="820">
        <v>17.25</v>
      </c>
      <c r="I551" s="866">
        <v>5.69</v>
      </c>
    </row>
    <row r="552" spans="1:9">
      <c r="A552" s="865" t="s">
        <v>9722</v>
      </c>
      <c r="B552" s="817" t="s">
        <v>9324</v>
      </c>
      <c r="C552" s="818" t="s">
        <v>15</v>
      </c>
      <c r="D552" s="818" t="s">
        <v>9325</v>
      </c>
      <c r="E552" s="843" t="s">
        <v>8518</v>
      </c>
      <c r="F552" s="843"/>
      <c r="G552" s="819" t="s">
        <v>9247</v>
      </c>
      <c r="H552" s="820">
        <v>12.55</v>
      </c>
      <c r="I552" s="866">
        <v>0.1</v>
      </c>
    </row>
    <row r="553" spans="1:9">
      <c r="A553" s="865" t="s">
        <v>9722</v>
      </c>
      <c r="B553" s="817" t="s">
        <v>9296</v>
      </c>
      <c r="C553" s="818" t="s">
        <v>15</v>
      </c>
      <c r="D553" s="818" t="s">
        <v>9297</v>
      </c>
      <c r="E553" s="843" t="s">
        <v>8518</v>
      </c>
      <c r="F553" s="843"/>
      <c r="G553" s="819" t="s">
        <v>9247</v>
      </c>
      <c r="H553" s="820">
        <v>14.45</v>
      </c>
      <c r="I553" s="866">
        <v>0.11</v>
      </c>
    </row>
    <row r="554" spans="1:9">
      <c r="A554" s="865" t="s">
        <v>9722</v>
      </c>
      <c r="B554" s="817" t="s">
        <v>8516</v>
      </c>
      <c r="C554" s="818" t="s">
        <v>11</v>
      </c>
      <c r="D554" s="818" t="s">
        <v>8517</v>
      </c>
      <c r="E554" s="843" t="s">
        <v>8518</v>
      </c>
      <c r="F554" s="843"/>
      <c r="G554" s="819" t="s">
        <v>12</v>
      </c>
      <c r="H554" s="820">
        <v>12.72</v>
      </c>
      <c r="I554" s="866">
        <v>0.71</v>
      </c>
    </row>
    <row r="555" spans="1:9" ht="25.5">
      <c r="A555" s="865" t="s">
        <v>9722</v>
      </c>
      <c r="B555" s="817" t="s">
        <v>9166</v>
      </c>
      <c r="C555" s="818" t="s">
        <v>11</v>
      </c>
      <c r="D555" s="818" t="s">
        <v>9167</v>
      </c>
      <c r="E555" s="843" t="s">
        <v>8235</v>
      </c>
      <c r="F555" s="843"/>
      <c r="G555" s="819" t="s">
        <v>8605</v>
      </c>
      <c r="H555" s="820">
        <v>11.53</v>
      </c>
      <c r="I555" s="866">
        <v>0.34</v>
      </c>
    </row>
    <row r="556" spans="1:9" ht="25.5">
      <c r="A556" s="867"/>
      <c r="B556" s="868"/>
      <c r="C556" s="868"/>
      <c r="D556" s="868"/>
      <c r="E556" s="868" t="s">
        <v>9723</v>
      </c>
      <c r="F556" s="869">
        <v>1.06</v>
      </c>
      <c r="G556" s="868" t="s">
        <v>9724</v>
      </c>
      <c r="H556" s="868" t="s">
        <v>9725</v>
      </c>
      <c r="I556" s="870">
        <v>1.06</v>
      </c>
    </row>
    <row r="557" spans="1:9" ht="25.5">
      <c r="A557" s="867"/>
      <c r="B557" s="868"/>
      <c r="C557" s="868"/>
      <c r="D557" s="868"/>
      <c r="E557" s="868" t="s">
        <v>9726</v>
      </c>
      <c r="F557" s="869">
        <v>0</v>
      </c>
      <c r="G557" s="868"/>
      <c r="H557" s="868"/>
      <c r="I557" s="870">
        <v>62.39</v>
      </c>
    </row>
    <row r="558" spans="1:9" ht="26.25" thickBot="1">
      <c r="A558" s="871"/>
      <c r="B558" s="872"/>
      <c r="C558" s="872"/>
      <c r="D558" s="872"/>
      <c r="E558" s="872"/>
      <c r="F558" s="872"/>
      <c r="G558" s="872" t="s">
        <v>9727</v>
      </c>
      <c r="H558" s="872" t="s">
        <v>9728</v>
      </c>
      <c r="I558" s="873">
        <v>835.4</v>
      </c>
    </row>
    <row r="559" spans="1:9" ht="15.75" thickTop="1">
      <c r="A559" s="874"/>
      <c r="B559" s="844"/>
      <c r="C559" s="844"/>
      <c r="D559" s="844"/>
      <c r="E559" s="844"/>
      <c r="F559" s="844"/>
      <c r="G559" s="844"/>
      <c r="H559" s="844"/>
      <c r="I559" s="875"/>
    </row>
    <row r="560" spans="1:9">
      <c r="A560" s="876" t="s">
        <v>9826</v>
      </c>
      <c r="B560" s="838"/>
      <c r="C560" s="838"/>
      <c r="D560" s="838" t="s">
        <v>9827</v>
      </c>
      <c r="E560" s="838"/>
      <c r="F560" s="839"/>
      <c r="G560" s="839"/>
      <c r="H560" s="838"/>
      <c r="I560" s="877">
        <v>49952.12</v>
      </c>
    </row>
    <row r="561" spans="1:9">
      <c r="A561" s="859" t="s">
        <v>9828</v>
      </c>
      <c r="B561" s="777" t="s">
        <v>8209</v>
      </c>
      <c r="C561" s="778" t="s">
        <v>8210</v>
      </c>
      <c r="D561" s="778" t="s">
        <v>8211</v>
      </c>
      <c r="E561" s="811" t="s">
        <v>8212</v>
      </c>
      <c r="F561" s="811"/>
      <c r="G561" s="779" t="s">
        <v>8213</v>
      </c>
      <c r="H561" s="777" t="s">
        <v>9718</v>
      </c>
      <c r="I561" s="860" t="s">
        <v>8216</v>
      </c>
    </row>
    <row r="562" spans="1:9">
      <c r="A562" s="861" t="s">
        <v>9719</v>
      </c>
      <c r="B562" s="780" t="s">
        <v>8412</v>
      </c>
      <c r="C562" s="781" t="s">
        <v>15</v>
      </c>
      <c r="D562" s="781" t="s">
        <v>8413</v>
      </c>
      <c r="E562" s="840" t="s">
        <v>8414</v>
      </c>
      <c r="F562" s="840"/>
      <c r="G562" s="782" t="s">
        <v>8383</v>
      </c>
      <c r="H562" s="841">
        <v>4.42</v>
      </c>
      <c r="I562" s="862">
        <v>4.42</v>
      </c>
    </row>
    <row r="563" spans="1:9" ht="25.5">
      <c r="A563" s="863" t="s">
        <v>9720</v>
      </c>
      <c r="B563" s="813" t="s">
        <v>9737</v>
      </c>
      <c r="C563" s="814" t="s">
        <v>15</v>
      </c>
      <c r="D563" s="814" t="s">
        <v>9738</v>
      </c>
      <c r="E563" s="842" t="s">
        <v>9739</v>
      </c>
      <c r="F563" s="842"/>
      <c r="G563" s="815" t="s">
        <v>9247</v>
      </c>
      <c r="H563" s="816">
        <v>3.71</v>
      </c>
      <c r="I563" s="864">
        <v>0.3</v>
      </c>
    </row>
    <row r="564" spans="1:9" ht="25.5">
      <c r="A564" s="863" t="s">
        <v>9720</v>
      </c>
      <c r="B564" s="813" t="s">
        <v>9745</v>
      </c>
      <c r="C564" s="814" t="s">
        <v>15</v>
      </c>
      <c r="D564" s="814" t="s">
        <v>9746</v>
      </c>
      <c r="E564" s="842" t="s">
        <v>9747</v>
      </c>
      <c r="F564" s="842"/>
      <c r="G564" s="815" t="s">
        <v>8236</v>
      </c>
      <c r="H564" s="816">
        <v>115.52</v>
      </c>
      <c r="I564" s="864">
        <v>1.38</v>
      </c>
    </row>
    <row r="565" spans="1:9" ht="25.5">
      <c r="A565" s="863" t="s">
        <v>9720</v>
      </c>
      <c r="B565" s="813" t="s">
        <v>9748</v>
      </c>
      <c r="C565" s="814" t="s">
        <v>15</v>
      </c>
      <c r="D565" s="814" t="s">
        <v>9749</v>
      </c>
      <c r="E565" s="842" t="s">
        <v>9750</v>
      </c>
      <c r="F565" s="842"/>
      <c r="G565" s="815" t="s">
        <v>8277</v>
      </c>
      <c r="H565" s="816">
        <v>490.57</v>
      </c>
      <c r="I565" s="864">
        <v>0.68</v>
      </c>
    </row>
    <row r="566" spans="1:9">
      <c r="A566" s="865" t="s">
        <v>9722</v>
      </c>
      <c r="B566" s="817" t="s">
        <v>9035</v>
      </c>
      <c r="C566" s="818" t="s">
        <v>15</v>
      </c>
      <c r="D566" s="818" t="s">
        <v>9036</v>
      </c>
      <c r="E566" s="843" t="s">
        <v>8235</v>
      </c>
      <c r="F566" s="843"/>
      <c r="G566" s="819" t="s">
        <v>8351</v>
      </c>
      <c r="H566" s="820">
        <v>9.93</v>
      </c>
      <c r="I566" s="866">
        <v>0.31</v>
      </c>
    </row>
    <row r="567" spans="1:9" ht="25.5">
      <c r="A567" s="865" t="s">
        <v>9722</v>
      </c>
      <c r="B567" s="817" t="s">
        <v>9030</v>
      </c>
      <c r="C567" s="818" t="s">
        <v>15</v>
      </c>
      <c r="D567" s="818" t="s">
        <v>9031</v>
      </c>
      <c r="E567" s="843" t="s">
        <v>8235</v>
      </c>
      <c r="F567" s="843"/>
      <c r="G567" s="819" t="s">
        <v>8383</v>
      </c>
      <c r="H567" s="820">
        <v>3.21</v>
      </c>
      <c r="I567" s="866">
        <v>0.32</v>
      </c>
    </row>
    <row r="568" spans="1:9">
      <c r="A568" s="865" t="s">
        <v>9722</v>
      </c>
      <c r="B568" s="817" t="s">
        <v>9001</v>
      </c>
      <c r="C568" s="818" t="s">
        <v>11</v>
      </c>
      <c r="D568" s="818" t="s">
        <v>9002</v>
      </c>
      <c r="E568" s="843" t="s">
        <v>8235</v>
      </c>
      <c r="F568" s="843"/>
      <c r="G568" s="819" t="s">
        <v>19</v>
      </c>
      <c r="H568" s="820">
        <v>39.94</v>
      </c>
      <c r="I568" s="866">
        <v>0.38</v>
      </c>
    </row>
    <row r="569" spans="1:9">
      <c r="A569" s="865" t="s">
        <v>9722</v>
      </c>
      <c r="B569" s="817" t="s">
        <v>8516</v>
      </c>
      <c r="C569" s="818" t="s">
        <v>11</v>
      </c>
      <c r="D569" s="818" t="s">
        <v>8517</v>
      </c>
      <c r="E569" s="843" t="s">
        <v>8518</v>
      </c>
      <c r="F569" s="843"/>
      <c r="G569" s="819" t="s">
        <v>12</v>
      </c>
      <c r="H569" s="820">
        <v>12.72</v>
      </c>
      <c r="I569" s="866">
        <v>1.05</v>
      </c>
    </row>
    <row r="570" spans="1:9" ht="25.5">
      <c r="A570" s="867"/>
      <c r="B570" s="868"/>
      <c r="C570" s="868"/>
      <c r="D570" s="868"/>
      <c r="E570" s="868" t="s">
        <v>9723</v>
      </c>
      <c r="F570" s="869">
        <v>1.74</v>
      </c>
      <c r="G570" s="868" t="s">
        <v>9724</v>
      </c>
      <c r="H570" s="868" t="s">
        <v>9725</v>
      </c>
      <c r="I570" s="870">
        <v>1.74</v>
      </c>
    </row>
    <row r="571" spans="1:9" ht="25.5">
      <c r="A571" s="867"/>
      <c r="B571" s="868"/>
      <c r="C571" s="868"/>
      <c r="D571" s="868"/>
      <c r="E571" s="868" t="s">
        <v>9726</v>
      </c>
      <c r="F571" s="869">
        <v>0</v>
      </c>
      <c r="G571" s="868"/>
      <c r="H571" s="868"/>
      <c r="I571" s="870">
        <v>4.42</v>
      </c>
    </row>
    <row r="572" spans="1:9" ht="26.25" thickBot="1">
      <c r="A572" s="871"/>
      <c r="B572" s="872"/>
      <c r="C572" s="872"/>
      <c r="D572" s="872"/>
      <c r="E572" s="872"/>
      <c r="F572" s="872"/>
      <c r="G572" s="872" t="s">
        <v>9727</v>
      </c>
      <c r="H572" s="872" t="s">
        <v>9728</v>
      </c>
      <c r="I572" s="873">
        <v>326.45999999999998</v>
      </c>
    </row>
    <row r="573" spans="1:9" ht="15.75" thickTop="1">
      <c r="A573" s="874"/>
      <c r="B573" s="844"/>
      <c r="C573" s="844"/>
      <c r="D573" s="844"/>
      <c r="E573" s="844"/>
      <c r="F573" s="844"/>
      <c r="G573" s="844"/>
      <c r="H573" s="844"/>
      <c r="I573" s="875"/>
    </row>
    <row r="574" spans="1:9">
      <c r="A574" s="859" t="s">
        <v>9829</v>
      </c>
      <c r="B574" s="777" t="s">
        <v>8209</v>
      </c>
      <c r="C574" s="778" t="s">
        <v>8210</v>
      </c>
      <c r="D574" s="778" t="s">
        <v>8211</v>
      </c>
      <c r="E574" s="811" t="s">
        <v>8212</v>
      </c>
      <c r="F574" s="811"/>
      <c r="G574" s="779" t="s">
        <v>8213</v>
      </c>
      <c r="H574" s="777" t="s">
        <v>9718</v>
      </c>
      <c r="I574" s="860" t="s">
        <v>8216</v>
      </c>
    </row>
    <row r="575" spans="1:9">
      <c r="A575" s="861" t="s">
        <v>9719</v>
      </c>
      <c r="B575" s="780" t="s">
        <v>8315</v>
      </c>
      <c r="C575" s="781" t="s">
        <v>15</v>
      </c>
      <c r="D575" s="781" t="s">
        <v>8316</v>
      </c>
      <c r="E575" s="840" t="s">
        <v>8263</v>
      </c>
      <c r="F575" s="840"/>
      <c r="G575" s="782" t="s">
        <v>8236</v>
      </c>
      <c r="H575" s="841">
        <v>18.52</v>
      </c>
      <c r="I575" s="862">
        <v>18.52</v>
      </c>
    </row>
    <row r="576" spans="1:9" ht="25.5">
      <c r="A576" s="863" t="s">
        <v>9720</v>
      </c>
      <c r="B576" s="813" t="s">
        <v>9737</v>
      </c>
      <c r="C576" s="814" t="s">
        <v>15</v>
      </c>
      <c r="D576" s="814" t="s">
        <v>9738</v>
      </c>
      <c r="E576" s="842" t="s">
        <v>9739</v>
      </c>
      <c r="F576" s="842"/>
      <c r="G576" s="815" t="s">
        <v>9247</v>
      </c>
      <c r="H576" s="816">
        <v>3.71</v>
      </c>
      <c r="I576" s="864">
        <v>3.71</v>
      </c>
    </row>
    <row r="577" spans="1:9" ht="25.5">
      <c r="A577" s="863" t="s">
        <v>9720</v>
      </c>
      <c r="B577" s="813" t="s">
        <v>9752</v>
      </c>
      <c r="C577" s="814" t="s">
        <v>15</v>
      </c>
      <c r="D577" s="814" t="s">
        <v>9753</v>
      </c>
      <c r="E577" s="842" t="s">
        <v>9739</v>
      </c>
      <c r="F577" s="842"/>
      <c r="G577" s="815" t="s">
        <v>9247</v>
      </c>
      <c r="H577" s="816">
        <v>3.57</v>
      </c>
      <c r="I577" s="864">
        <v>0.35</v>
      </c>
    </row>
    <row r="578" spans="1:9">
      <c r="A578" s="865" t="s">
        <v>9722</v>
      </c>
      <c r="B578" s="817" t="s">
        <v>8538</v>
      </c>
      <c r="C578" s="818" t="s">
        <v>11</v>
      </c>
      <c r="D578" s="818" t="s">
        <v>8539</v>
      </c>
      <c r="E578" s="843" t="s">
        <v>8518</v>
      </c>
      <c r="F578" s="843"/>
      <c r="G578" s="819" t="s">
        <v>12</v>
      </c>
      <c r="H578" s="820">
        <v>17.440000000000001</v>
      </c>
      <c r="I578" s="866">
        <v>1.74</v>
      </c>
    </row>
    <row r="579" spans="1:9">
      <c r="A579" s="865" t="s">
        <v>9722</v>
      </c>
      <c r="B579" s="817" t="s">
        <v>8516</v>
      </c>
      <c r="C579" s="818" t="s">
        <v>11</v>
      </c>
      <c r="D579" s="818" t="s">
        <v>8517</v>
      </c>
      <c r="E579" s="843" t="s">
        <v>8518</v>
      </c>
      <c r="F579" s="843"/>
      <c r="G579" s="819" t="s">
        <v>12</v>
      </c>
      <c r="H579" s="820">
        <v>12.72</v>
      </c>
      <c r="I579" s="866">
        <v>12.72</v>
      </c>
    </row>
    <row r="580" spans="1:9" ht="25.5">
      <c r="A580" s="867"/>
      <c r="B580" s="868"/>
      <c r="C580" s="868"/>
      <c r="D580" s="868"/>
      <c r="E580" s="868" t="s">
        <v>9723</v>
      </c>
      <c r="F580" s="869">
        <v>14.46</v>
      </c>
      <c r="G580" s="868" t="s">
        <v>9724</v>
      </c>
      <c r="H580" s="868" t="s">
        <v>9725</v>
      </c>
      <c r="I580" s="870">
        <v>14.46</v>
      </c>
    </row>
    <row r="581" spans="1:9" ht="25.5">
      <c r="A581" s="867"/>
      <c r="B581" s="868"/>
      <c r="C581" s="868"/>
      <c r="D581" s="868"/>
      <c r="E581" s="868" t="s">
        <v>9726</v>
      </c>
      <c r="F581" s="869">
        <v>0</v>
      </c>
      <c r="G581" s="868"/>
      <c r="H581" s="868"/>
      <c r="I581" s="870">
        <v>18.52</v>
      </c>
    </row>
    <row r="582" spans="1:9" ht="26.25" thickBot="1">
      <c r="A582" s="871"/>
      <c r="B582" s="872"/>
      <c r="C582" s="872"/>
      <c r="D582" s="872"/>
      <c r="E582" s="872"/>
      <c r="F582" s="872"/>
      <c r="G582" s="872" t="s">
        <v>9727</v>
      </c>
      <c r="H582" s="872" t="s">
        <v>9728</v>
      </c>
      <c r="I582" s="873">
        <v>1978.86</v>
      </c>
    </row>
    <row r="583" spans="1:9" ht="15.75" thickTop="1">
      <c r="A583" s="874"/>
      <c r="B583" s="844"/>
      <c r="C583" s="844"/>
      <c r="D583" s="844"/>
      <c r="E583" s="844"/>
      <c r="F583" s="844"/>
      <c r="G583" s="844"/>
      <c r="H583" s="844"/>
      <c r="I583" s="875"/>
    </row>
    <row r="584" spans="1:9">
      <c r="A584" s="859" t="s">
        <v>9830</v>
      </c>
      <c r="B584" s="777" t="s">
        <v>8209</v>
      </c>
      <c r="C584" s="778" t="s">
        <v>8210</v>
      </c>
      <c r="D584" s="778" t="s">
        <v>8211</v>
      </c>
      <c r="E584" s="811" t="s">
        <v>8212</v>
      </c>
      <c r="F584" s="811"/>
      <c r="G584" s="779" t="s">
        <v>8213</v>
      </c>
      <c r="H584" s="777" t="s">
        <v>9718</v>
      </c>
      <c r="I584" s="860" t="s">
        <v>8216</v>
      </c>
    </row>
    <row r="585" spans="1:9">
      <c r="A585" s="861" t="s">
        <v>9719</v>
      </c>
      <c r="B585" s="780" t="s">
        <v>8394</v>
      </c>
      <c r="C585" s="781" t="s">
        <v>15</v>
      </c>
      <c r="D585" s="781" t="s">
        <v>8395</v>
      </c>
      <c r="E585" s="840" t="s">
        <v>8396</v>
      </c>
      <c r="F585" s="840"/>
      <c r="G585" s="782" t="s">
        <v>8383</v>
      </c>
      <c r="H585" s="841">
        <v>9.25</v>
      </c>
      <c r="I585" s="862">
        <v>9.25</v>
      </c>
    </row>
    <row r="586" spans="1:9" ht="25.5">
      <c r="A586" s="863" t="s">
        <v>9720</v>
      </c>
      <c r="B586" s="813" t="s">
        <v>9737</v>
      </c>
      <c r="C586" s="814" t="s">
        <v>15</v>
      </c>
      <c r="D586" s="814" t="s">
        <v>9738</v>
      </c>
      <c r="E586" s="842" t="s">
        <v>9739</v>
      </c>
      <c r="F586" s="842"/>
      <c r="G586" s="815" t="s">
        <v>9247</v>
      </c>
      <c r="H586" s="816">
        <v>3.71</v>
      </c>
      <c r="I586" s="864">
        <v>1.85</v>
      </c>
    </row>
    <row r="587" spans="1:9" ht="25.5">
      <c r="A587" s="863" t="s">
        <v>9720</v>
      </c>
      <c r="B587" s="813" t="s">
        <v>9752</v>
      </c>
      <c r="C587" s="814" t="s">
        <v>15</v>
      </c>
      <c r="D587" s="814" t="s">
        <v>9753</v>
      </c>
      <c r="E587" s="842" t="s">
        <v>9739</v>
      </c>
      <c r="F587" s="842"/>
      <c r="G587" s="815" t="s">
        <v>9247</v>
      </c>
      <c r="H587" s="816">
        <v>3.57</v>
      </c>
      <c r="I587" s="864">
        <v>0.17</v>
      </c>
    </row>
    <row r="588" spans="1:9">
      <c r="A588" s="865" t="s">
        <v>9722</v>
      </c>
      <c r="B588" s="817" t="s">
        <v>8538</v>
      </c>
      <c r="C588" s="818" t="s">
        <v>11</v>
      </c>
      <c r="D588" s="818" t="s">
        <v>8539</v>
      </c>
      <c r="E588" s="843" t="s">
        <v>8518</v>
      </c>
      <c r="F588" s="843"/>
      <c r="G588" s="819" t="s">
        <v>12</v>
      </c>
      <c r="H588" s="820">
        <v>17.440000000000001</v>
      </c>
      <c r="I588" s="866">
        <v>0.87</v>
      </c>
    </row>
    <row r="589" spans="1:9">
      <c r="A589" s="865" t="s">
        <v>9722</v>
      </c>
      <c r="B589" s="817" t="s">
        <v>8516</v>
      </c>
      <c r="C589" s="818" t="s">
        <v>11</v>
      </c>
      <c r="D589" s="818" t="s">
        <v>8517</v>
      </c>
      <c r="E589" s="843" t="s">
        <v>8518</v>
      </c>
      <c r="F589" s="843"/>
      <c r="G589" s="819" t="s">
        <v>12</v>
      </c>
      <c r="H589" s="820">
        <v>12.72</v>
      </c>
      <c r="I589" s="866">
        <v>6.36</v>
      </c>
    </row>
    <row r="590" spans="1:9" ht="25.5">
      <c r="A590" s="867"/>
      <c r="B590" s="868"/>
      <c r="C590" s="868"/>
      <c r="D590" s="868"/>
      <c r="E590" s="868" t="s">
        <v>9723</v>
      </c>
      <c r="F590" s="869">
        <v>7.23</v>
      </c>
      <c r="G590" s="868" t="s">
        <v>9724</v>
      </c>
      <c r="H590" s="868" t="s">
        <v>9725</v>
      </c>
      <c r="I590" s="870">
        <v>7.23</v>
      </c>
    </row>
    <row r="591" spans="1:9" ht="25.5">
      <c r="A591" s="867"/>
      <c r="B591" s="868"/>
      <c r="C591" s="868"/>
      <c r="D591" s="868"/>
      <c r="E591" s="868" t="s">
        <v>9726</v>
      </c>
      <c r="F591" s="869">
        <v>0</v>
      </c>
      <c r="G591" s="868"/>
      <c r="H591" s="868"/>
      <c r="I591" s="870">
        <v>9.25</v>
      </c>
    </row>
    <row r="592" spans="1:9" ht="26.25" thickBot="1">
      <c r="A592" s="871"/>
      <c r="B592" s="872"/>
      <c r="C592" s="872"/>
      <c r="D592" s="872"/>
      <c r="E592" s="872"/>
      <c r="F592" s="872"/>
      <c r="G592" s="872" t="s">
        <v>9727</v>
      </c>
      <c r="H592" s="872" t="s">
        <v>9728</v>
      </c>
      <c r="I592" s="873">
        <v>683.11</v>
      </c>
    </row>
    <row r="593" spans="1:9" ht="15.75" thickTop="1">
      <c r="A593" s="874"/>
      <c r="B593" s="844"/>
      <c r="C593" s="844"/>
      <c r="D593" s="844"/>
      <c r="E593" s="844"/>
      <c r="F593" s="844"/>
      <c r="G593" s="844"/>
      <c r="H593" s="844"/>
      <c r="I593" s="875"/>
    </row>
    <row r="594" spans="1:9">
      <c r="A594" s="859" t="s">
        <v>9831</v>
      </c>
      <c r="B594" s="777" t="s">
        <v>8209</v>
      </c>
      <c r="C594" s="778" t="s">
        <v>8210</v>
      </c>
      <c r="D594" s="778" t="s">
        <v>8211</v>
      </c>
      <c r="E594" s="811" t="s">
        <v>8212</v>
      </c>
      <c r="F594" s="811"/>
      <c r="G594" s="779" t="s">
        <v>8213</v>
      </c>
      <c r="H594" s="777" t="s">
        <v>9718</v>
      </c>
      <c r="I594" s="860" t="s">
        <v>8216</v>
      </c>
    </row>
    <row r="595" spans="1:9">
      <c r="A595" s="861" t="s">
        <v>9719</v>
      </c>
      <c r="B595" s="780" t="s">
        <v>8454</v>
      </c>
      <c r="C595" s="781" t="s">
        <v>15</v>
      </c>
      <c r="D595" s="781" t="s">
        <v>8455</v>
      </c>
      <c r="E595" s="840" t="s">
        <v>8456</v>
      </c>
      <c r="F595" s="840"/>
      <c r="G595" s="782" t="s">
        <v>8383</v>
      </c>
      <c r="H595" s="841">
        <v>2.4500000000000002</v>
      </c>
      <c r="I595" s="862">
        <v>2.4500000000000002</v>
      </c>
    </row>
    <row r="596" spans="1:9" ht="25.5">
      <c r="A596" s="863" t="s">
        <v>9720</v>
      </c>
      <c r="B596" s="813" t="s">
        <v>9737</v>
      </c>
      <c r="C596" s="814" t="s">
        <v>15</v>
      </c>
      <c r="D596" s="814" t="s">
        <v>9738</v>
      </c>
      <c r="E596" s="842" t="s">
        <v>9739</v>
      </c>
      <c r="F596" s="842"/>
      <c r="G596" s="815" t="s">
        <v>9247</v>
      </c>
      <c r="H596" s="816">
        <v>3.71</v>
      </c>
      <c r="I596" s="864">
        <v>0.55000000000000004</v>
      </c>
    </row>
    <row r="597" spans="1:9">
      <c r="A597" s="865" t="s">
        <v>9722</v>
      </c>
      <c r="B597" s="817" t="s">
        <v>8516</v>
      </c>
      <c r="C597" s="818" t="s">
        <v>11</v>
      </c>
      <c r="D597" s="818" t="s">
        <v>8517</v>
      </c>
      <c r="E597" s="843" t="s">
        <v>8518</v>
      </c>
      <c r="F597" s="843"/>
      <c r="G597" s="819" t="s">
        <v>12</v>
      </c>
      <c r="H597" s="820">
        <v>12.72</v>
      </c>
      <c r="I597" s="866">
        <v>1.9</v>
      </c>
    </row>
    <row r="598" spans="1:9" ht="25.5">
      <c r="A598" s="867"/>
      <c r="B598" s="868"/>
      <c r="C598" s="868"/>
      <c r="D598" s="868"/>
      <c r="E598" s="868" t="s">
        <v>9723</v>
      </c>
      <c r="F598" s="869">
        <v>1.9</v>
      </c>
      <c r="G598" s="868" t="s">
        <v>9724</v>
      </c>
      <c r="H598" s="868" t="s">
        <v>9725</v>
      </c>
      <c r="I598" s="870">
        <v>1.9</v>
      </c>
    </row>
    <row r="599" spans="1:9" ht="25.5">
      <c r="A599" s="867"/>
      <c r="B599" s="868"/>
      <c r="C599" s="868"/>
      <c r="D599" s="868"/>
      <c r="E599" s="868" t="s">
        <v>9726</v>
      </c>
      <c r="F599" s="869">
        <v>0</v>
      </c>
      <c r="G599" s="868"/>
      <c r="H599" s="868"/>
      <c r="I599" s="870">
        <v>2.4500000000000002</v>
      </c>
    </row>
    <row r="600" spans="1:9" ht="26.25" thickBot="1">
      <c r="A600" s="871"/>
      <c r="B600" s="872"/>
      <c r="C600" s="872"/>
      <c r="D600" s="872"/>
      <c r="E600" s="872"/>
      <c r="F600" s="872"/>
      <c r="G600" s="872" t="s">
        <v>9727</v>
      </c>
      <c r="H600" s="872" t="s">
        <v>9728</v>
      </c>
      <c r="I600" s="873">
        <v>307.49</v>
      </c>
    </row>
    <row r="601" spans="1:9" ht="15.75" thickTop="1">
      <c r="A601" s="874"/>
      <c r="B601" s="844"/>
      <c r="C601" s="844"/>
      <c r="D601" s="844"/>
      <c r="E601" s="844"/>
      <c r="F601" s="844"/>
      <c r="G601" s="844"/>
      <c r="H601" s="844"/>
      <c r="I601" s="875"/>
    </row>
    <row r="602" spans="1:9">
      <c r="A602" s="859" t="s">
        <v>9832</v>
      </c>
      <c r="B602" s="777" t="s">
        <v>8209</v>
      </c>
      <c r="C602" s="778" t="s">
        <v>8210</v>
      </c>
      <c r="D602" s="778" t="s">
        <v>8211</v>
      </c>
      <c r="E602" s="811" t="s">
        <v>8212</v>
      </c>
      <c r="F602" s="811"/>
      <c r="G602" s="779" t="s">
        <v>8213</v>
      </c>
      <c r="H602" s="777" t="s">
        <v>9718</v>
      </c>
      <c r="I602" s="860" t="s">
        <v>8216</v>
      </c>
    </row>
    <row r="603" spans="1:9">
      <c r="A603" s="861" t="s">
        <v>9719</v>
      </c>
      <c r="B603" s="780" t="s">
        <v>8274</v>
      </c>
      <c r="C603" s="781" t="s">
        <v>15</v>
      </c>
      <c r="D603" s="781" t="s">
        <v>8275</v>
      </c>
      <c r="E603" s="840" t="s">
        <v>8276</v>
      </c>
      <c r="F603" s="840"/>
      <c r="G603" s="782" t="s">
        <v>8277</v>
      </c>
      <c r="H603" s="841">
        <v>13.13</v>
      </c>
      <c r="I603" s="862">
        <v>13.13</v>
      </c>
    </row>
    <row r="604" spans="1:9" ht="25.5">
      <c r="A604" s="863" t="s">
        <v>9720</v>
      </c>
      <c r="B604" s="813" t="s">
        <v>9737</v>
      </c>
      <c r="C604" s="814" t="s">
        <v>15</v>
      </c>
      <c r="D604" s="814" t="s">
        <v>9738</v>
      </c>
      <c r="E604" s="842" t="s">
        <v>9739</v>
      </c>
      <c r="F604" s="842"/>
      <c r="G604" s="815" t="s">
        <v>9247</v>
      </c>
      <c r="H604" s="816">
        <v>3.71</v>
      </c>
      <c r="I604" s="864">
        <v>2.96</v>
      </c>
    </row>
    <row r="605" spans="1:9">
      <c r="A605" s="865" t="s">
        <v>9722</v>
      </c>
      <c r="B605" s="817" t="s">
        <v>8516</v>
      </c>
      <c r="C605" s="818" t="s">
        <v>11</v>
      </c>
      <c r="D605" s="818" t="s">
        <v>8517</v>
      </c>
      <c r="E605" s="843" t="s">
        <v>8518</v>
      </c>
      <c r="F605" s="843"/>
      <c r="G605" s="819" t="s">
        <v>12</v>
      </c>
      <c r="H605" s="820">
        <v>12.72</v>
      </c>
      <c r="I605" s="866">
        <v>10.17</v>
      </c>
    </row>
    <row r="606" spans="1:9" ht="25.5">
      <c r="A606" s="867"/>
      <c r="B606" s="868"/>
      <c r="C606" s="868"/>
      <c r="D606" s="868"/>
      <c r="E606" s="868" t="s">
        <v>9723</v>
      </c>
      <c r="F606" s="869">
        <v>10.17</v>
      </c>
      <c r="G606" s="868" t="s">
        <v>9724</v>
      </c>
      <c r="H606" s="868" t="s">
        <v>9725</v>
      </c>
      <c r="I606" s="870">
        <v>10.17</v>
      </c>
    </row>
    <row r="607" spans="1:9" ht="25.5">
      <c r="A607" s="867"/>
      <c r="B607" s="868"/>
      <c r="C607" s="868"/>
      <c r="D607" s="868"/>
      <c r="E607" s="868" t="s">
        <v>9726</v>
      </c>
      <c r="F607" s="869">
        <v>0</v>
      </c>
      <c r="G607" s="868"/>
      <c r="H607" s="868"/>
      <c r="I607" s="870">
        <v>13.13</v>
      </c>
    </row>
    <row r="608" spans="1:9" ht="26.25" thickBot="1">
      <c r="A608" s="871"/>
      <c r="B608" s="872"/>
      <c r="C608" s="872"/>
      <c r="D608" s="872"/>
      <c r="E608" s="872"/>
      <c r="F608" s="872"/>
      <c r="G608" s="872" t="s">
        <v>9727</v>
      </c>
      <c r="H608" s="872" t="s">
        <v>9728</v>
      </c>
      <c r="I608" s="873">
        <v>2540.7800000000002</v>
      </c>
    </row>
    <row r="609" spans="1:9" ht="15.75" thickTop="1">
      <c r="A609" s="874"/>
      <c r="B609" s="844"/>
      <c r="C609" s="844"/>
      <c r="D609" s="844"/>
      <c r="E609" s="844"/>
      <c r="F609" s="844"/>
      <c r="G609" s="844"/>
      <c r="H609" s="844"/>
      <c r="I609" s="875"/>
    </row>
    <row r="610" spans="1:9">
      <c r="A610" s="859" t="s">
        <v>9833</v>
      </c>
      <c r="B610" s="777" t="s">
        <v>8209</v>
      </c>
      <c r="C610" s="778" t="s">
        <v>8210</v>
      </c>
      <c r="D610" s="778" t="s">
        <v>8211</v>
      </c>
      <c r="E610" s="811" t="s">
        <v>8212</v>
      </c>
      <c r="F610" s="811"/>
      <c r="G610" s="779" t="s">
        <v>8213</v>
      </c>
      <c r="H610" s="777" t="s">
        <v>9718</v>
      </c>
      <c r="I610" s="860" t="s">
        <v>8216</v>
      </c>
    </row>
    <row r="611" spans="1:9" ht="25.5">
      <c r="A611" s="861" t="s">
        <v>9719</v>
      </c>
      <c r="B611" s="780" t="s">
        <v>8268</v>
      </c>
      <c r="C611" s="781" t="s">
        <v>11</v>
      </c>
      <c r="D611" s="781" t="s">
        <v>58</v>
      </c>
      <c r="E611" s="840" t="s">
        <v>8269</v>
      </c>
      <c r="F611" s="840"/>
      <c r="G611" s="782" t="s">
        <v>7821</v>
      </c>
      <c r="H611" s="841">
        <v>2.97</v>
      </c>
      <c r="I611" s="862">
        <v>2.97</v>
      </c>
    </row>
    <row r="612" spans="1:9" ht="51">
      <c r="A612" s="863" t="s">
        <v>9720</v>
      </c>
      <c r="B612" s="813" t="s">
        <v>9758</v>
      </c>
      <c r="C612" s="814" t="s">
        <v>11</v>
      </c>
      <c r="D612" s="814" t="s">
        <v>876</v>
      </c>
      <c r="E612" s="842" t="s">
        <v>9759</v>
      </c>
      <c r="F612" s="842"/>
      <c r="G612" s="815" t="s">
        <v>24</v>
      </c>
      <c r="H612" s="816">
        <v>259.47000000000003</v>
      </c>
      <c r="I612" s="864">
        <v>2.72</v>
      </c>
    </row>
    <row r="613" spans="1:9" ht="51">
      <c r="A613" s="863" t="s">
        <v>9720</v>
      </c>
      <c r="B613" s="813" t="s">
        <v>9760</v>
      </c>
      <c r="C613" s="814" t="s">
        <v>11</v>
      </c>
      <c r="D613" s="814" t="s">
        <v>1017</v>
      </c>
      <c r="E613" s="842" t="s">
        <v>9759</v>
      </c>
      <c r="F613" s="842"/>
      <c r="G613" s="815" t="s">
        <v>9761</v>
      </c>
      <c r="H613" s="816">
        <v>57.64</v>
      </c>
      <c r="I613" s="864">
        <v>0.25</v>
      </c>
    </row>
    <row r="614" spans="1:9" ht="25.5">
      <c r="A614" s="867"/>
      <c r="B614" s="868"/>
      <c r="C614" s="868"/>
      <c r="D614" s="868"/>
      <c r="E614" s="868" t="s">
        <v>9723</v>
      </c>
      <c r="F614" s="869">
        <v>0.2</v>
      </c>
      <c r="G614" s="868" t="s">
        <v>9724</v>
      </c>
      <c r="H614" s="868" t="s">
        <v>9725</v>
      </c>
      <c r="I614" s="870">
        <v>0.2</v>
      </c>
    </row>
    <row r="615" spans="1:9" ht="25.5">
      <c r="A615" s="867"/>
      <c r="B615" s="868"/>
      <c r="C615" s="868"/>
      <c r="D615" s="868"/>
      <c r="E615" s="868" t="s">
        <v>9726</v>
      </c>
      <c r="F615" s="869">
        <v>0</v>
      </c>
      <c r="G615" s="868"/>
      <c r="H615" s="868"/>
      <c r="I615" s="870">
        <v>2.97</v>
      </c>
    </row>
    <row r="616" spans="1:9" ht="26.25" thickBot="1">
      <c r="A616" s="871"/>
      <c r="B616" s="872"/>
      <c r="C616" s="872"/>
      <c r="D616" s="872"/>
      <c r="E616" s="872"/>
      <c r="F616" s="872"/>
      <c r="G616" s="872" t="s">
        <v>9727</v>
      </c>
      <c r="H616" s="872" t="s">
        <v>9728</v>
      </c>
      <c r="I616" s="873">
        <v>2873.59</v>
      </c>
    </row>
    <row r="617" spans="1:9" ht="15.75" thickTop="1">
      <c r="A617" s="874"/>
      <c r="B617" s="844"/>
      <c r="C617" s="844"/>
      <c r="D617" s="844"/>
      <c r="E617" s="844"/>
      <c r="F617" s="844"/>
      <c r="G617" s="844"/>
      <c r="H617" s="844"/>
      <c r="I617" s="875"/>
    </row>
    <row r="618" spans="1:9">
      <c r="A618" s="859" t="s">
        <v>9834</v>
      </c>
      <c r="B618" s="777" t="s">
        <v>8209</v>
      </c>
      <c r="C618" s="778" t="s">
        <v>8210</v>
      </c>
      <c r="D618" s="778" t="s">
        <v>8211</v>
      </c>
      <c r="E618" s="811" t="s">
        <v>8212</v>
      </c>
      <c r="F618" s="811"/>
      <c r="G618" s="779" t="s">
        <v>8213</v>
      </c>
      <c r="H618" s="777" t="s">
        <v>9718</v>
      </c>
      <c r="I618" s="860" t="s">
        <v>8216</v>
      </c>
    </row>
    <row r="619" spans="1:9" ht="51">
      <c r="A619" s="861" t="s">
        <v>9719</v>
      </c>
      <c r="B619" s="780" t="s">
        <v>8289</v>
      </c>
      <c r="C619" s="781" t="s">
        <v>11</v>
      </c>
      <c r="D619" s="781" t="s">
        <v>6150</v>
      </c>
      <c r="E619" s="840" t="s">
        <v>8290</v>
      </c>
      <c r="F619" s="840"/>
      <c r="G619" s="782" t="s">
        <v>8236</v>
      </c>
      <c r="H619" s="841">
        <v>130.1</v>
      </c>
      <c r="I619" s="862">
        <v>130.1</v>
      </c>
    </row>
    <row r="620" spans="1:9" ht="38.25">
      <c r="A620" s="863" t="s">
        <v>9720</v>
      </c>
      <c r="B620" s="813" t="s">
        <v>9763</v>
      </c>
      <c r="C620" s="814" t="s">
        <v>11</v>
      </c>
      <c r="D620" s="814" t="s">
        <v>6997</v>
      </c>
      <c r="E620" s="842" t="s">
        <v>8339</v>
      </c>
      <c r="F620" s="842"/>
      <c r="G620" s="815" t="s">
        <v>8277</v>
      </c>
      <c r="H620" s="816">
        <v>642.04</v>
      </c>
      <c r="I620" s="864">
        <v>11.74</v>
      </c>
    </row>
    <row r="621" spans="1:9" ht="25.5">
      <c r="A621" s="863" t="s">
        <v>9720</v>
      </c>
      <c r="B621" s="813" t="s">
        <v>9764</v>
      </c>
      <c r="C621" s="814" t="s">
        <v>11</v>
      </c>
      <c r="D621" s="814" t="s">
        <v>55</v>
      </c>
      <c r="E621" s="842" t="s">
        <v>8339</v>
      </c>
      <c r="F621" s="842"/>
      <c r="G621" s="815" t="s">
        <v>12</v>
      </c>
      <c r="H621" s="816">
        <v>23.16</v>
      </c>
      <c r="I621" s="864">
        <v>53.73</v>
      </c>
    </row>
    <row r="622" spans="1:9" ht="25.5">
      <c r="A622" s="863" t="s">
        <v>9720</v>
      </c>
      <c r="B622" s="813" t="s">
        <v>9765</v>
      </c>
      <c r="C622" s="814" t="s">
        <v>11</v>
      </c>
      <c r="D622" s="814" t="s">
        <v>22</v>
      </c>
      <c r="E622" s="842" t="s">
        <v>8339</v>
      </c>
      <c r="F622" s="842"/>
      <c r="G622" s="815" t="s">
        <v>12</v>
      </c>
      <c r="H622" s="816">
        <v>18.170000000000002</v>
      </c>
      <c r="I622" s="864">
        <v>21.07</v>
      </c>
    </row>
    <row r="623" spans="1:9" ht="25.5">
      <c r="A623" s="865" t="s">
        <v>9722</v>
      </c>
      <c r="B623" s="817" t="s">
        <v>8686</v>
      </c>
      <c r="C623" s="818" t="s">
        <v>11</v>
      </c>
      <c r="D623" s="818" t="s">
        <v>8687</v>
      </c>
      <c r="E623" s="843" t="s">
        <v>8235</v>
      </c>
      <c r="F623" s="843"/>
      <c r="G623" s="819" t="s">
        <v>4</v>
      </c>
      <c r="H623" s="820">
        <v>0.68</v>
      </c>
      <c r="I623" s="866">
        <v>38.5</v>
      </c>
    </row>
    <row r="624" spans="1:9" ht="25.5">
      <c r="A624" s="865" t="s">
        <v>9722</v>
      </c>
      <c r="B624" s="817" t="s">
        <v>8940</v>
      </c>
      <c r="C624" s="818" t="s">
        <v>11</v>
      </c>
      <c r="D624" s="818" t="s">
        <v>8941</v>
      </c>
      <c r="E624" s="843" t="s">
        <v>8235</v>
      </c>
      <c r="F624" s="843"/>
      <c r="G624" s="819" t="s">
        <v>18</v>
      </c>
      <c r="H624" s="820">
        <v>5.34</v>
      </c>
      <c r="I624" s="866">
        <v>4.29</v>
      </c>
    </row>
    <row r="625" spans="1:9">
      <c r="A625" s="865" t="s">
        <v>9722</v>
      </c>
      <c r="B625" s="817" t="s">
        <v>9138</v>
      </c>
      <c r="C625" s="818" t="s">
        <v>11</v>
      </c>
      <c r="D625" s="818" t="s">
        <v>9139</v>
      </c>
      <c r="E625" s="843" t="s">
        <v>8235</v>
      </c>
      <c r="F625" s="843"/>
      <c r="G625" s="819" t="s">
        <v>9140</v>
      </c>
      <c r="H625" s="820">
        <v>40.33</v>
      </c>
      <c r="I625" s="866">
        <v>0.77</v>
      </c>
    </row>
    <row r="626" spans="1:9" ht="25.5">
      <c r="A626" s="867"/>
      <c r="B626" s="868"/>
      <c r="C626" s="868"/>
      <c r="D626" s="868"/>
      <c r="E626" s="868" t="s">
        <v>9723</v>
      </c>
      <c r="F626" s="869">
        <v>59.06</v>
      </c>
      <c r="G626" s="868" t="s">
        <v>9724</v>
      </c>
      <c r="H626" s="868" t="s">
        <v>9725</v>
      </c>
      <c r="I626" s="870">
        <v>59.06</v>
      </c>
    </row>
    <row r="627" spans="1:9" ht="25.5">
      <c r="A627" s="867"/>
      <c r="B627" s="868"/>
      <c r="C627" s="868"/>
      <c r="D627" s="868"/>
      <c r="E627" s="868" t="s">
        <v>9726</v>
      </c>
      <c r="F627" s="869">
        <v>0</v>
      </c>
      <c r="G627" s="868"/>
      <c r="H627" s="868"/>
      <c r="I627" s="870">
        <v>130.1</v>
      </c>
    </row>
    <row r="628" spans="1:9" ht="26.25" thickBot="1">
      <c r="A628" s="871"/>
      <c r="B628" s="872"/>
      <c r="C628" s="872"/>
      <c r="D628" s="872"/>
      <c r="E628" s="872"/>
      <c r="F628" s="872"/>
      <c r="G628" s="872" t="s">
        <v>9727</v>
      </c>
      <c r="H628" s="872" t="s">
        <v>9728</v>
      </c>
      <c r="I628" s="873">
        <v>2790.64</v>
      </c>
    </row>
    <row r="629" spans="1:9" ht="15.75" thickTop="1">
      <c r="A629" s="874"/>
      <c r="B629" s="844"/>
      <c r="C629" s="844"/>
      <c r="D629" s="844"/>
      <c r="E629" s="844"/>
      <c r="F629" s="844"/>
      <c r="G629" s="844"/>
      <c r="H629" s="844"/>
      <c r="I629" s="875"/>
    </row>
    <row r="630" spans="1:9">
      <c r="A630" s="859" t="s">
        <v>9835</v>
      </c>
      <c r="B630" s="777" t="s">
        <v>8209</v>
      </c>
      <c r="C630" s="778" t="s">
        <v>8210</v>
      </c>
      <c r="D630" s="778" t="s">
        <v>8211</v>
      </c>
      <c r="E630" s="811" t="s">
        <v>8212</v>
      </c>
      <c r="F630" s="811"/>
      <c r="G630" s="779" t="s">
        <v>8213</v>
      </c>
      <c r="H630" s="777" t="s">
        <v>9718</v>
      </c>
      <c r="I630" s="860" t="s">
        <v>8216</v>
      </c>
    </row>
    <row r="631" spans="1:9" ht="51">
      <c r="A631" s="861" t="s">
        <v>9719</v>
      </c>
      <c r="B631" s="780" t="s">
        <v>8479</v>
      </c>
      <c r="C631" s="781" t="s">
        <v>11</v>
      </c>
      <c r="D631" s="781" t="s">
        <v>6647</v>
      </c>
      <c r="E631" s="840" t="s">
        <v>8480</v>
      </c>
      <c r="F631" s="840"/>
      <c r="G631" s="782" t="s">
        <v>8236</v>
      </c>
      <c r="H631" s="841">
        <v>6.29</v>
      </c>
      <c r="I631" s="862">
        <v>6.29</v>
      </c>
    </row>
    <row r="632" spans="1:9" ht="38.25">
      <c r="A632" s="863" t="s">
        <v>9720</v>
      </c>
      <c r="B632" s="813" t="s">
        <v>9767</v>
      </c>
      <c r="C632" s="814" t="s">
        <v>11</v>
      </c>
      <c r="D632" s="814" t="s">
        <v>7004</v>
      </c>
      <c r="E632" s="842" t="s">
        <v>8339</v>
      </c>
      <c r="F632" s="842"/>
      <c r="G632" s="815" t="s">
        <v>8277</v>
      </c>
      <c r="H632" s="816">
        <v>602.89</v>
      </c>
      <c r="I632" s="864">
        <v>2.23</v>
      </c>
    </row>
    <row r="633" spans="1:9" ht="25.5">
      <c r="A633" s="863" t="s">
        <v>9720</v>
      </c>
      <c r="B633" s="813" t="s">
        <v>9764</v>
      </c>
      <c r="C633" s="814" t="s">
        <v>11</v>
      </c>
      <c r="D633" s="814" t="s">
        <v>55</v>
      </c>
      <c r="E633" s="842" t="s">
        <v>8339</v>
      </c>
      <c r="F633" s="842"/>
      <c r="G633" s="815" t="s">
        <v>12</v>
      </c>
      <c r="H633" s="816">
        <v>23.16</v>
      </c>
      <c r="I633" s="864">
        <v>3.22</v>
      </c>
    </row>
    <row r="634" spans="1:9" ht="25.5">
      <c r="A634" s="863" t="s">
        <v>9720</v>
      </c>
      <c r="B634" s="813" t="s">
        <v>9765</v>
      </c>
      <c r="C634" s="814" t="s">
        <v>11</v>
      </c>
      <c r="D634" s="814" t="s">
        <v>22</v>
      </c>
      <c r="E634" s="842" t="s">
        <v>8339</v>
      </c>
      <c r="F634" s="842"/>
      <c r="G634" s="815" t="s">
        <v>12</v>
      </c>
      <c r="H634" s="816">
        <v>18.170000000000002</v>
      </c>
      <c r="I634" s="864">
        <v>0.84</v>
      </c>
    </row>
    <row r="635" spans="1:9" ht="25.5">
      <c r="A635" s="867"/>
      <c r="B635" s="868"/>
      <c r="C635" s="868"/>
      <c r="D635" s="868"/>
      <c r="E635" s="868" t="s">
        <v>9723</v>
      </c>
      <c r="F635" s="869">
        <v>3.61</v>
      </c>
      <c r="G635" s="868" t="s">
        <v>9724</v>
      </c>
      <c r="H635" s="868" t="s">
        <v>9725</v>
      </c>
      <c r="I635" s="870">
        <v>3.61</v>
      </c>
    </row>
    <row r="636" spans="1:9" ht="25.5">
      <c r="A636" s="867"/>
      <c r="B636" s="868"/>
      <c r="C636" s="868"/>
      <c r="D636" s="868"/>
      <c r="E636" s="868" t="s">
        <v>9726</v>
      </c>
      <c r="F636" s="869">
        <v>0</v>
      </c>
      <c r="G636" s="868"/>
      <c r="H636" s="868"/>
      <c r="I636" s="870">
        <v>6.29</v>
      </c>
    </row>
    <row r="637" spans="1:9" ht="26.25" thickBot="1">
      <c r="A637" s="871"/>
      <c r="B637" s="872"/>
      <c r="C637" s="872"/>
      <c r="D637" s="872"/>
      <c r="E637" s="872"/>
      <c r="F637" s="872"/>
      <c r="G637" s="872" t="s">
        <v>9727</v>
      </c>
      <c r="H637" s="872" t="s">
        <v>9728</v>
      </c>
      <c r="I637" s="873">
        <v>269.83999999999997</v>
      </c>
    </row>
    <row r="638" spans="1:9" ht="15.75" thickTop="1">
      <c r="A638" s="874"/>
      <c r="B638" s="844"/>
      <c r="C638" s="844"/>
      <c r="D638" s="844"/>
      <c r="E638" s="844"/>
      <c r="F638" s="844"/>
      <c r="G638" s="844"/>
      <c r="H638" s="844"/>
      <c r="I638" s="875"/>
    </row>
    <row r="639" spans="1:9">
      <c r="A639" s="859" t="s">
        <v>9836</v>
      </c>
      <c r="B639" s="777" t="s">
        <v>8209</v>
      </c>
      <c r="C639" s="778" t="s">
        <v>8210</v>
      </c>
      <c r="D639" s="778" t="s">
        <v>8211</v>
      </c>
      <c r="E639" s="811" t="s">
        <v>8212</v>
      </c>
      <c r="F639" s="811"/>
      <c r="G639" s="779" t="s">
        <v>8213</v>
      </c>
      <c r="H639" s="777" t="s">
        <v>9718</v>
      </c>
      <c r="I639" s="860" t="s">
        <v>8216</v>
      </c>
    </row>
    <row r="640" spans="1:9" ht="25.5">
      <c r="A640" s="861" t="s">
        <v>9719</v>
      </c>
      <c r="B640" s="780" t="s">
        <v>8261</v>
      </c>
      <c r="C640" s="781" t="s">
        <v>15</v>
      </c>
      <c r="D640" s="781" t="s">
        <v>8262</v>
      </c>
      <c r="E640" s="840" t="s">
        <v>8263</v>
      </c>
      <c r="F640" s="840"/>
      <c r="G640" s="782" t="s">
        <v>8236</v>
      </c>
      <c r="H640" s="841">
        <v>35.409999999999997</v>
      </c>
      <c r="I640" s="862">
        <v>35.409999999999997</v>
      </c>
    </row>
    <row r="641" spans="1:9" ht="25.5">
      <c r="A641" s="863" t="s">
        <v>9720</v>
      </c>
      <c r="B641" s="813" t="s">
        <v>9737</v>
      </c>
      <c r="C641" s="814" t="s">
        <v>15</v>
      </c>
      <c r="D641" s="814" t="s">
        <v>9738</v>
      </c>
      <c r="E641" s="842" t="s">
        <v>9739</v>
      </c>
      <c r="F641" s="842"/>
      <c r="G641" s="815" t="s">
        <v>9247</v>
      </c>
      <c r="H641" s="816">
        <v>3.71</v>
      </c>
      <c r="I641" s="864">
        <v>2.2200000000000002</v>
      </c>
    </row>
    <row r="642" spans="1:9" ht="25.5">
      <c r="A642" s="863" t="s">
        <v>9720</v>
      </c>
      <c r="B642" s="813" t="s">
        <v>9752</v>
      </c>
      <c r="C642" s="814" t="s">
        <v>15</v>
      </c>
      <c r="D642" s="814" t="s">
        <v>9753</v>
      </c>
      <c r="E642" s="842" t="s">
        <v>9739</v>
      </c>
      <c r="F642" s="842"/>
      <c r="G642" s="815" t="s">
        <v>9247</v>
      </c>
      <c r="H642" s="816">
        <v>3.57</v>
      </c>
      <c r="I642" s="864">
        <v>2.14</v>
      </c>
    </row>
    <row r="643" spans="1:9" ht="38.25">
      <c r="A643" s="863" t="s">
        <v>9720</v>
      </c>
      <c r="B643" s="813" t="s">
        <v>9769</v>
      </c>
      <c r="C643" s="814" t="s">
        <v>15</v>
      </c>
      <c r="D643" s="814" t="s">
        <v>9770</v>
      </c>
      <c r="E643" s="842" t="s">
        <v>8263</v>
      </c>
      <c r="F643" s="842"/>
      <c r="G643" s="815" t="s">
        <v>8277</v>
      </c>
      <c r="H643" s="816">
        <v>518.74</v>
      </c>
      <c r="I643" s="864">
        <v>12.96</v>
      </c>
    </row>
    <row r="644" spans="1:9">
      <c r="A644" s="865" t="s">
        <v>9722</v>
      </c>
      <c r="B644" s="817" t="s">
        <v>8538</v>
      </c>
      <c r="C644" s="818" t="s">
        <v>11</v>
      </c>
      <c r="D644" s="818" t="s">
        <v>8539</v>
      </c>
      <c r="E644" s="843" t="s">
        <v>8518</v>
      </c>
      <c r="F644" s="843"/>
      <c r="G644" s="819" t="s">
        <v>12</v>
      </c>
      <c r="H644" s="820">
        <v>17.440000000000001</v>
      </c>
      <c r="I644" s="866">
        <v>10.46</v>
      </c>
    </row>
    <row r="645" spans="1:9">
      <c r="A645" s="865" t="s">
        <v>9722</v>
      </c>
      <c r="B645" s="817" t="s">
        <v>8516</v>
      </c>
      <c r="C645" s="818" t="s">
        <v>11</v>
      </c>
      <c r="D645" s="818" t="s">
        <v>8517</v>
      </c>
      <c r="E645" s="843" t="s">
        <v>8518</v>
      </c>
      <c r="F645" s="843"/>
      <c r="G645" s="819" t="s">
        <v>12</v>
      </c>
      <c r="H645" s="820">
        <v>12.72</v>
      </c>
      <c r="I645" s="866">
        <v>7.63</v>
      </c>
    </row>
    <row r="646" spans="1:9" ht="25.5">
      <c r="A646" s="867"/>
      <c r="B646" s="868"/>
      <c r="C646" s="868"/>
      <c r="D646" s="868"/>
      <c r="E646" s="868" t="s">
        <v>9723</v>
      </c>
      <c r="F646" s="869">
        <v>19.36</v>
      </c>
      <c r="G646" s="868" t="s">
        <v>9724</v>
      </c>
      <c r="H646" s="868" t="s">
        <v>9725</v>
      </c>
      <c r="I646" s="870">
        <v>19.36</v>
      </c>
    </row>
    <row r="647" spans="1:9" ht="25.5">
      <c r="A647" s="867"/>
      <c r="B647" s="868"/>
      <c r="C647" s="868"/>
      <c r="D647" s="868"/>
      <c r="E647" s="868" t="s">
        <v>9726</v>
      </c>
      <c r="F647" s="869">
        <v>0</v>
      </c>
      <c r="G647" s="868"/>
      <c r="H647" s="868"/>
      <c r="I647" s="870">
        <v>35.409999999999997</v>
      </c>
    </row>
    <row r="648" spans="1:9" ht="26.25" thickBot="1">
      <c r="A648" s="871"/>
      <c r="B648" s="872"/>
      <c r="C648" s="872"/>
      <c r="D648" s="872"/>
      <c r="E648" s="872"/>
      <c r="F648" s="872"/>
      <c r="G648" s="872" t="s">
        <v>9727</v>
      </c>
      <c r="H648" s="872" t="s">
        <v>9728</v>
      </c>
      <c r="I648" s="873">
        <v>1519.08</v>
      </c>
    </row>
    <row r="649" spans="1:9" ht="15.75" thickTop="1">
      <c r="A649" s="874"/>
      <c r="B649" s="844"/>
      <c r="C649" s="844"/>
      <c r="D649" s="844"/>
      <c r="E649" s="844"/>
      <c r="F649" s="844"/>
      <c r="G649" s="844"/>
      <c r="H649" s="844"/>
      <c r="I649" s="875"/>
    </row>
    <row r="650" spans="1:9">
      <c r="A650" s="859" t="s">
        <v>9837</v>
      </c>
      <c r="B650" s="777" t="s">
        <v>8209</v>
      </c>
      <c r="C650" s="778" t="s">
        <v>8210</v>
      </c>
      <c r="D650" s="778" t="s">
        <v>8211</v>
      </c>
      <c r="E650" s="811" t="s">
        <v>8212</v>
      </c>
      <c r="F650" s="811"/>
      <c r="G650" s="779" t="s">
        <v>8213</v>
      </c>
      <c r="H650" s="777" t="s">
        <v>9718</v>
      </c>
      <c r="I650" s="860" t="s">
        <v>8216</v>
      </c>
    </row>
    <row r="651" spans="1:9" ht="25.5">
      <c r="A651" s="861" t="s">
        <v>9719</v>
      </c>
      <c r="B651" s="780" t="s">
        <v>8425</v>
      </c>
      <c r="C651" s="781" t="s">
        <v>11</v>
      </c>
      <c r="D651" s="781" t="s">
        <v>6401</v>
      </c>
      <c r="E651" s="840" t="s">
        <v>8363</v>
      </c>
      <c r="F651" s="840"/>
      <c r="G651" s="782" t="s">
        <v>8236</v>
      </c>
      <c r="H651" s="841">
        <v>13.31</v>
      </c>
      <c r="I651" s="862">
        <v>13.31</v>
      </c>
    </row>
    <row r="652" spans="1:9" ht="25.5">
      <c r="A652" s="863" t="s">
        <v>9720</v>
      </c>
      <c r="B652" s="813" t="s">
        <v>9772</v>
      </c>
      <c r="C652" s="814" t="s">
        <v>11</v>
      </c>
      <c r="D652" s="814" t="s">
        <v>7504</v>
      </c>
      <c r="E652" s="842" t="s">
        <v>8339</v>
      </c>
      <c r="F652" s="842"/>
      <c r="G652" s="815" t="s">
        <v>12</v>
      </c>
      <c r="H652" s="816">
        <v>24.4</v>
      </c>
      <c r="I652" s="864">
        <v>4.58</v>
      </c>
    </row>
    <row r="653" spans="1:9" ht="25.5">
      <c r="A653" s="863" t="s">
        <v>9720</v>
      </c>
      <c r="B653" s="813" t="s">
        <v>9765</v>
      </c>
      <c r="C653" s="814" t="s">
        <v>11</v>
      </c>
      <c r="D653" s="814" t="s">
        <v>22</v>
      </c>
      <c r="E653" s="842" t="s">
        <v>8339</v>
      </c>
      <c r="F653" s="842"/>
      <c r="G653" s="815" t="s">
        <v>12</v>
      </c>
      <c r="H653" s="816">
        <v>18.170000000000002</v>
      </c>
      <c r="I653" s="864">
        <v>1.25</v>
      </c>
    </row>
    <row r="654" spans="1:9" ht="25.5">
      <c r="A654" s="865" t="s">
        <v>9722</v>
      </c>
      <c r="B654" s="817" t="s">
        <v>8628</v>
      </c>
      <c r="C654" s="818" t="s">
        <v>11</v>
      </c>
      <c r="D654" s="818" t="s">
        <v>8629</v>
      </c>
      <c r="E654" s="843" t="s">
        <v>8235</v>
      </c>
      <c r="F654" s="843"/>
      <c r="G654" s="819" t="s">
        <v>19</v>
      </c>
      <c r="H654" s="820">
        <v>6.57</v>
      </c>
      <c r="I654" s="866">
        <v>7.48</v>
      </c>
    </row>
    <row r="655" spans="1:9" ht="25.5">
      <c r="A655" s="867"/>
      <c r="B655" s="868"/>
      <c r="C655" s="868"/>
      <c r="D655" s="868"/>
      <c r="E655" s="868" t="s">
        <v>9723</v>
      </c>
      <c r="F655" s="869">
        <v>4.21</v>
      </c>
      <c r="G655" s="868" t="s">
        <v>9724</v>
      </c>
      <c r="H655" s="868" t="s">
        <v>9725</v>
      </c>
      <c r="I655" s="870">
        <v>4.21</v>
      </c>
    </row>
    <row r="656" spans="1:9" ht="25.5">
      <c r="A656" s="867"/>
      <c r="B656" s="868"/>
      <c r="C656" s="868"/>
      <c r="D656" s="868"/>
      <c r="E656" s="868" t="s">
        <v>9726</v>
      </c>
      <c r="F656" s="869">
        <v>0</v>
      </c>
      <c r="G656" s="868"/>
      <c r="H656" s="868"/>
      <c r="I656" s="870">
        <v>13.31</v>
      </c>
    </row>
    <row r="657" spans="1:9" ht="26.25" thickBot="1">
      <c r="A657" s="871"/>
      <c r="B657" s="872"/>
      <c r="C657" s="872"/>
      <c r="D657" s="872"/>
      <c r="E657" s="872"/>
      <c r="F657" s="872"/>
      <c r="G657" s="872" t="s">
        <v>9727</v>
      </c>
      <c r="H657" s="872" t="s">
        <v>9728</v>
      </c>
      <c r="I657" s="873">
        <v>570.99</v>
      </c>
    </row>
    <row r="658" spans="1:9" ht="15.75" thickTop="1">
      <c r="A658" s="874"/>
      <c r="B658" s="844"/>
      <c r="C658" s="844"/>
      <c r="D658" s="844"/>
      <c r="E658" s="844"/>
      <c r="F658" s="844"/>
      <c r="G658" s="844"/>
      <c r="H658" s="844"/>
      <c r="I658" s="875"/>
    </row>
    <row r="659" spans="1:9">
      <c r="A659" s="859" t="s">
        <v>9838</v>
      </c>
      <c r="B659" s="777" t="s">
        <v>8209</v>
      </c>
      <c r="C659" s="778" t="s">
        <v>8210</v>
      </c>
      <c r="D659" s="778" t="s">
        <v>8211</v>
      </c>
      <c r="E659" s="811" t="s">
        <v>8212</v>
      </c>
      <c r="F659" s="811"/>
      <c r="G659" s="779" t="s">
        <v>8213</v>
      </c>
      <c r="H659" s="777" t="s">
        <v>9718</v>
      </c>
      <c r="I659" s="860" t="s">
        <v>8216</v>
      </c>
    </row>
    <row r="660" spans="1:9" ht="38.25">
      <c r="A660" s="861" t="s">
        <v>9719</v>
      </c>
      <c r="B660" s="780" t="s">
        <v>8362</v>
      </c>
      <c r="C660" s="781" t="s">
        <v>11</v>
      </c>
      <c r="D660" s="781" t="s">
        <v>6390</v>
      </c>
      <c r="E660" s="840" t="s">
        <v>8363</v>
      </c>
      <c r="F660" s="840"/>
      <c r="G660" s="782" t="s">
        <v>8236</v>
      </c>
      <c r="H660" s="841">
        <v>17.809999999999999</v>
      </c>
      <c r="I660" s="862">
        <v>17.809999999999999</v>
      </c>
    </row>
    <row r="661" spans="1:9" ht="25.5">
      <c r="A661" s="863" t="s">
        <v>9720</v>
      </c>
      <c r="B661" s="813" t="s">
        <v>9772</v>
      </c>
      <c r="C661" s="814" t="s">
        <v>11</v>
      </c>
      <c r="D661" s="814" t="s">
        <v>7504</v>
      </c>
      <c r="E661" s="842" t="s">
        <v>8339</v>
      </c>
      <c r="F661" s="842"/>
      <c r="G661" s="815" t="s">
        <v>12</v>
      </c>
      <c r="H661" s="816">
        <v>24.4</v>
      </c>
      <c r="I661" s="864">
        <v>4.29</v>
      </c>
    </row>
    <row r="662" spans="1:9" ht="25.5">
      <c r="A662" s="863" t="s">
        <v>9720</v>
      </c>
      <c r="B662" s="813" t="s">
        <v>9765</v>
      </c>
      <c r="C662" s="814" t="s">
        <v>11</v>
      </c>
      <c r="D662" s="814" t="s">
        <v>22</v>
      </c>
      <c r="E662" s="842" t="s">
        <v>8339</v>
      </c>
      <c r="F662" s="842"/>
      <c r="G662" s="815" t="s">
        <v>12</v>
      </c>
      <c r="H662" s="816">
        <v>18.170000000000002</v>
      </c>
      <c r="I662" s="864">
        <v>0.79</v>
      </c>
    </row>
    <row r="663" spans="1:9" ht="25.5">
      <c r="A663" s="865" t="s">
        <v>9722</v>
      </c>
      <c r="B663" s="817" t="s">
        <v>8628</v>
      </c>
      <c r="C663" s="818" t="s">
        <v>11</v>
      </c>
      <c r="D663" s="818" t="s">
        <v>8629</v>
      </c>
      <c r="E663" s="843" t="s">
        <v>8235</v>
      </c>
      <c r="F663" s="843"/>
      <c r="G663" s="819" t="s">
        <v>19</v>
      </c>
      <c r="H663" s="820">
        <v>6.57</v>
      </c>
      <c r="I663" s="866">
        <v>12.73</v>
      </c>
    </row>
    <row r="664" spans="1:9" ht="25.5">
      <c r="A664" s="867"/>
      <c r="B664" s="868"/>
      <c r="C664" s="868"/>
      <c r="D664" s="868"/>
      <c r="E664" s="868" t="s">
        <v>9723</v>
      </c>
      <c r="F664" s="869">
        <v>3.68</v>
      </c>
      <c r="G664" s="868" t="s">
        <v>9724</v>
      </c>
      <c r="H664" s="868" t="s">
        <v>9725</v>
      </c>
      <c r="I664" s="870">
        <v>3.68</v>
      </c>
    </row>
    <row r="665" spans="1:9" ht="25.5">
      <c r="A665" s="867"/>
      <c r="B665" s="868"/>
      <c r="C665" s="868"/>
      <c r="D665" s="868"/>
      <c r="E665" s="868" t="s">
        <v>9726</v>
      </c>
      <c r="F665" s="869">
        <v>0</v>
      </c>
      <c r="G665" s="868"/>
      <c r="H665" s="868"/>
      <c r="I665" s="870">
        <v>17.809999999999999</v>
      </c>
    </row>
    <row r="666" spans="1:9" ht="26.25" thickBot="1">
      <c r="A666" s="871"/>
      <c r="B666" s="872"/>
      <c r="C666" s="872"/>
      <c r="D666" s="872"/>
      <c r="E666" s="872"/>
      <c r="F666" s="872"/>
      <c r="G666" s="872" t="s">
        <v>9727</v>
      </c>
      <c r="H666" s="872" t="s">
        <v>9728</v>
      </c>
      <c r="I666" s="873">
        <v>1528.09</v>
      </c>
    </row>
    <row r="667" spans="1:9" ht="15.75" thickTop="1">
      <c r="A667" s="874"/>
      <c r="B667" s="844"/>
      <c r="C667" s="844"/>
      <c r="D667" s="844"/>
      <c r="E667" s="844"/>
      <c r="F667" s="844"/>
      <c r="G667" s="844"/>
      <c r="H667" s="844"/>
      <c r="I667" s="875"/>
    </row>
    <row r="668" spans="1:9">
      <c r="A668" s="859" t="s">
        <v>9839</v>
      </c>
      <c r="B668" s="777" t="s">
        <v>8209</v>
      </c>
      <c r="C668" s="778" t="s">
        <v>8210</v>
      </c>
      <c r="D668" s="778" t="s">
        <v>8211</v>
      </c>
      <c r="E668" s="811" t="s">
        <v>8212</v>
      </c>
      <c r="F668" s="811"/>
      <c r="G668" s="779" t="s">
        <v>8213</v>
      </c>
      <c r="H668" s="777" t="s">
        <v>9718</v>
      </c>
      <c r="I668" s="860" t="s">
        <v>8216</v>
      </c>
    </row>
    <row r="669" spans="1:9" ht="38.25">
      <c r="A669" s="861" t="s">
        <v>9719</v>
      </c>
      <c r="B669" s="780" t="s">
        <v>8254</v>
      </c>
      <c r="C669" s="781" t="s">
        <v>11</v>
      </c>
      <c r="D669" s="781" t="s">
        <v>7960</v>
      </c>
      <c r="E669" s="840" t="s">
        <v>8255</v>
      </c>
      <c r="F669" s="840"/>
      <c r="G669" s="782" t="s">
        <v>8236</v>
      </c>
      <c r="H669" s="841">
        <v>133.99</v>
      </c>
      <c r="I669" s="862">
        <v>133.99</v>
      </c>
    </row>
    <row r="670" spans="1:9" ht="25.5">
      <c r="A670" s="863" t="s">
        <v>9720</v>
      </c>
      <c r="B670" s="813" t="s">
        <v>9775</v>
      </c>
      <c r="C670" s="814" t="s">
        <v>11</v>
      </c>
      <c r="D670" s="814" t="s">
        <v>7445</v>
      </c>
      <c r="E670" s="842" t="s">
        <v>8339</v>
      </c>
      <c r="F670" s="842"/>
      <c r="G670" s="815" t="s">
        <v>12</v>
      </c>
      <c r="H670" s="816">
        <v>18.7</v>
      </c>
      <c r="I670" s="864">
        <v>2.99</v>
      </c>
    </row>
    <row r="671" spans="1:9" ht="25.5">
      <c r="A671" s="863" t="s">
        <v>9720</v>
      </c>
      <c r="B671" s="813" t="s">
        <v>9776</v>
      </c>
      <c r="C671" s="814" t="s">
        <v>11</v>
      </c>
      <c r="D671" s="814" t="s">
        <v>7465</v>
      </c>
      <c r="E671" s="842" t="s">
        <v>8339</v>
      </c>
      <c r="F671" s="842"/>
      <c r="G671" s="815" t="s">
        <v>12</v>
      </c>
      <c r="H671" s="816">
        <v>22.81</v>
      </c>
      <c r="I671" s="864">
        <v>3.64</v>
      </c>
    </row>
    <row r="672" spans="1:9" ht="25.5">
      <c r="A672" s="863" t="s">
        <v>9720</v>
      </c>
      <c r="B672" s="813" t="s">
        <v>9764</v>
      </c>
      <c r="C672" s="814" t="s">
        <v>11</v>
      </c>
      <c r="D672" s="814" t="s">
        <v>55</v>
      </c>
      <c r="E672" s="842" t="s">
        <v>8339</v>
      </c>
      <c r="F672" s="842"/>
      <c r="G672" s="815" t="s">
        <v>12</v>
      </c>
      <c r="H672" s="816">
        <v>23.16</v>
      </c>
      <c r="I672" s="864">
        <v>9.26</v>
      </c>
    </row>
    <row r="673" spans="1:9" ht="25.5">
      <c r="A673" s="863" t="s">
        <v>9720</v>
      </c>
      <c r="B673" s="813" t="s">
        <v>9765</v>
      </c>
      <c r="C673" s="814" t="s">
        <v>11</v>
      </c>
      <c r="D673" s="814" t="s">
        <v>22</v>
      </c>
      <c r="E673" s="842" t="s">
        <v>8339</v>
      </c>
      <c r="F673" s="842"/>
      <c r="G673" s="815" t="s">
        <v>12</v>
      </c>
      <c r="H673" s="816">
        <v>18.170000000000002</v>
      </c>
      <c r="I673" s="864">
        <v>7.99</v>
      </c>
    </row>
    <row r="674" spans="1:9" ht="38.25">
      <c r="A674" s="863" t="s">
        <v>9720</v>
      </c>
      <c r="B674" s="813" t="s">
        <v>9777</v>
      </c>
      <c r="C674" s="814" t="s">
        <v>11</v>
      </c>
      <c r="D674" s="814" t="s">
        <v>2940</v>
      </c>
      <c r="E674" s="842" t="s">
        <v>8255</v>
      </c>
      <c r="F674" s="842"/>
      <c r="G674" s="815" t="s">
        <v>8277</v>
      </c>
      <c r="H674" s="816">
        <v>423.84</v>
      </c>
      <c r="I674" s="864">
        <v>18.22</v>
      </c>
    </row>
    <row r="675" spans="1:9" ht="25.5">
      <c r="A675" s="863" t="s">
        <v>9720</v>
      </c>
      <c r="B675" s="813" t="s">
        <v>9778</v>
      </c>
      <c r="C675" s="814" t="s">
        <v>11</v>
      </c>
      <c r="D675" s="814" t="s">
        <v>9779</v>
      </c>
      <c r="E675" s="842" t="s">
        <v>8255</v>
      </c>
      <c r="F675" s="842"/>
      <c r="G675" s="815" t="s">
        <v>8277</v>
      </c>
      <c r="H675" s="816">
        <v>30.93</v>
      </c>
      <c r="I675" s="864">
        <v>1.32</v>
      </c>
    </row>
    <row r="676" spans="1:9" ht="38.25">
      <c r="A676" s="865" t="s">
        <v>9722</v>
      </c>
      <c r="B676" s="817" t="s">
        <v>8573</v>
      </c>
      <c r="C676" s="818" t="s">
        <v>11</v>
      </c>
      <c r="D676" s="818" t="s">
        <v>8574</v>
      </c>
      <c r="E676" s="843" t="s">
        <v>8235</v>
      </c>
      <c r="F676" s="843"/>
      <c r="G676" s="819" t="s">
        <v>8236</v>
      </c>
      <c r="H676" s="820">
        <v>77.900000000000006</v>
      </c>
      <c r="I676" s="866">
        <v>77.900000000000006</v>
      </c>
    </row>
    <row r="677" spans="1:9" ht="25.5">
      <c r="A677" s="865" t="s">
        <v>9722</v>
      </c>
      <c r="B677" s="817" t="s">
        <v>8924</v>
      </c>
      <c r="C677" s="818" t="s">
        <v>11</v>
      </c>
      <c r="D677" s="818" t="s">
        <v>8925</v>
      </c>
      <c r="E677" s="843" t="s">
        <v>8235</v>
      </c>
      <c r="F677" s="843"/>
      <c r="G677" s="819" t="s">
        <v>18</v>
      </c>
      <c r="H677" s="820">
        <v>13.27</v>
      </c>
      <c r="I677" s="866">
        <v>3.84</v>
      </c>
    </row>
    <row r="678" spans="1:9">
      <c r="A678" s="865" t="s">
        <v>9722</v>
      </c>
      <c r="B678" s="817" t="s">
        <v>9119</v>
      </c>
      <c r="C678" s="818" t="s">
        <v>11</v>
      </c>
      <c r="D678" s="818" t="s">
        <v>9120</v>
      </c>
      <c r="E678" s="843" t="s">
        <v>8235</v>
      </c>
      <c r="F678" s="843"/>
      <c r="G678" s="819" t="s">
        <v>19</v>
      </c>
      <c r="H678" s="820">
        <v>23.75</v>
      </c>
      <c r="I678" s="866">
        <v>0.71</v>
      </c>
    </row>
    <row r="679" spans="1:9" ht="25.5">
      <c r="A679" s="865" t="s">
        <v>9722</v>
      </c>
      <c r="B679" s="817" t="s">
        <v>8861</v>
      </c>
      <c r="C679" s="818" t="s">
        <v>11</v>
      </c>
      <c r="D679" s="818" t="s">
        <v>8862</v>
      </c>
      <c r="E679" s="843" t="s">
        <v>8235</v>
      </c>
      <c r="F679" s="843"/>
      <c r="G679" s="819" t="s">
        <v>18</v>
      </c>
      <c r="H679" s="820">
        <v>20.420000000000002</v>
      </c>
      <c r="I679" s="866">
        <v>3.47</v>
      </c>
    </row>
    <row r="680" spans="1:9">
      <c r="A680" s="865" t="s">
        <v>9722</v>
      </c>
      <c r="B680" s="817" t="s">
        <v>8896</v>
      </c>
      <c r="C680" s="818" t="s">
        <v>11</v>
      </c>
      <c r="D680" s="818" t="s">
        <v>8897</v>
      </c>
      <c r="E680" s="843" t="s">
        <v>8235</v>
      </c>
      <c r="F680" s="843"/>
      <c r="G680" s="819" t="s">
        <v>19</v>
      </c>
      <c r="H680" s="820">
        <v>9.89</v>
      </c>
      <c r="I680" s="866">
        <v>4.6500000000000004</v>
      </c>
    </row>
    <row r="681" spans="1:9" ht="25.5">
      <c r="A681" s="867"/>
      <c r="B681" s="868"/>
      <c r="C681" s="868"/>
      <c r="D681" s="868"/>
      <c r="E681" s="868" t="s">
        <v>9723</v>
      </c>
      <c r="F681" s="869">
        <v>20.6</v>
      </c>
      <c r="G681" s="868" t="s">
        <v>9724</v>
      </c>
      <c r="H681" s="868" t="s">
        <v>9725</v>
      </c>
      <c r="I681" s="870">
        <v>20.6</v>
      </c>
    </row>
    <row r="682" spans="1:9" ht="25.5">
      <c r="A682" s="867"/>
      <c r="B682" s="868"/>
      <c r="C682" s="868"/>
      <c r="D682" s="868"/>
      <c r="E682" s="868" t="s">
        <v>9726</v>
      </c>
      <c r="F682" s="869">
        <v>0</v>
      </c>
      <c r="G682" s="868"/>
      <c r="H682" s="868"/>
      <c r="I682" s="870">
        <v>133.99</v>
      </c>
    </row>
    <row r="683" spans="1:9" ht="26.25" thickBot="1">
      <c r="A683" s="871"/>
      <c r="B683" s="872"/>
      <c r="C683" s="872"/>
      <c r="D683" s="872"/>
      <c r="E683" s="872"/>
      <c r="F683" s="872"/>
      <c r="G683" s="872" t="s">
        <v>9727</v>
      </c>
      <c r="H683" s="872" t="s">
        <v>9728</v>
      </c>
      <c r="I683" s="873">
        <v>2465.41</v>
      </c>
    </row>
    <row r="684" spans="1:9" ht="15.75" thickTop="1">
      <c r="A684" s="874"/>
      <c r="B684" s="844"/>
      <c r="C684" s="844"/>
      <c r="D684" s="844"/>
      <c r="E684" s="844"/>
      <c r="F684" s="844"/>
      <c r="G684" s="844"/>
      <c r="H684" s="844"/>
      <c r="I684" s="875"/>
    </row>
    <row r="685" spans="1:9">
      <c r="A685" s="859" t="s">
        <v>9840</v>
      </c>
      <c r="B685" s="777" t="s">
        <v>8209</v>
      </c>
      <c r="C685" s="778" t="s">
        <v>8210</v>
      </c>
      <c r="D685" s="778" t="s">
        <v>8211</v>
      </c>
      <c r="E685" s="811" t="s">
        <v>8212</v>
      </c>
      <c r="F685" s="811"/>
      <c r="G685" s="779" t="s">
        <v>8213</v>
      </c>
      <c r="H685" s="777" t="s">
        <v>9718</v>
      </c>
      <c r="I685" s="860" t="s">
        <v>8216</v>
      </c>
    </row>
    <row r="686" spans="1:9" ht="25.5">
      <c r="A686" s="861" t="s">
        <v>9719</v>
      </c>
      <c r="B686" s="780" t="s">
        <v>8261</v>
      </c>
      <c r="C686" s="781" t="s">
        <v>15</v>
      </c>
      <c r="D686" s="781" t="s">
        <v>8262</v>
      </c>
      <c r="E686" s="840" t="s">
        <v>8263</v>
      </c>
      <c r="F686" s="840"/>
      <c r="G686" s="782" t="s">
        <v>8236</v>
      </c>
      <c r="H686" s="841">
        <v>35.409999999999997</v>
      </c>
      <c r="I686" s="862">
        <v>35.409999999999997</v>
      </c>
    </row>
    <row r="687" spans="1:9" ht="25.5">
      <c r="A687" s="863" t="s">
        <v>9720</v>
      </c>
      <c r="B687" s="813" t="s">
        <v>9737</v>
      </c>
      <c r="C687" s="814" t="s">
        <v>15</v>
      </c>
      <c r="D687" s="814" t="s">
        <v>9738</v>
      </c>
      <c r="E687" s="842" t="s">
        <v>9739</v>
      </c>
      <c r="F687" s="842"/>
      <c r="G687" s="815" t="s">
        <v>9247</v>
      </c>
      <c r="H687" s="816">
        <v>3.71</v>
      </c>
      <c r="I687" s="864">
        <v>2.2200000000000002</v>
      </c>
    </row>
    <row r="688" spans="1:9" ht="25.5">
      <c r="A688" s="863" t="s">
        <v>9720</v>
      </c>
      <c r="B688" s="813" t="s">
        <v>9752</v>
      </c>
      <c r="C688" s="814" t="s">
        <v>15</v>
      </c>
      <c r="D688" s="814" t="s">
        <v>9753</v>
      </c>
      <c r="E688" s="842" t="s">
        <v>9739</v>
      </c>
      <c r="F688" s="842"/>
      <c r="G688" s="815" t="s">
        <v>9247</v>
      </c>
      <c r="H688" s="816">
        <v>3.57</v>
      </c>
      <c r="I688" s="864">
        <v>2.14</v>
      </c>
    </row>
    <row r="689" spans="1:9" ht="38.25">
      <c r="A689" s="863" t="s">
        <v>9720</v>
      </c>
      <c r="B689" s="813" t="s">
        <v>9769</v>
      </c>
      <c r="C689" s="814" t="s">
        <v>15</v>
      </c>
      <c r="D689" s="814" t="s">
        <v>9770</v>
      </c>
      <c r="E689" s="842" t="s">
        <v>8263</v>
      </c>
      <c r="F689" s="842"/>
      <c r="G689" s="815" t="s">
        <v>8277</v>
      </c>
      <c r="H689" s="816">
        <v>518.74</v>
      </c>
      <c r="I689" s="864">
        <v>12.96</v>
      </c>
    </row>
    <row r="690" spans="1:9">
      <c r="A690" s="865" t="s">
        <v>9722</v>
      </c>
      <c r="B690" s="817" t="s">
        <v>8538</v>
      </c>
      <c r="C690" s="818" t="s">
        <v>11</v>
      </c>
      <c r="D690" s="818" t="s">
        <v>8539</v>
      </c>
      <c r="E690" s="843" t="s">
        <v>8518</v>
      </c>
      <c r="F690" s="843"/>
      <c r="G690" s="819" t="s">
        <v>12</v>
      </c>
      <c r="H690" s="820">
        <v>17.440000000000001</v>
      </c>
      <c r="I690" s="866">
        <v>10.46</v>
      </c>
    </row>
    <row r="691" spans="1:9">
      <c r="A691" s="865" t="s">
        <v>9722</v>
      </c>
      <c r="B691" s="817" t="s">
        <v>8516</v>
      </c>
      <c r="C691" s="818" t="s">
        <v>11</v>
      </c>
      <c r="D691" s="818" t="s">
        <v>8517</v>
      </c>
      <c r="E691" s="843" t="s">
        <v>8518</v>
      </c>
      <c r="F691" s="843"/>
      <c r="G691" s="819" t="s">
        <v>12</v>
      </c>
      <c r="H691" s="820">
        <v>12.72</v>
      </c>
      <c r="I691" s="866">
        <v>7.63</v>
      </c>
    </row>
    <row r="692" spans="1:9" ht="25.5">
      <c r="A692" s="867"/>
      <c r="B692" s="868"/>
      <c r="C692" s="868"/>
      <c r="D692" s="868"/>
      <c r="E692" s="868" t="s">
        <v>9723</v>
      </c>
      <c r="F692" s="869">
        <v>19.36</v>
      </c>
      <c r="G692" s="868" t="s">
        <v>9724</v>
      </c>
      <c r="H692" s="868" t="s">
        <v>9725</v>
      </c>
      <c r="I692" s="870">
        <v>19.36</v>
      </c>
    </row>
    <row r="693" spans="1:9" ht="25.5">
      <c r="A693" s="867"/>
      <c r="B693" s="868"/>
      <c r="C693" s="868"/>
      <c r="D693" s="868"/>
      <c r="E693" s="868" t="s">
        <v>9726</v>
      </c>
      <c r="F693" s="869">
        <v>0</v>
      </c>
      <c r="G693" s="868"/>
      <c r="H693" s="868"/>
      <c r="I693" s="870">
        <v>35.409999999999997</v>
      </c>
    </row>
    <row r="694" spans="1:9" ht="26.25" thickBot="1">
      <c r="A694" s="871"/>
      <c r="B694" s="872"/>
      <c r="C694" s="872"/>
      <c r="D694" s="872"/>
      <c r="E694" s="872"/>
      <c r="F694" s="872"/>
      <c r="G694" s="872" t="s">
        <v>9727</v>
      </c>
      <c r="H694" s="872" t="s">
        <v>9728</v>
      </c>
      <c r="I694" s="873">
        <v>1303.08</v>
      </c>
    </row>
    <row r="695" spans="1:9" ht="15.75" thickTop="1">
      <c r="A695" s="874"/>
      <c r="B695" s="844"/>
      <c r="C695" s="844"/>
      <c r="D695" s="844"/>
      <c r="E695" s="844"/>
      <c r="F695" s="844"/>
      <c r="G695" s="844"/>
      <c r="H695" s="844"/>
      <c r="I695" s="875"/>
    </row>
    <row r="696" spans="1:9">
      <c r="A696" s="859"/>
      <c r="B696" s="777" t="s">
        <v>8209</v>
      </c>
      <c r="C696" s="778" t="s">
        <v>8210</v>
      </c>
      <c r="D696" s="778" t="s">
        <v>8211</v>
      </c>
      <c r="E696" s="811" t="s">
        <v>8212</v>
      </c>
      <c r="F696" s="811"/>
      <c r="G696" s="779" t="s">
        <v>8213</v>
      </c>
      <c r="H696" s="777" t="s">
        <v>9718</v>
      </c>
      <c r="I696" s="860" t="s">
        <v>8216</v>
      </c>
    </row>
    <row r="697" spans="1:9">
      <c r="A697" s="878" t="s">
        <v>9722</v>
      </c>
      <c r="B697" s="783" t="s">
        <v>8233</v>
      </c>
      <c r="C697" s="784" t="s">
        <v>15</v>
      </c>
      <c r="D697" s="784" t="s">
        <v>8234</v>
      </c>
      <c r="E697" s="845" t="s">
        <v>8235</v>
      </c>
      <c r="F697" s="845"/>
      <c r="G697" s="785" t="s">
        <v>8236</v>
      </c>
      <c r="H697" s="821">
        <v>677.63</v>
      </c>
      <c r="I697" s="879">
        <v>677.63</v>
      </c>
    </row>
    <row r="698" spans="1:9" ht="25.5">
      <c r="A698" s="867"/>
      <c r="B698" s="868"/>
      <c r="C698" s="868"/>
      <c r="D698" s="868"/>
      <c r="E698" s="868" t="s">
        <v>9723</v>
      </c>
      <c r="F698" s="869">
        <v>0</v>
      </c>
      <c r="G698" s="868" t="s">
        <v>9724</v>
      </c>
      <c r="H698" s="868" t="s">
        <v>9725</v>
      </c>
      <c r="I698" s="870">
        <v>0</v>
      </c>
    </row>
    <row r="699" spans="1:9" ht="25.5">
      <c r="A699" s="867"/>
      <c r="B699" s="868"/>
      <c r="C699" s="868"/>
      <c r="D699" s="868"/>
      <c r="E699" s="868" t="s">
        <v>9726</v>
      </c>
      <c r="F699" s="869">
        <v>0</v>
      </c>
      <c r="G699" s="868"/>
      <c r="H699" s="868"/>
      <c r="I699" s="870">
        <v>677.63</v>
      </c>
    </row>
    <row r="700" spans="1:9" ht="26.25" thickBot="1">
      <c r="A700" s="871"/>
      <c r="B700" s="872"/>
      <c r="C700" s="872"/>
      <c r="D700" s="872"/>
      <c r="E700" s="872"/>
      <c r="F700" s="872"/>
      <c r="G700" s="872" t="s">
        <v>9727</v>
      </c>
      <c r="H700" s="872" t="s">
        <v>9728</v>
      </c>
      <c r="I700" s="873">
        <v>3930.25</v>
      </c>
    </row>
    <row r="701" spans="1:9" ht="15.75" thickTop="1">
      <c r="A701" s="874"/>
      <c r="B701" s="844"/>
      <c r="C701" s="844"/>
      <c r="D701" s="844"/>
      <c r="E701" s="844"/>
      <c r="F701" s="844"/>
      <c r="G701" s="844"/>
      <c r="H701" s="844"/>
      <c r="I701" s="875"/>
    </row>
    <row r="702" spans="1:9">
      <c r="A702" s="859" t="s">
        <v>9841</v>
      </c>
      <c r="B702" s="777" t="s">
        <v>8209</v>
      </c>
      <c r="C702" s="778" t="s">
        <v>8210</v>
      </c>
      <c r="D702" s="778" t="s">
        <v>8211</v>
      </c>
      <c r="E702" s="811" t="s">
        <v>8212</v>
      </c>
      <c r="F702" s="811"/>
      <c r="G702" s="779" t="s">
        <v>8213</v>
      </c>
      <c r="H702" s="777" t="s">
        <v>9718</v>
      </c>
      <c r="I702" s="860" t="s">
        <v>8216</v>
      </c>
    </row>
    <row r="703" spans="1:9">
      <c r="A703" s="861" t="s">
        <v>9719</v>
      </c>
      <c r="B703" s="780" t="s">
        <v>8380</v>
      </c>
      <c r="C703" s="781" t="s">
        <v>15</v>
      </c>
      <c r="D703" s="781" t="s">
        <v>8381</v>
      </c>
      <c r="E703" s="840" t="s">
        <v>8382</v>
      </c>
      <c r="F703" s="840"/>
      <c r="G703" s="782" t="s">
        <v>8383</v>
      </c>
      <c r="H703" s="841">
        <v>35.49</v>
      </c>
      <c r="I703" s="862">
        <v>35.49</v>
      </c>
    </row>
    <row r="704" spans="1:9" ht="25.5">
      <c r="A704" s="865" t="s">
        <v>9722</v>
      </c>
      <c r="B704" s="817" t="s">
        <v>8634</v>
      </c>
      <c r="C704" s="818" t="s">
        <v>15</v>
      </c>
      <c r="D704" s="818" t="s">
        <v>8635</v>
      </c>
      <c r="E704" s="843" t="s">
        <v>8235</v>
      </c>
      <c r="F704" s="843"/>
      <c r="G704" s="819" t="s">
        <v>8383</v>
      </c>
      <c r="H704" s="820">
        <v>35.49</v>
      </c>
      <c r="I704" s="866">
        <v>35.49</v>
      </c>
    </row>
    <row r="705" spans="1:9" ht="25.5">
      <c r="A705" s="867"/>
      <c r="B705" s="868"/>
      <c r="C705" s="868"/>
      <c r="D705" s="868"/>
      <c r="E705" s="868" t="s">
        <v>9723</v>
      </c>
      <c r="F705" s="869">
        <v>0</v>
      </c>
      <c r="G705" s="868" t="s">
        <v>9724</v>
      </c>
      <c r="H705" s="868" t="s">
        <v>9725</v>
      </c>
      <c r="I705" s="870">
        <v>0</v>
      </c>
    </row>
    <row r="706" spans="1:9" ht="25.5">
      <c r="A706" s="867"/>
      <c r="B706" s="868"/>
      <c r="C706" s="868"/>
      <c r="D706" s="868"/>
      <c r="E706" s="868" t="s">
        <v>9726</v>
      </c>
      <c r="F706" s="869">
        <v>0</v>
      </c>
      <c r="G706" s="868"/>
      <c r="H706" s="868"/>
      <c r="I706" s="870">
        <v>35.49</v>
      </c>
    </row>
    <row r="707" spans="1:9" ht="26.25" thickBot="1">
      <c r="A707" s="871"/>
      <c r="B707" s="872"/>
      <c r="C707" s="872"/>
      <c r="D707" s="872"/>
      <c r="E707" s="872"/>
      <c r="F707" s="872"/>
      <c r="G707" s="872" t="s">
        <v>9727</v>
      </c>
      <c r="H707" s="872" t="s">
        <v>9728</v>
      </c>
      <c r="I707" s="873">
        <v>1050.5</v>
      </c>
    </row>
    <row r="708" spans="1:9" ht="15.75" thickTop="1">
      <c r="A708" s="874"/>
      <c r="B708" s="844"/>
      <c r="C708" s="844"/>
      <c r="D708" s="844"/>
      <c r="E708" s="844"/>
      <c r="F708" s="844"/>
      <c r="G708" s="844"/>
      <c r="H708" s="844"/>
      <c r="I708" s="875"/>
    </row>
    <row r="709" spans="1:9">
      <c r="A709" s="859" t="s">
        <v>9842</v>
      </c>
      <c r="B709" s="777" t="s">
        <v>8209</v>
      </c>
      <c r="C709" s="778" t="s">
        <v>8210</v>
      </c>
      <c r="D709" s="778" t="s">
        <v>8211</v>
      </c>
      <c r="E709" s="811" t="s">
        <v>8212</v>
      </c>
      <c r="F709" s="811"/>
      <c r="G709" s="779" t="s">
        <v>8213</v>
      </c>
      <c r="H709" s="777" t="s">
        <v>9718</v>
      </c>
      <c r="I709" s="860" t="s">
        <v>8216</v>
      </c>
    </row>
    <row r="710" spans="1:9">
      <c r="A710" s="861" t="s">
        <v>9719</v>
      </c>
      <c r="B710" s="780" t="s">
        <v>8327</v>
      </c>
      <c r="C710" s="781" t="s">
        <v>15</v>
      </c>
      <c r="D710" s="781" t="s">
        <v>8328</v>
      </c>
      <c r="E710" s="840" t="s">
        <v>8227</v>
      </c>
      <c r="F710" s="840"/>
      <c r="G710" s="782" t="s">
        <v>8277</v>
      </c>
      <c r="H710" s="841">
        <v>105.67</v>
      </c>
      <c r="I710" s="862">
        <v>105.67</v>
      </c>
    </row>
    <row r="711" spans="1:9" ht="25.5">
      <c r="A711" s="863" t="s">
        <v>9720</v>
      </c>
      <c r="B711" s="813" t="s">
        <v>9737</v>
      </c>
      <c r="C711" s="814" t="s">
        <v>15</v>
      </c>
      <c r="D711" s="814" t="s">
        <v>9738</v>
      </c>
      <c r="E711" s="842" t="s">
        <v>9739</v>
      </c>
      <c r="F711" s="842"/>
      <c r="G711" s="815" t="s">
        <v>9247</v>
      </c>
      <c r="H711" s="816">
        <v>3.71</v>
      </c>
      <c r="I711" s="864">
        <v>5.93</v>
      </c>
    </row>
    <row r="712" spans="1:9">
      <c r="A712" s="865" t="s">
        <v>9722</v>
      </c>
      <c r="B712" s="817" t="s">
        <v>8956</v>
      </c>
      <c r="C712" s="818" t="s">
        <v>15</v>
      </c>
      <c r="D712" s="818" t="s">
        <v>8957</v>
      </c>
      <c r="E712" s="843" t="s">
        <v>8235</v>
      </c>
      <c r="F712" s="843"/>
      <c r="G712" s="819" t="s">
        <v>8277</v>
      </c>
      <c r="H712" s="820">
        <v>22.67</v>
      </c>
      <c r="I712" s="866">
        <v>2.2599999999999998</v>
      </c>
    </row>
    <row r="713" spans="1:9">
      <c r="A713" s="865" t="s">
        <v>9722</v>
      </c>
      <c r="B713" s="817" t="s">
        <v>8562</v>
      </c>
      <c r="C713" s="818" t="s">
        <v>15</v>
      </c>
      <c r="D713" s="818" t="s">
        <v>8563</v>
      </c>
      <c r="E713" s="843" t="s">
        <v>8235</v>
      </c>
      <c r="F713" s="843"/>
      <c r="G713" s="819" t="s">
        <v>8277</v>
      </c>
      <c r="H713" s="820">
        <v>85.71</v>
      </c>
      <c r="I713" s="866">
        <v>77.13</v>
      </c>
    </row>
    <row r="714" spans="1:9">
      <c r="A714" s="865" t="s">
        <v>9722</v>
      </c>
      <c r="B714" s="817" t="s">
        <v>8516</v>
      </c>
      <c r="C714" s="818" t="s">
        <v>11</v>
      </c>
      <c r="D714" s="818" t="s">
        <v>8517</v>
      </c>
      <c r="E714" s="843" t="s">
        <v>8518</v>
      </c>
      <c r="F714" s="843"/>
      <c r="G714" s="819" t="s">
        <v>12</v>
      </c>
      <c r="H714" s="820">
        <v>12.72</v>
      </c>
      <c r="I714" s="866">
        <v>20.350000000000001</v>
      </c>
    </row>
    <row r="715" spans="1:9" ht="25.5">
      <c r="A715" s="867"/>
      <c r="B715" s="868"/>
      <c r="C715" s="868"/>
      <c r="D715" s="868"/>
      <c r="E715" s="868" t="s">
        <v>9723</v>
      </c>
      <c r="F715" s="869">
        <v>20.350000000000001</v>
      </c>
      <c r="G715" s="868" t="s">
        <v>9724</v>
      </c>
      <c r="H715" s="868" t="s">
        <v>9725</v>
      </c>
      <c r="I715" s="870">
        <v>20.350000000000001</v>
      </c>
    </row>
    <row r="716" spans="1:9" ht="25.5">
      <c r="A716" s="867"/>
      <c r="B716" s="868"/>
      <c r="C716" s="868"/>
      <c r="D716" s="868"/>
      <c r="E716" s="868" t="s">
        <v>9726</v>
      </c>
      <c r="F716" s="869">
        <v>0</v>
      </c>
      <c r="G716" s="868"/>
      <c r="H716" s="868"/>
      <c r="I716" s="870">
        <v>105.67</v>
      </c>
    </row>
    <row r="717" spans="1:9" ht="26.25" thickBot="1">
      <c r="A717" s="871"/>
      <c r="B717" s="872"/>
      <c r="C717" s="872"/>
      <c r="D717" s="872"/>
      <c r="E717" s="872"/>
      <c r="F717" s="872"/>
      <c r="G717" s="872" t="s">
        <v>9727</v>
      </c>
      <c r="H717" s="872" t="s">
        <v>9728</v>
      </c>
      <c r="I717" s="873">
        <v>375.12</v>
      </c>
    </row>
    <row r="718" spans="1:9" ht="15.75" thickTop="1">
      <c r="A718" s="874"/>
      <c r="B718" s="844"/>
      <c r="C718" s="844"/>
      <c r="D718" s="844"/>
      <c r="E718" s="844"/>
      <c r="F718" s="844"/>
      <c r="G718" s="844"/>
      <c r="H718" s="844"/>
      <c r="I718" s="875"/>
    </row>
    <row r="719" spans="1:9">
      <c r="A719" s="859" t="s">
        <v>9843</v>
      </c>
      <c r="B719" s="777" t="s">
        <v>8209</v>
      </c>
      <c r="C719" s="778" t="s">
        <v>8210</v>
      </c>
      <c r="D719" s="778" t="s">
        <v>8211</v>
      </c>
      <c r="E719" s="811" t="s">
        <v>8212</v>
      </c>
      <c r="F719" s="811"/>
      <c r="G719" s="779" t="s">
        <v>8213</v>
      </c>
      <c r="H719" s="777" t="s">
        <v>9718</v>
      </c>
      <c r="I719" s="860" t="s">
        <v>8216</v>
      </c>
    </row>
    <row r="720" spans="1:9">
      <c r="A720" s="861" t="s">
        <v>9719</v>
      </c>
      <c r="B720" s="780" t="s">
        <v>8349</v>
      </c>
      <c r="C720" s="781" t="s">
        <v>15</v>
      </c>
      <c r="D720" s="781" t="s">
        <v>8350</v>
      </c>
      <c r="E720" s="840" t="s">
        <v>8227</v>
      </c>
      <c r="F720" s="840"/>
      <c r="G720" s="782" t="s">
        <v>8351</v>
      </c>
      <c r="H720" s="841">
        <v>6.63</v>
      </c>
      <c r="I720" s="862">
        <v>6.63</v>
      </c>
    </row>
    <row r="721" spans="1:9" ht="25.5">
      <c r="A721" s="863" t="s">
        <v>9720</v>
      </c>
      <c r="B721" s="813" t="s">
        <v>9784</v>
      </c>
      <c r="C721" s="814" t="s">
        <v>15</v>
      </c>
      <c r="D721" s="814" t="s">
        <v>9785</v>
      </c>
      <c r="E721" s="842" t="s">
        <v>9739</v>
      </c>
      <c r="F721" s="842"/>
      <c r="G721" s="815" t="s">
        <v>9247</v>
      </c>
      <c r="H721" s="816">
        <v>3.71</v>
      </c>
      <c r="I721" s="864">
        <v>0.33</v>
      </c>
    </row>
    <row r="722" spans="1:9">
      <c r="A722" s="865" t="s">
        <v>9722</v>
      </c>
      <c r="B722" s="817" t="s">
        <v>8644</v>
      </c>
      <c r="C722" s="818" t="s">
        <v>15</v>
      </c>
      <c r="D722" s="818" t="s">
        <v>8645</v>
      </c>
      <c r="E722" s="843" t="s">
        <v>8235</v>
      </c>
      <c r="F722" s="843"/>
      <c r="G722" s="819" t="s">
        <v>8646</v>
      </c>
      <c r="H722" s="820">
        <v>5.18</v>
      </c>
      <c r="I722" s="866">
        <v>5.18</v>
      </c>
    </row>
    <row r="723" spans="1:9">
      <c r="A723" s="865" t="s">
        <v>9722</v>
      </c>
      <c r="B723" s="817" t="s">
        <v>8696</v>
      </c>
      <c r="C723" s="818" t="s">
        <v>11</v>
      </c>
      <c r="D723" s="818" t="s">
        <v>8697</v>
      </c>
      <c r="E723" s="843" t="s">
        <v>8518</v>
      </c>
      <c r="F723" s="843"/>
      <c r="G723" s="819" t="s">
        <v>12</v>
      </c>
      <c r="H723" s="820">
        <v>12.5</v>
      </c>
      <c r="I723" s="866">
        <v>1.1200000000000001</v>
      </c>
    </row>
    <row r="724" spans="1:9" ht="25.5">
      <c r="A724" s="867"/>
      <c r="B724" s="868"/>
      <c r="C724" s="868"/>
      <c r="D724" s="868"/>
      <c r="E724" s="868" t="s">
        <v>9723</v>
      </c>
      <c r="F724" s="869">
        <v>1.1200000000000001</v>
      </c>
      <c r="G724" s="868" t="s">
        <v>9724</v>
      </c>
      <c r="H724" s="868" t="s">
        <v>9725</v>
      </c>
      <c r="I724" s="870">
        <v>1.1200000000000001</v>
      </c>
    </row>
    <row r="725" spans="1:9" ht="25.5">
      <c r="A725" s="867"/>
      <c r="B725" s="868"/>
      <c r="C725" s="868"/>
      <c r="D725" s="868"/>
      <c r="E725" s="868" t="s">
        <v>9726</v>
      </c>
      <c r="F725" s="869">
        <v>0</v>
      </c>
      <c r="G725" s="868"/>
      <c r="H725" s="868"/>
      <c r="I725" s="870">
        <v>6.63</v>
      </c>
    </row>
    <row r="726" spans="1:9" ht="26.25" thickBot="1">
      <c r="A726" s="871"/>
      <c r="B726" s="872"/>
      <c r="C726" s="872"/>
      <c r="D726" s="872"/>
      <c r="E726" s="872"/>
      <c r="F726" s="872"/>
      <c r="G726" s="872" t="s">
        <v>9727</v>
      </c>
      <c r="H726" s="872" t="s">
        <v>9728</v>
      </c>
      <c r="I726" s="873">
        <v>329.51</v>
      </c>
    </row>
    <row r="727" spans="1:9" ht="15.75" thickTop="1">
      <c r="A727" s="874"/>
      <c r="B727" s="844"/>
      <c r="C727" s="844"/>
      <c r="D727" s="844"/>
      <c r="E727" s="844"/>
      <c r="F727" s="844"/>
      <c r="G727" s="844"/>
      <c r="H727" s="844"/>
      <c r="I727" s="875"/>
    </row>
    <row r="728" spans="1:9">
      <c r="A728" s="859" t="s">
        <v>9844</v>
      </c>
      <c r="B728" s="777" t="s">
        <v>8209</v>
      </c>
      <c r="C728" s="778" t="s">
        <v>8210</v>
      </c>
      <c r="D728" s="778" t="s">
        <v>8211</v>
      </c>
      <c r="E728" s="811" t="s">
        <v>8212</v>
      </c>
      <c r="F728" s="811"/>
      <c r="G728" s="779" t="s">
        <v>8213</v>
      </c>
      <c r="H728" s="777" t="s">
        <v>9718</v>
      </c>
      <c r="I728" s="860" t="s">
        <v>8216</v>
      </c>
    </row>
    <row r="729" spans="1:9">
      <c r="A729" s="861" t="s">
        <v>9719</v>
      </c>
      <c r="B729" s="780" t="s">
        <v>8225</v>
      </c>
      <c r="C729" s="781" t="s">
        <v>15</v>
      </c>
      <c r="D729" s="781" t="s">
        <v>8226</v>
      </c>
      <c r="E729" s="840" t="s">
        <v>8227</v>
      </c>
      <c r="F729" s="840"/>
      <c r="G729" s="782" t="s">
        <v>8228</v>
      </c>
      <c r="H729" s="841">
        <v>19.57</v>
      </c>
      <c r="I729" s="862">
        <v>19.57</v>
      </c>
    </row>
    <row r="730" spans="1:9" ht="25.5">
      <c r="A730" s="863" t="s">
        <v>9720</v>
      </c>
      <c r="B730" s="813" t="s">
        <v>9737</v>
      </c>
      <c r="C730" s="814" t="s">
        <v>15</v>
      </c>
      <c r="D730" s="814" t="s">
        <v>9738</v>
      </c>
      <c r="E730" s="842" t="s">
        <v>9739</v>
      </c>
      <c r="F730" s="842"/>
      <c r="G730" s="815" t="s">
        <v>9247</v>
      </c>
      <c r="H730" s="816">
        <v>3.71</v>
      </c>
      <c r="I730" s="864">
        <v>0.33</v>
      </c>
    </row>
    <row r="731" spans="1:9" ht="25.5">
      <c r="A731" s="863" t="s">
        <v>9720</v>
      </c>
      <c r="B731" s="813" t="s">
        <v>9784</v>
      </c>
      <c r="C731" s="814" t="s">
        <v>15</v>
      </c>
      <c r="D731" s="814" t="s">
        <v>9785</v>
      </c>
      <c r="E731" s="842" t="s">
        <v>9739</v>
      </c>
      <c r="F731" s="842"/>
      <c r="G731" s="815" t="s">
        <v>9247</v>
      </c>
      <c r="H731" s="816">
        <v>3.71</v>
      </c>
      <c r="I731" s="864">
        <v>0.33</v>
      </c>
    </row>
    <row r="732" spans="1:9">
      <c r="A732" s="865" t="s">
        <v>9722</v>
      </c>
      <c r="B732" s="817" t="s">
        <v>8956</v>
      </c>
      <c r="C732" s="818" t="s">
        <v>15</v>
      </c>
      <c r="D732" s="818" t="s">
        <v>8957</v>
      </c>
      <c r="E732" s="843" t="s">
        <v>8235</v>
      </c>
      <c r="F732" s="843"/>
      <c r="G732" s="819" t="s">
        <v>8277</v>
      </c>
      <c r="H732" s="820">
        <v>22.67</v>
      </c>
      <c r="I732" s="866">
        <v>0.11</v>
      </c>
    </row>
    <row r="733" spans="1:9">
      <c r="A733" s="865" t="s">
        <v>9722</v>
      </c>
      <c r="B733" s="817" t="s">
        <v>8562</v>
      </c>
      <c r="C733" s="818" t="s">
        <v>15</v>
      </c>
      <c r="D733" s="818" t="s">
        <v>8563</v>
      </c>
      <c r="E733" s="843" t="s">
        <v>8235</v>
      </c>
      <c r="F733" s="843"/>
      <c r="G733" s="819" t="s">
        <v>8277</v>
      </c>
      <c r="H733" s="820">
        <v>85.71</v>
      </c>
      <c r="I733" s="866">
        <v>2.74</v>
      </c>
    </row>
    <row r="734" spans="1:9">
      <c r="A734" s="865" t="s">
        <v>9722</v>
      </c>
      <c r="B734" s="817" t="s">
        <v>8966</v>
      </c>
      <c r="C734" s="818" t="s">
        <v>15</v>
      </c>
      <c r="D734" s="818" t="s">
        <v>8967</v>
      </c>
      <c r="E734" s="843" t="s">
        <v>8235</v>
      </c>
      <c r="F734" s="843"/>
      <c r="G734" s="819" t="s">
        <v>8351</v>
      </c>
      <c r="H734" s="820">
        <v>3</v>
      </c>
      <c r="I734" s="866">
        <v>0.22</v>
      </c>
    </row>
    <row r="735" spans="1:9">
      <c r="A735" s="865" t="s">
        <v>9722</v>
      </c>
      <c r="B735" s="817" t="s">
        <v>8526</v>
      </c>
      <c r="C735" s="818" t="s">
        <v>15</v>
      </c>
      <c r="D735" s="818" t="s">
        <v>8527</v>
      </c>
      <c r="E735" s="843" t="s">
        <v>8235</v>
      </c>
      <c r="F735" s="843"/>
      <c r="G735" s="819" t="s">
        <v>8228</v>
      </c>
      <c r="H735" s="820">
        <v>13.58</v>
      </c>
      <c r="I735" s="866">
        <v>13.58</v>
      </c>
    </row>
    <row r="736" spans="1:9">
      <c r="A736" s="865" t="s">
        <v>9722</v>
      </c>
      <c r="B736" s="817" t="s">
        <v>8516</v>
      </c>
      <c r="C736" s="818" t="s">
        <v>11</v>
      </c>
      <c r="D736" s="818" t="s">
        <v>8517</v>
      </c>
      <c r="E736" s="843" t="s">
        <v>8518</v>
      </c>
      <c r="F736" s="843"/>
      <c r="G736" s="819" t="s">
        <v>12</v>
      </c>
      <c r="H736" s="820">
        <v>12.72</v>
      </c>
      <c r="I736" s="866">
        <v>1.1399999999999999</v>
      </c>
    </row>
    <row r="737" spans="1:9">
      <c r="A737" s="865" t="s">
        <v>9722</v>
      </c>
      <c r="B737" s="817" t="s">
        <v>8696</v>
      </c>
      <c r="C737" s="818" t="s">
        <v>11</v>
      </c>
      <c r="D737" s="818" t="s">
        <v>8697</v>
      </c>
      <c r="E737" s="843" t="s">
        <v>8518</v>
      </c>
      <c r="F737" s="843"/>
      <c r="G737" s="819" t="s">
        <v>12</v>
      </c>
      <c r="H737" s="820">
        <v>12.5</v>
      </c>
      <c r="I737" s="866">
        <v>1.1200000000000001</v>
      </c>
    </row>
    <row r="738" spans="1:9" ht="25.5">
      <c r="A738" s="867"/>
      <c r="B738" s="868"/>
      <c r="C738" s="868"/>
      <c r="D738" s="868"/>
      <c r="E738" s="868" t="s">
        <v>9723</v>
      </c>
      <c r="F738" s="869">
        <v>2.2599999999999998</v>
      </c>
      <c r="G738" s="868" t="s">
        <v>9724</v>
      </c>
      <c r="H738" s="868" t="s">
        <v>9725</v>
      </c>
      <c r="I738" s="870">
        <v>2.2599999999999998</v>
      </c>
    </row>
    <row r="739" spans="1:9" ht="25.5">
      <c r="A739" s="867"/>
      <c r="B739" s="868"/>
      <c r="C739" s="868"/>
      <c r="D739" s="868"/>
      <c r="E739" s="868" t="s">
        <v>9726</v>
      </c>
      <c r="F739" s="869">
        <v>0</v>
      </c>
      <c r="G739" s="868"/>
      <c r="H739" s="868"/>
      <c r="I739" s="870">
        <v>19.57</v>
      </c>
    </row>
    <row r="740" spans="1:9" ht="26.25" thickBot="1">
      <c r="A740" s="871"/>
      <c r="B740" s="872"/>
      <c r="C740" s="872"/>
      <c r="D740" s="872"/>
      <c r="E740" s="872"/>
      <c r="F740" s="872"/>
      <c r="G740" s="872" t="s">
        <v>9727</v>
      </c>
      <c r="H740" s="872" t="s">
        <v>9728</v>
      </c>
      <c r="I740" s="873">
        <v>4461.96</v>
      </c>
    </row>
    <row r="741" spans="1:9" ht="15.75" thickTop="1">
      <c r="A741" s="874"/>
      <c r="B741" s="844"/>
      <c r="C741" s="844"/>
      <c r="D741" s="844"/>
      <c r="E741" s="844"/>
      <c r="F741" s="844"/>
      <c r="G741" s="844"/>
      <c r="H741" s="844"/>
      <c r="I741" s="875"/>
    </row>
    <row r="742" spans="1:9">
      <c r="A742" s="859" t="s">
        <v>9845</v>
      </c>
      <c r="B742" s="777" t="s">
        <v>8209</v>
      </c>
      <c r="C742" s="778" t="s">
        <v>8210</v>
      </c>
      <c r="D742" s="778" t="s">
        <v>8211</v>
      </c>
      <c r="E742" s="811" t="s">
        <v>8212</v>
      </c>
      <c r="F742" s="811"/>
      <c r="G742" s="779" t="s">
        <v>8213</v>
      </c>
      <c r="H742" s="777" t="s">
        <v>9718</v>
      </c>
      <c r="I742" s="860" t="s">
        <v>8216</v>
      </c>
    </row>
    <row r="743" spans="1:9" ht="25.5">
      <c r="A743" s="861" t="s">
        <v>9719</v>
      </c>
      <c r="B743" s="780" t="s">
        <v>8388</v>
      </c>
      <c r="C743" s="781" t="s">
        <v>15</v>
      </c>
      <c r="D743" s="781" t="s">
        <v>8389</v>
      </c>
      <c r="E743" s="840" t="s">
        <v>8263</v>
      </c>
      <c r="F743" s="840"/>
      <c r="G743" s="782" t="s">
        <v>8390</v>
      </c>
      <c r="H743" s="841">
        <v>327.99</v>
      </c>
      <c r="I743" s="862">
        <v>327.99</v>
      </c>
    </row>
    <row r="744" spans="1:9" ht="25.5">
      <c r="A744" s="863" t="s">
        <v>9720</v>
      </c>
      <c r="B744" s="813" t="s">
        <v>9737</v>
      </c>
      <c r="C744" s="814" t="s">
        <v>15</v>
      </c>
      <c r="D744" s="814" t="s">
        <v>9738</v>
      </c>
      <c r="E744" s="842" t="s">
        <v>9739</v>
      </c>
      <c r="F744" s="842"/>
      <c r="G744" s="815" t="s">
        <v>9247</v>
      </c>
      <c r="H744" s="816">
        <v>3.71</v>
      </c>
      <c r="I744" s="864">
        <v>14.84</v>
      </c>
    </row>
    <row r="745" spans="1:9" ht="25.5">
      <c r="A745" s="863" t="s">
        <v>9720</v>
      </c>
      <c r="B745" s="813" t="s">
        <v>9789</v>
      </c>
      <c r="C745" s="814" t="s">
        <v>15</v>
      </c>
      <c r="D745" s="814" t="s">
        <v>9790</v>
      </c>
      <c r="E745" s="842" t="s">
        <v>9739</v>
      </c>
      <c r="F745" s="842"/>
      <c r="G745" s="815" t="s">
        <v>9247</v>
      </c>
      <c r="H745" s="816">
        <v>3.56</v>
      </c>
      <c r="I745" s="864">
        <v>17.8</v>
      </c>
    </row>
    <row r="746" spans="1:9">
      <c r="A746" s="865" t="s">
        <v>9722</v>
      </c>
      <c r="B746" s="817" t="s">
        <v>8828</v>
      </c>
      <c r="C746" s="818" t="s">
        <v>15</v>
      </c>
      <c r="D746" s="818" t="s">
        <v>8829</v>
      </c>
      <c r="E746" s="843" t="s">
        <v>8235</v>
      </c>
      <c r="F746" s="843"/>
      <c r="G746" s="819" t="s">
        <v>8228</v>
      </c>
      <c r="H746" s="820">
        <v>49</v>
      </c>
      <c r="I746" s="866">
        <v>49</v>
      </c>
    </row>
    <row r="747" spans="1:9" ht="25.5">
      <c r="A747" s="865" t="s">
        <v>9722</v>
      </c>
      <c r="B747" s="817" t="s">
        <v>8794</v>
      </c>
      <c r="C747" s="818" t="s">
        <v>11</v>
      </c>
      <c r="D747" s="818" t="s">
        <v>8795</v>
      </c>
      <c r="E747" s="843" t="s">
        <v>8235</v>
      </c>
      <c r="F747" s="843"/>
      <c r="G747" s="819" t="s">
        <v>18</v>
      </c>
      <c r="H747" s="820">
        <v>2.67</v>
      </c>
      <c r="I747" s="866">
        <v>48.06</v>
      </c>
    </row>
    <row r="748" spans="1:9">
      <c r="A748" s="865" t="s">
        <v>9722</v>
      </c>
      <c r="B748" s="817" t="s">
        <v>8675</v>
      </c>
      <c r="C748" s="818" t="s">
        <v>11</v>
      </c>
      <c r="D748" s="818" t="s">
        <v>8676</v>
      </c>
      <c r="E748" s="843" t="s">
        <v>8518</v>
      </c>
      <c r="F748" s="843"/>
      <c r="G748" s="819" t="s">
        <v>12</v>
      </c>
      <c r="H748" s="820">
        <v>22.02</v>
      </c>
      <c r="I748" s="866">
        <v>110.1</v>
      </c>
    </row>
    <row r="749" spans="1:9">
      <c r="A749" s="865" t="s">
        <v>9722</v>
      </c>
      <c r="B749" s="817" t="s">
        <v>9227</v>
      </c>
      <c r="C749" s="818" t="s">
        <v>11</v>
      </c>
      <c r="D749" s="818" t="s">
        <v>9228</v>
      </c>
      <c r="E749" s="843" t="s">
        <v>8235</v>
      </c>
      <c r="F749" s="843"/>
      <c r="G749" s="819" t="s">
        <v>4</v>
      </c>
      <c r="H749" s="820">
        <v>2.33</v>
      </c>
      <c r="I749" s="866">
        <v>2.33</v>
      </c>
    </row>
    <row r="750" spans="1:9">
      <c r="A750" s="865" t="s">
        <v>9722</v>
      </c>
      <c r="B750" s="817" t="s">
        <v>8873</v>
      </c>
      <c r="C750" s="818" t="s">
        <v>11</v>
      </c>
      <c r="D750" s="818" t="s">
        <v>8874</v>
      </c>
      <c r="E750" s="843" t="s">
        <v>8235</v>
      </c>
      <c r="F750" s="843"/>
      <c r="G750" s="819" t="s">
        <v>18</v>
      </c>
      <c r="H750" s="820">
        <v>5.53</v>
      </c>
      <c r="I750" s="866">
        <v>33.18</v>
      </c>
    </row>
    <row r="751" spans="1:9">
      <c r="A751" s="865" t="s">
        <v>9722</v>
      </c>
      <c r="B751" s="817" t="s">
        <v>8516</v>
      </c>
      <c r="C751" s="818" t="s">
        <v>11</v>
      </c>
      <c r="D751" s="818" t="s">
        <v>8517</v>
      </c>
      <c r="E751" s="843" t="s">
        <v>8518</v>
      </c>
      <c r="F751" s="843"/>
      <c r="G751" s="819" t="s">
        <v>12</v>
      </c>
      <c r="H751" s="820">
        <v>12.72</v>
      </c>
      <c r="I751" s="866">
        <v>50.88</v>
      </c>
    </row>
    <row r="752" spans="1:9" ht="25.5">
      <c r="A752" s="865" t="s">
        <v>9722</v>
      </c>
      <c r="B752" s="817" t="s">
        <v>9222</v>
      </c>
      <c r="C752" s="818" t="s">
        <v>11</v>
      </c>
      <c r="D752" s="818" t="s">
        <v>9223</v>
      </c>
      <c r="E752" s="843" t="s">
        <v>8235</v>
      </c>
      <c r="F752" s="843"/>
      <c r="G752" s="819" t="s">
        <v>4</v>
      </c>
      <c r="H752" s="820">
        <v>12</v>
      </c>
      <c r="I752" s="866">
        <v>1.8</v>
      </c>
    </row>
    <row r="753" spans="1:9" ht="25.5">
      <c r="A753" s="867"/>
      <c r="B753" s="868"/>
      <c r="C753" s="868"/>
      <c r="D753" s="868"/>
      <c r="E753" s="868" t="s">
        <v>9723</v>
      </c>
      <c r="F753" s="869">
        <v>160.97999999999999</v>
      </c>
      <c r="G753" s="868" t="s">
        <v>9724</v>
      </c>
      <c r="H753" s="868" t="s">
        <v>9725</v>
      </c>
      <c r="I753" s="870">
        <v>160.97999999999999</v>
      </c>
    </row>
    <row r="754" spans="1:9" ht="25.5">
      <c r="A754" s="867"/>
      <c r="B754" s="868"/>
      <c r="C754" s="868"/>
      <c r="D754" s="868"/>
      <c r="E754" s="868" t="s">
        <v>9726</v>
      </c>
      <c r="F754" s="869">
        <v>0</v>
      </c>
      <c r="G754" s="868"/>
      <c r="H754" s="868"/>
      <c r="I754" s="870">
        <v>327.99</v>
      </c>
    </row>
    <row r="755" spans="1:9" ht="26.25" thickBot="1">
      <c r="A755" s="871"/>
      <c r="B755" s="872"/>
      <c r="C755" s="872"/>
      <c r="D755" s="872"/>
      <c r="E755" s="872"/>
      <c r="F755" s="872"/>
      <c r="G755" s="872" t="s">
        <v>9727</v>
      </c>
      <c r="H755" s="872" t="s">
        <v>9728</v>
      </c>
      <c r="I755" s="873">
        <v>983.97</v>
      </c>
    </row>
    <row r="756" spans="1:9" ht="15.75" thickTop="1">
      <c r="A756" s="874"/>
      <c r="B756" s="844"/>
      <c r="C756" s="844"/>
      <c r="D756" s="844"/>
      <c r="E756" s="844"/>
      <c r="F756" s="844"/>
      <c r="G756" s="844"/>
      <c r="H756" s="844"/>
      <c r="I756" s="875"/>
    </row>
    <row r="757" spans="1:9">
      <c r="A757" s="859" t="s">
        <v>9846</v>
      </c>
      <c r="B757" s="777" t="s">
        <v>8209</v>
      </c>
      <c r="C757" s="778" t="s">
        <v>8210</v>
      </c>
      <c r="D757" s="778" t="s">
        <v>8211</v>
      </c>
      <c r="E757" s="811" t="s">
        <v>8212</v>
      </c>
      <c r="F757" s="811"/>
      <c r="G757" s="779" t="s">
        <v>8213</v>
      </c>
      <c r="H757" s="777" t="s">
        <v>9718</v>
      </c>
      <c r="I757" s="860" t="s">
        <v>8216</v>
      </c>
    </row>
    <row r="758" spans="1:9">
      <c r="A758" s="861" t="s">
        <v>9719</v>
      </c>
      <c r="B758" s="780" t="s">
        <v>8321</v>
      </c>
      <c r="C758" s="781" t="s">
        <v>7831</v>
      </c>
      <c r="D758" s="781" t="s">
        <v>7962</v>
      </c>
      <c r="E758" s="840" t="s">
        <v>8322</v>
      </c>
      <c r="F758" s="840"/>
      <c r="G758" s="782" t="s">
        <v>18</v>
      </c>
      <c r="H758" s="841">
        <v>69.37</v>
      </c>
      <c r="I758" s="862">
        <v>69.37</v>
      </c>
    </row>
    <row r="759" spans="1:9" ht="25.5">
      <c r="A759" s="863" t="s">
        <v>9720</v>
      </c>
      <c r="B759" s="813" t="s">
        <v>9792</v>
      </c>
      <c r="C759" s="814" t="s">
        <v>11</v>
      </c>
      <c r="D759" s="814" t="s">
        <v>7452</v>
      </c>
      <c r="E759" s="842" t="s">
        <v>8339</v>
      </c>
      <c r="F759" s="842"/>
      <c r="G759" s="815" t="s">
        <v>12</v>
      </c>
      <c r="H759" s="816">
        <v>19.190000000000001</v>
      </c>
      <c r="I759" s="864">
        <v>3.83</v>
      </c>
    </row>
    <row r="760" spans="1:9" ht="25.5">
      <c r="A760" s="863" t="s">
        <v>9720</v>
      </c>
      <c r="B760" s="813" t="s">
        <v>9793</v>
      </c>
      <c r="C760" s="814" t="s">
        <v>11</v>
      </c>
      <c r="D760" s="814" t="s">
        <v>7467</v>
      </c>
      <c r="E760" s="842" t="s">
        <v>8339</v>
      </c>
      <c r="F760" s="842"/>
      <c r="G760" s="815" t="s">
        <v>12</v>
      </c>
      <c r="H760" s="816">
        <v>28.21</v>
      </c>
      <c r="I760" s="864">
        <v>5.64</v>
      </c>
    </row>
    <row r="761" spans="1:9">
      <c r="A761" s="865" t="s">
        <v>9722</v>
      </c>
      <c r="B761" s="817" t="s">
        <v>8597</v>
      </c>
      <c r="C761" s="818" t="s">
        <v>7831</v>
      </c>
      <c r="D761" s="818" t="s">
        <v>8598</v>
      </c>
      <c r="E761" s="843" t="s">
        <v>8235</v>
      </c>
      <c r="F761" s="843"/>
      <c r="G761" s="819" t="s">
        <v>4</v>
      </c>
      <c r="H761" s="820">
        <v>59.9</v>
      </c>
      <c r="I761" s="866">
        <v>59.9</v>
      </c>
    </row>
    <row r="762" spans="1:9" ht="25.5">
      <c r="A762" s="867"/>
      <c r="B762" s="868"/>
      <c r="C762" s="868"/>
      <c r="D762" s="868"/>
      <c r="E762" s="868" t="s">
        <v>9723</v>
      </c>
      <c r="F762" s="869">
        <v>7.34</v>
      </c>
      <c r="G762" s="868" t="s">
        <v>9724</v>
      </c>
      <c r="H762" s="868" t="s">
        <v>9725</v>
      </c>
      <c r="I762" s="870">
        <v>7.34</v>
      </c>
    </row>
    <row r="763" spans="1:9" ht="25.5">
      <c r="A763" s="867"/>
      <c r="B763" s="868"/>
      <c r="C763" s="868"/>
      <c r="D763" s="868"/>
      <c r="E763" s="868" t="s">
        <v>9726</v>
      </c>
      <c r="F763" s="869">
        <v>0</v>
      </c>
      <c r="G763" s="868"/>
      <c r="H763" s="868"/>
      <c r="I763" s="870">
        <v>69.37</v>
      </c>
    </row>
    <row r="764" spans="1:9" ht="26.25" thickBot="1">
      <c r="A764" s="871"/>
      <c r="B764" s="872"/>
      <c r="C764" s="872"/>
      <c r="D764" s="872"/>
      <c r="E764" s="872"/>
      <c r="F764" s="872"/>
      <c r="G764" s="872" t="s">
        <v>9727</v>
      </c>
      <c r="H764" s="872" t="s">
        <v>9728</v>
      </c>
      <c r="I764" s="873">
        <v>2053.35</v>
      </c>
    </row>
    <row r="765" spans="1:9" ht="15.75" thickTop="1">
      <c r="A765" s="874"/>
      <c r="B765" s="844"/>
      <c r="C765" s="844"/>
      <c r="D765" s="844"/>
      <c r="E765" s="844"/>
      <c r="F765" s="844"/>
      <c r="G765" s="844"/>
      <c r="H765" s="844"/>
      <c r="I765" s="875"/>
    </row>
    <row r="766" spans="1:9">
      <c r="A766" s="859" t="s">
        <v>9847</v>
      </c>
      <c r="B766" s="777" t="s">
        <v>8209</v>
      </c>
      <c r="C766" s="778" t="s">
        <v>8210</v>
      </c>
      <c r="D766" s="778" t="s">
        <v>8211</v>
      </c>
      <c r="E766" s="811" t="s">
        <v>8212</v>
      </c>
      <c r="F766" s="811"/>
      <c r="G766" s="779" t="s">
        <v>8213</v>
      </c>
      <c r="H766" s="777" t="s">
        <v>9718</v>
      </c>
      <c r="I766" s="860" t="s">
        <v>8216</v>
      </c>
    </row>
    <row r="767" spans="1:9" ht="25.5">
      <c r="A767" s="861" t="s">
        <v>9719</v>
      </c>
      <c r="B767" s="780" t="s">
        <v>8430</v>
      </c>
      <c r="C767" s="781" t="s">
        <v>15</v>
      </c>
      <c r="D767" s="781" t="s">
        <v>8431</v>
      </c>
      <c r="E767" s="840" t="s">
        <v>8432</v>
      </c>
      <c r="F767" s="840"/>
      <c r="G767" s="782" t="s">
        <v>8277</v>
      </c>
      <c r="H767" s="841">
        <v>13.84</v>
      </c>
      <c r="I767" s="862">
        <v>13.84</v>
      </c>
    </row>
    <row r="768" spans="1:9" ht="25.5">
      <c r="A768" s="863" t="s">
        <v>9720</v>
      </c>
      <c r="B768" s="813" t="s">
        <v>9737</v>
      </c>
      <c r="C768" s="814" t="s">
        <v>15</v>
      </c>
      <c r="D768" s="814" t="s">
        <v>9738</v>
      </c>
      <c r="E768" s="842" t="s">
        <v>9739</v>
      </c>
      <c r="F768" s="842"/>
      <c r="G768" s="815" t="s">
        <v>9247</v>
      </c>
      <c r="H768" s="816">
        <v>3.71</v>
      </c>
      <c r="I768" s="864">
        <v>2.31</v>
      </c>
    </row>
    <row r="769" spans="1:9">
      <c r="A769" s="865" t="s">
        <v>9722</v>
      </c>
      <c r="B769" s="817" t="s">
        <v>9292</v>
      </c>
      <c r="C769" s="818" t="s">
        <v>15</v>
      </c>
      <c r="D769" s="818" t="s">
        <v>9293</v>
      </c>
      <c r="E769" s="843" t="s">
        <v>8653</v>
      </c>
      <c r="F769" s="843"/>
      <c r="G769" s="819" t="s">
        <v>8228</v>
      </c>
      <c r="H769" s="820">
        <v>2.73</v>
      </c>
      <c r="I769" s="866">
        <v>0.13</v>
      </c>
    </row>
    <row r="770" spans="1:9" ht="25.5">
      <c r="A770" s="865" t="s">
        <v>9722</v>
      </c>
      <c r="B770" s="817" t="s">
        <v>8890</v>
      </c>
      <c r="C770" s="818" t="s">
        <v>15</v>
      </c>
      <c r="D770" s="818" t="s">
        <v>8891</v>
      </c>
      <c r="E770" s="843" t="s">
        <v>8653</v>
      </c>
      <c r="F770" s="843"/>
      <c r="G770" s="819" t="s">
        <v>8228</v>
      </c>
      <c r="H770" s="820">
        <v>69.19</v>
      </c>
      <c r="I770" s="866">
        <v>3.45</v>
      </c>
    </row>
    <row r="771" spans="1:9">
      <c r="A771" s="865" t="s">
        <v>9722</v>
      </c>
      <c r="B771" s="817" t="s">
        <v>8516</v>
      </c>
      <c r="C771" s="818" t="s">
        <v>11</v>
      </c>
      <c r="D771" s="818" t="s">
        <v>8517</v>
      </c>
      <c r="E771" s="843" t="s">
        <v>8518</v>
      </c>
      <c r="F771" s="843"/>
      <c r="G771" s="819" t="s">
        <v>12</v>
      </c>
      <c r="H771" s="820">
        <v>12.72</v>
      </c>
      <c r="I771" s="866">
        <v>7.95</v>
      </c>
    </row>
    <row r="772" spans="1:9" ht="25.5">
      <c r="A772" s="867"/>
      <c r="B772" s="868"/>
      <c r="C772" s="868"/>
      <c r="D772" s="868"/>
      <c r="E772" s="868" t="s">
        <v>9723</v>
      </c>
      <c r="F772" s="869">
        <v>7.95</v>
      </c>
      <c r="G772" s="868" t="s">
        <v>9724</v>
      </c>
      <c r="H772" s="868" t="s">
        <v>9725</v>
      </c>
      <c r="I772" s="870">
        <v>7.95</v>
      </c>
    </row>
    <row r="773" spans="1:9" ht="25.5">
      <c r="A773" s="867"/>
      <c r="B773" s="868"/>
      <c r="C773" s="868"/>
      <c r="D773" s="868"/>
      <c r="E773" s="868" t="s">
        <v>9726</v>
      </c>
      <c r="F773" s="869">
        <v>0</v>
      </c>
      <c r="G773" s="868"/>
      <c r="H773" s="868"/>
      <c r="I773" s="870">
        <v>13.84</v>
      </c>
    </row>
    <row r="774" spans="1:9" ht="26.25" thickBot="1">
      <c r="A774" s="871"/>
      <c r="B774" s="872"/>
      <c r="C774" s="872"/>
      <c r="D774" s="872"/>
      <c r="E774" s="872"/>
      <c r="F774" s="872"/>
      <c r="G774" s="872" t="s">
        <v>9727</v>
      </c>
      <c r="H774" s="872" t="s">
        <v>9728</v>
      </c>
      <c r="I774" s="873">
        <v>110.44</v>
      </c>
    </row>
    <row r="775" spans="1:9" ht="15.75" thickTop="1">
      <c r="A775" s="874"/>
      <c r="B775" s="844"/>
      <c r="C775" s="844"/>
      <c r="D775" s="844"/>
      <c r="E775" s="844"/>
      <c r="F775" s="844"/>
      <c r="G775" s="844"/>
      <c r="H775" s="844"/>
      <c r="I775" s="875"/>
    </row>
    <row r="776" spans="1:9">
      <c r="A776" s="859" t="s">
        <v>9848</v>
      </c>
      <c r="B776" s="777" t="s">
        <v>8209</v>
      </c>
      <c r="C776" s="778" t="s">
        <v>8210</v>
      </c>
      <c r="D776" s="778" t="s">
        <v>8211</v>
      </c>
      <c r="E776" s="811" t="s">
        <v>8212</v>
      </c>
      <c r="F776" s="811"/>
      <c r="G776" s="779" t="s">
        <v>8213</v>
      </c>
      <c r="H776" s="777" t="s">
        <v>9718</v>
      </c>
      <c r="I776" s="860" t="s">
        <v>8216</v>
      </c>
    </row>
    <row r="777" spans="1:9" ht="38.25">
      <c r="A777" s="861" t="s">
        <v>9719</v>
      </c>
      <c r="B777" s="780" t="s">
        <v>8241</v>
      </c>
      <c r="C777" s="781" t="s">
        <v>11</v>
      </c>
      <c r="D777" s="781" t="s">
        <v>6567</v>
      </c>
      <c r="E777" s="840" t="s">
        <v>8242</v>
      </c>
      <c r="F777" s="840"/>
      <c r="G777" s="782" t="s">
        <v>8236</v>
      </c>
      <c r="H777" s="841">
        <v>86.1</v>
      </c>
      <c r="I777" s="862">
        <v>86.1</v>
      </c>
    </row>
    <row r="778" spans="1:9" ht="25.5">
      <c r="A778" s="863" t="s">
        <v>9720</v>
      </c>
      <c r="B778" s="813" t="s">
        <v>9776</v>
      </c>
      <c r="C778" s="814" t="s">
        <v>11</v>
      </c>
      <c r="D778" s="814" t="s">
        <v>7465</v>
      </c>
      <c r="E778" s="842" t="s">
        <v>8339</v>
      </c>
      <c r="F778" s="842"/>
      <c r="G778" s="815" t="s">
        <v>12</v>
      </c>
      <c r="H778" s="816">
        <v>22.81</v>
      </c>
      <c r="I778" s="864">
        <v>2.2200000000000002</v>
      </c>
    </row>
    <row r="779" spans="1:9" ht="25.5">
      <c r="A779" s="863" t="s">
        <v>9720</v>
      </c>
      <c r="B779" s="813" t="s">
        <v>9764</v>
      </c>
      <c r="C779" s="814" t="s">
        <v>11</v>
      </c>
      <c r="D779" s="814" t="s">
        <v>55</v>
      </c>
      <c r="E779" s="842" t="s">
        <v>8339</v>
      </c>
      <c r="F779" s="842"/>
      <c r="G779" s="815" t="s">
        <v>12</v>
      </c>
      <c r="H779" s="816">
        <v>23.16</v>
      </c>
      <c r="I779" s="864">
        <v>3.43</v>
      </c>
    </row>
    <row r="780" spans="1:9" ht="25.5">
      <c r="A780" s="863" t="s">
        <v>9720</v>
      </c>
      <c r="B780" s="813" t="s">
        <v>9765</v>
      </c>
      <c r="C780" s="814" t="s">
        <v>11</v>
      </c>
      <c r="D780" s="814" t="s">
        <v>22</v>
      </c>
      <c r="E780" s="842" t="s">
        <v>8339</v>
      </c>
      <c r="F780" s="842"/>
      <c r="G780" s="815" t="s">
        <v>12</v>
      </c>
      <c r="H780" s="816">
        <v>18.170000000000002</v>
      </c>
      <c r="I780" s="864">
        <v>4.46</v>
      </c>
    </row>
    <row r="781" spans="1:9" ht="38.25">
      <c r="A781" s="863" t="s">
        <v>9720</v>
      </c>
      <c r="B781" s="813" t="s">
        <v>9796</v>
      </c>
      <c r="C781" s="814" t="s">
        <v>11</v>
      </c>
      <c r="D781" s="814" t="s">
        <v>2934</v>
      </c>
      <c r="E781" s="842" t="s">
        <v>8255</v>
      </c>
      <c r="F781" s="842"/>
      <c r="G781" s="815" t="s">
        <v>8277</v>
      </c>
      <c r="H781" s="816">
        <v>433.47</v>
      </c>
      <c r="I781" s="864">
        <v>32.03</v>
      </c>
    </row>
    <row r="782" spans="1:9" ht="25.5">
      <c r="A782" s="865" t="s">
        <v>9722</v>
      </c>
      <c r="B782" s="817" t="s">
        <v>8900</v>
      </c>
      <c r="C782" s="818" t="s">
        <v>11</v>
      </c>
      <c r="D782" s="818" t="s">
        <v>8901</v>
      </c>
      <c r="E782" s="843" t="s">
        <v>8235</v>
      </c>
      <c r="F782" s="843"/>
      <c r="G782" s="819" t="s">
        <v>18</v>
      </c>
      <c r="H782" s="820">
        <v>4.6399999999999997</v>
      </c>
      <c r="I782" s="866">
        <v>2.08</v>
      </c>
    </row>
    <row r="783" spans="1:9">
      <c r="A783" s="865" t="s">
        <v>9722</v>
      </c>
      <c r="B783" s="817" t="s">
        <v>9051</v>
      </c>
      <c r="C783" s="818" t="s">
        <v>11</v>
      </c>
      <c r="D783" s="818" t="s">
        <v>9052</v>
      </c>
      <c r="E783" s="843" t="s">
        <v>8235</v>
      </c>
      <c r="F783" s="843"/>
      <c r="G783" s="819" t="s">
        <v>19</v>
      </c>
      <c r="H783" s="820">
        <v>24.16</v>
      </c>
      <c r="I783" s="866">
        <v>0.56999999999999995</v>
      </c>
    </row>
    <row r="784" spans="1:9" ht="38.25">
      <c r="A784" s="865" t="s">
        <v>9722</v>
      </c>
      <c r="B784" s="817" t="s">
        <v>8556</v>
      </c>
      <c r="C784" s="818" t="s">
        <v>11</v>
      </c>
      <c r="D784" s="818" t="s">
        <v>8557</v>
      </c>
      <c r="E784" s="843" t="s">
        <v>8235</v>
      </c>
      <c r="F784" s="843"/>
      <c r="G784" s="819" t="s">
        <v>8236</v>
      </c>
      <c r="H784" s="820">
        <v>38.200000000000003</v>
      </c>
      <c r="I784" s="866">
        <v>41.31</v>
      </c>
    </row>
    <row r="785" spans="1:9" ht="25.5">
      <c r="A785" s="867"/>
      <c r="B785" s="868"/>
      <c r="C785" s="868"/>
      <c r="D785" s="868"/>
      <c r="E785" s="868" t="s">
        <v>9723</v>
      </c>
      <c r="F785" s="869">
        <v>11.47</v>
      </c>
      <c r="G785" s="868" t="s">
        <v>9724</v>
      </c>
      <c r="H785" s="868" t="s">
        <v>9725</v>
      </c>
      <c r="I785" s="870">
        <v>11.47</v>
      </c>
    </row>
    <row r="786" spans="1:9" ht="25.5">
      <c r="A786" s="867"/>
      <c r="B786" s="868"/>
      <c r="C786" s="868"/>
      <c r="D786" s="868"/>
      <c r="E786" s="868" t="s">
        <v>9726</v>
      </c>
      <c r="F786" s="869">
        <v>0</v>
      </c>
      <c r="G786" s="868"/>
      <c r="H786" s="868"/>
      <c r="I786" s="870">
        <v>86.1</v>
      </c>
    </row>
    <row r="787" spans="1:9" ht="26.25" thickBot="1">
      <c r="A787" s="871"/>
      <c r="B787" s="872"/>
      <c r="C787" s="872"/>
      <c r="D787" s="872"/>
      <c r="E787" s="872"/>
      <c r="F787" s="872"/>
      <c r="G787" s="872" t="s">
        <v>9727</v>
      </c>
      <c r="H787" s="872" t="s">
        <v>9728</v>
      </c>
      <c r="I787" s="873">
        <v>2241.1799999999998</v>
      </c>
    </row>
    <row r="788" spans="1:9" ht="15.75" thickTop="1">
      <c r="A788" s="874"/>
      <c r="B788" s="844"/>
      <c r="C788" s="844"/>
      <c r="D788" s="844"/>
      <c r="E788" s="844"/>
      <c r="F788" s="844"/>
      <c r="G788" s="844"/>
      <c r="H788" s="844"/>
      <c r="I788" s="875"/>
    </row>
    <row r="789" spans="1:9">
      <c r="A789" s="859" t="s">
        <v>9849</v>
      </c>
      <c r="B789" s="777" t="s">
        <v>8209</v>
      </c>
      <c r="C789" s="778" t="s">
        <v>8210</v>
      </c>
      <c r="D789" s="778" t="s">
        <v>8211</v>
      </c>
      <c r="E789" s="811" t="s">
        <v>8212</v>
      </c>
      <c r="F789" s="811"/>
      <c r="G789" s="779" t="s">
        <v>8213</v>
      </c>
      <c r="H789" s="777" t="s">
        <v>9718</v>
      </c>
      <c r="I789" s="860" t="s">
        <v>8216</v>
      </c>
    </row>
    <row r="790" spans="1:9">
      <c r="A790" s="861" t="s">
        <v>9719</v>
      </c>
      <c r="B790" s="780" t="s">
        <v>8333</v>
      </c>
      <c r="C790" s="781" t="s">
        <v>15</v>
      </c>
      <c r="D790" s="781" t="s">
        <v>8334</v>
      </c>
      <c r="E790" s="840" t="s">
        <v>8335</v>
      </c>
      <c r="F790" s="840"/>
      <c r="G790" s="782" t="s">
        <v>8236</v>
      </c>
      <c r="H790" s="841">
        <v>36.369999999999997</v>
      </c>
      <c r="I790" s="862">
        <v>36.369999999999997</v>
      </c>
    </row>
    <row r="791" spans="1:9">
      <c r="A791" s="865" t="s">
        <v>9722</v>
      </c>
      <c r="B791" s="817" t="s">
        <v>8579</v>
      </c>
      <c r="C791" s="818" t="s">
        <v>15</v>
      </c>
      <c r="D791" s="818" t="s">
        <v>8580</v>
      </c>
      <c r="E791" s="843" t="s">
        <v>8581</v>
      </c>
      <c r="F791" s="843"/>
      <c r="G791" s="819" t="s">
        <v>8236</v>
      </c>
      <c r="H791" s="820">
        <v>36</v>
      </c>
      <c r="I791" s="866">
        <v>36</v>
      </c>
    </row>
    <row r="792" spans="1:9">
      <c r="A792" s="865" t="s">
        <v>9722</v>
      </c>
      <c r="B792" s="817" t="s">
        <v>8591</v>
      </c>
      <c r="C792" s="818" t="s">
        <v>11</v>
      </c>
      <c r="D792" s="818" t="s">
        <v>8592</v>
      </c>
      <c r="E792" s="843" t="s">
        <v>8235</v>
      </c>
      <c r="F792" s="843"/>
      <c r="G792" s="819" t="s">
        <v>19</v>
      </c>
      <c r="H792" s="820">
        <v>0.75</v>
      </c>
      <c r="I792" s="866">
        <v>0.37</v>
      </c>
    </row>
    <row r="793" spans="1:9" ht="25.5">
      <c r="A793" s="867"/>
      <c r="B793" s="868"/>
      <c r="C793" s="868"/>
      <c r="D793" s="868"/>
      <c r="E793" s="868" t="s">
        <v>9723</v>
      </c>
      <c r="F793" s="869">
        <v>0</v>
      </c>
      <c r="G793" s="868" t="s">
        <v>9724</v>
      </c>
      <c r="H793" s="868" t="s">
        <v>9725</v>
      </c>
      <c r="I793" s="870">
        <v>0</v>
      </c>
    </row>
    <row r="794" spans="1:9" ht="25.5">
      <c r="A794" s="867"/>
      <c r="B794" s="868"/>
      <c r="C794" s="868"/>
      <c r="D794" s="868"/>
      <c r="E794" s="868" t="s">
        <v>9726</v>
      </c>
      <c r="F794" s="869">
        <v>0</v>
      </c>
      <c r="G794" s="868"/>
      <c r="H794" s="868"/>
      <c r="I794" s="870">
        <v>36.369999999999997</v>
      </c>
    </row>
    <row r="795" spans="1:9" ht="26.25" thickBot="1">
      <c r="A795" s="871"/>
      <c r="B795" s="872"/>
      <c r="C795" s="872"/>
      <c r="D795" s="872"/>
      <c r="E795" s="872"/>
      <c r="F795" s="872"/>
      <c r="G795" s="872" t="s">
        <v>9727</v>
      </c>
      <c r="H795" s="872" t="s">
        <v>9728</v>
      </c>
      <c r="I795" s="873">
        <v>946.71</v>
      </c>
    </row>
    <row r="796" spans="1:9" ht="15.75" thickTop="1">
      <c r="A796" s="874"/>
      <c r="B796" s="844"/>
      <c r="C796" s="844"/>
      <c r="D796" s="844"/>
      <c r="E796" s="844"/>
      <c r="F796" s="844"/>
      <c r="G796" s="844"/>
      <c r="H796" s="844"/>
      <c r="I796" s="875"/>
    </row>
    <row r="797" spans="1:9">
      <c r="A797" s="859" t="s">
        <v>9850</v>
      </c>
      <c r="B797" s="777" t="s">
        <v>8209</v>
      </c>
      <c r="C797" s="778" t="s">
        <v>8210</v>
      </c>
      <c r="D797" s="778" t="s">
        <v>8211</v>
      </c>
      <c r="E797" s="811" t="s">
        <v>8212</v>
      </c>
      <c r="F797" s="811"/>
      <c r="G797" s="779" t="s">
        <v>8213</v>
      </c>
      <c r="H797" s="777" t="s">
        <v>9718</v>
      </c>
      <c r="I797" s="860" t="s">
        <v>8216</v>
      </c>
    </row>
    <row r="798" spans="1:9">
      <c r="A798" s="861" t="s">
        <v>9719</v>
      </c>
      <c r="B798" s="780" t="s">
        <v>8295</v>
      </c>
      <c r="C798" s="781" t="s">
        <v>15</v>
      </c>
      <c r="D798" s="781" t="s">
        <v>8296</v>
      </c>
      <c r="E798" s="840" t="s">
        <v>8297</v>
      </c>
      <c r="F798" s="840"/>
      <c r="G798" s="782" t="s">
        <v>8236</v>
      </c>
      <c r="H798" s="841">
        <v>62.39</v>
      </c>
      <c r="I798" s="862">
        <v>62.39</v>
      </c>
    </row>
    <row r="799" spans="1:9" ht="25.5">
      <c r="A799" s="863" t="s">
        <v>9720</v>
      </c>
      <c r="B799" s="813" t="s">
        <v>9737</v>
      </c>
      <c r="C799" s="814" t="s">
        <v>15</v>
      </c>
      <c r="D799" s="814" t="s">
        <v>9738</v>
      </c>
      <c r="E799" s="842" t="s">
        <v>9739</v>
      </c>
      <c r="F799" s="842"/>
      <c r="G799" s="815" t="s">
        <v>9247</v>
      </c>
      <c r="H799" s="816">
        <v>3.71</v>
      </c>
      <c r="I799" s="864">
        <v>0.2</v>
      </c>
    </row>
    <row r="800" spans="1:9" ht="25.5">
      <c r="A800" s="863" t="s">
        <v>9720</v>
      </c>
      <c r="B800" s="813" t="s">
        <v>9799</v>
      </c>
      <c r="C800" s="814" t="s">
        <v>15</v>
      </c>
      <c r="D800" s="814" t="s">
        <v>9800</v>
      </c>
      <c r="E800" s="842" t="s">
        <v>9739</v>
      </c>
      <c r="F800" s="842"/>
      <c r="G800" s="815" t="s">
        <v>9247</v>
      </c>
      <c r="H800" s="816">
        <v>3.77</v>
      </c>
      <c r="I800" s="864">
        <v>0.03</v>
      </c>
    </row>
    <row r="801" spans="1:9">
      <c r="A801" s="865" t="s">
        <v>9722</v>
      </c>
      <c r="B801" s="817" t="s">
        <v>9245</v>
      </c>
      <c r="C801" s="818" t="s">
        <v>15</v>
      </c>
      <c r="D801" s="818" t="s">
        <v>9246</v>
      </c>
      <c r="E801" s="843" t="s">
        <v>8518</v>
      </c>
      <c r="F801" s="843"/>
      <c r="G801" s="819" t="s">
        <v>9247</v>
      </c>
      <c r="H801" s="820">
        <v>18.23</v>
      </c>
      <c r="I801" s="866">
        <v>0.14000000000000001</v>
      </c>
    </row>
    <row r="802" spans="1:9">
      <c r="A802" s="865" t="s">
        <v>9722</v>
      </c>
      <c r="B802" s="817" t="s">
        <v>8567</v>
      </c>
      <c r="C802" s="818" t="s">
        <v>15</v>
      </c>
      <c r="D802" s="818" t="s">
        <v>8568</v>
      </c>
      <c r="E802" s="843" t="s">
        <v>8235</v>
      </c>
      <c r="F802" s="843"/>
      <c r="G802" s="819" t="s">
        <v>8351</v>
      </c>
      <c r="H802" s="820">
        <v>15.09</v>
      </c>
      <c r="I802" s="866">
        <v>52.81</v>
      </c>
    </row>
    <row r="803" spans="1:9" ht="25.5">
      <c r="A803" s="865" t="s">
        <v>9722</v>
      </c>
      <c r="B803" s="817" t="s">
        <v>9148</v>
      </c>
      <c r="C803" s="818" t="s">
        <v>15</v>
      </c>
      <c r="D803" s="818" t="s">
        <v>9149</v>
      </c>
      <c r="E803" s="843" t="s">
        <v>8653</v>
      </c>
      <c r="F803" s="843"/>
      <c r="G803" s="819" t="s">
        <v>8228</v>
      </c>
      <c r="H803" s="820">
        <v>44.5</v>
      </c>
      <c r="I803" s="866">
        <v>0.35</v>
      </c>
    </row>
    <row r="804" spans="1:9">
      <c r="A804" s="865" t="s">
        <v>9722</v>
      </c>
      <c r="B804" s="817" t="s">
        <v>9374</v>
      </c>
      <c r="C804" s="818" t="s">
        <v>15</v>
      </c>
      <c r="D804" s="818" t="s">
        <v>9375</v>
      </c>
      <c r="E804" s="843" t="s">
        <v>8653</v>
      </c>
      <c r="F804" s="843"/>
      <c r="G804" s="819" t="s">
        <v>8228</v>
      </c>
      <c r="H804" s="820">
        <v>10.19</v>
      </c>
      <c r="I804" s="866">
        <v>0.08</v>
      </c>
    </row>
    <row r="805" spans="1:9" ht="25.5">
      <c r="A805" s="865" t="s">
        <v>9722</v>
      </c>
      <c r="B805" s="817" t="s">
        <v>9171</v>
      </c>
      <c r="C805" s="818" t="s">
        <v>15</v>
      </c>
      <c r="D805" s="818" t="s">
        <v>9172</v>
      </c>
      <c r="E805" s="843" t="s">
        <v>8653</v>
      </c>
      <c r="F805" s="843"/>
      <c r="G805" s="819" t="s">
        <v>8228</v>
      </c>
      <c r="H805" s="820">
        <v>40.380000000000003</v>
      </c>
      <c r="I805" s="866">
        <v>0.32</v>
      </c>
    </row>
    <row r="806" spans="1:9">
      <c r="A806" s="865" t="s">
        <v>9722</v>
      </c>
      <c r="B806" s="817" t="s">
        <v>8972</v>
      </c>
      <c r="C806" s="818" t="s">
        <v>15</v>
      </c>
      <c r="D806" s="818" t="s">
        <v>8973</v>
      </c>
      <c r="E806" s="843" t="s">
        <v>8235</v>
      </c>
      <c r="F806" s="843"/>
      <c r="G806" s="819" t="s">
        <v>8974</v>
      </c>
      <c r="H806" s="820">
        <v>25.33</v>
      </c>
      <c r="I806" s="866">
        <v>1.51</v>
      </c>
    </row>
    <row r="807" spans="1:9">
      <c r="A807" s="865" t="s">
        <v>9722</v>
      </c>
      <c r="B807" s="817" t="s">
        <v>8776</v>
      </c>
      <c r="C807" s="818" t="s">
        <v>15</v>
      </c>
      <c r="D807" s="818" t="s">
        <v>8777</v>
      </c>
      <c r="E807" s="843" t="s">
        <v>8235</v>
      </c>
      <c r="F807" s="843"/>
      <c r="G807" s="819" t="s">
        <v>8778</v>
      </c>
      <c r="H807" s="820">
        <v>17.25</v>
      </c>
      <c r="I807" s="866">
        <v>5.69</v>
      </c>
    </row>
    <row r="808" spans="1:9">
      <c r="A808" s="865" t="s">
        <v>9722</v>
      </c>
      <c r="B808" s="817" t="s">
        <v>9324</v>
      </c>
      <c r="C808" s="818" t="s">
        <v>15</v>
      </c>
      <c r="D808" s="818" t="s">
        <v>9325</v>
      </c>
      <c r="E808" s="843" t="s">
        <v>8518</v>
      </c>
      <c r="F808" s="843"/>
      <c r="G808" s="819" t="s">
        <v>9247</v>
      </c>
      <c r="H808" s="820">
        <v>12.55</v>
      </c>
      <c r="I808" s="866">
        <v>0.1</v>
      </c>
    </row>
    <row r="809" spans="1:9">
      <c r="A809" s="865" t="s">
        <v>9722</v>
      </c>
      <c r="B809" s="817" t="s">
        <v>9296</v>
      </c>
      <c r="C809" s="818" t="s">
        <v>15</v>
      </c>
      <c r="D809" s="818" t="s">
        <v>9297</v>
      </c>
      <c r="E809" s="843" t="s">
        <v>8518</v>
      </c>
      <c r="F809" s="843"/>
      <c r="G809" s="819" t="s">
        <v>9247</v>
      </c>
      <c r="H809" s="820">
        <v>14.45</v>
      </c>
      <c r="I809" s="866">
        <v>0.11</v>
      </c>
    </row>
    <row r="810" spans="1:9">
      <c r="A810" s="865" t="s">
        <v>9722</v>
      </c>
      <c r="B810" s="817" t="s">
        <v>8516</v>
      </c>
      <c r="C810" s="818" t="s">
        <v>11</v>
      </c>
      <c r="D810" s="818" t="s">
        <v>8517</v>
      </c>
      <c r="E810" s="843" t="s">
        <v>8518</v>
      </c>
      <c r="F810" s="843"/>
      <c r="G810" s="819" t="s">
        <v>12</v>
      </c>
      <c r="H810" s="820">
        <v>12.72</v>
      </c>
      <c r="I810" s="866">
        <v>0.71</v>
      </c>
    </row>
    <row r="811" spans="1:9" ht="25.5">
      <c r="A811" s="865" t="s">
        <v>9722</v>
      </c>
      <c r="B811" s="817" t="s">
        <v>9166</v>
      </c>
      <c r="C811" s="818" t="s">
        <v>11</v>
      </c>
      <c r="D811" s="818" t="s">
        <v>9167</v>
      </c>
      <c r="E811" s="843" t="s">
        <v>8235</v>
      </c>
      <c r="F811" s="843"/>
      <c r="G811" s="819" t="s">
        <v>8605</v>
      </c>
      <c r="H811" s="820">
        <v>11.53</v>
      </c>
      <c r="I811" s="866">
        <v>0.34</v>
      </c>
    </row>
    <row r="812" spans="1:9" ht="25.5">
      <c r="A812" s="867"/>
      <c r="B812" s="868"/>
      <c r="C812" s="868"/>
      <c r="D812" s="868"/>
      <c r="E812" s="868" t="s">
        <v>9723</v>
      </c>
      <c r="F812" s="869">
        <v>1.06</v>
      </c>
      <c r="G812" s="868" t="s">
        <v>9724</v>
      </c>
      <c r="H812" s="868" t="s">
        <v>9725</v>
      </c>
      <c r="I812" s="870">
        <v>1.06</v>
      </c>
    </row>
    <row r="813" spans="1:9" ht="25.5">
      <c r="A813" s="867"/>
      <c r="B813" s="868"/>
      <c r="C813" s="868"/>
      <c r="D813" s="868"/>
      <c r="E813" s="868" t="s">
        <v>9726</v>
      </c>
      <c r="F813" s="869">
        <v>0</v>
      </c>
      <c r="G813" s="868"/>
      <c r="H813" s="868"/>
      <c r="I813" s="870">
        <v>62.39</v>
      </c>
    </row>
    <row r="814" spans="1:9" ht="26.25" thickBot="1">
      <c r="A814" s="871"/>
      <c r="B814" s="872"/>
      <c r="C814" s="872"/>
      <c r="D814" s="872"/>
      <c r="E814" s="872"/>
      <c r="F814" s="872"/>
      <c r="G814" s="872" t="s">
        <v>9727</v>
      </c>
      <c r="H814" s="872" t="s">
        <v>9728</v>
      </c>
      <c r="I814" s="873">
        <v>1624.01</v>
      </c>
    </row>
    <row r="815" spans="1:9" ht="15.75" thickTop="1">
      <c r="A815" s="874"/>
      <c r="B815" s="844"/>
      <c r="C815" s="844"/>
      <c r="D815" s="844"/>
      <c r="E815" s="844"/>
      <c r="F815" s="844"/>
      <c r="G815" s="844"/>
      <c r="H815" s="844"/>
      <c r="I815" s="875"/>
    </row>
    <row r="816" spans="1:9">
      <c r="A816" s="859" t="s">
        <v>9851</v>
      </c>
      <c r="B816" s="777" t="s">
        <v>8209</v>
      </c>
      <c r="C816" s="778" t="s">
        <v>8210</v>
      </c>
      <c r="D816" s="778" t="s">
        <v>8211</v>
      </c>
      <c r="E816" s="811" t="s">
        <v>8212</v>
      </c>
      <c r="F816" s="811"/>
      <c r="G816" s="779" t="s">
        <v>8213</v>
      </c>
      <c r="H816" s="777" t="s">
        <v>9718</v>
      </c>
      <c r="I816" s="860" t="s">
        <v>8216</v>
      </c>
    </row>
    <row r="817" spans="1:9" ht="63.75">
      <c r="A817" s="861" t="s">
        <v>9719</v>
      </c>
      <c r="B817" s="780" t="s">
        <v>8219</v>
      </c>
      <c r="C817" s="781" t="s">
        <v>11</v>
      </c>
      <c r="D817" s="781" t="s">
        <v>2206</v>
      </c>
      <c r="E817" s="840" t="s">
        <v>8220</v>
      </c>
      <c r="F817" s="840"/>
      <c r="G817" s="782" t="s">
        <v>18</v>
      </c>
      <c r="H817" s="841">
        <v>58.02</v>
      </c>
      <c r="I817" s="862">
        <v>58.02</v>
      </c>
    </row>
    <row r="818" spans="1:9" ht="25.5">
      <c r="A818" s="863" t="s">
        <v>9720</v>
      </c>
      <c r="B818" s="813" t="s">
        <v>9764</v>
      </c>
      <c r="C818" s="814" t="s">
        <v>11</v>
      </c>
      <c r="D818" s="814" t="s">
        <v>55</v>
      </c>
      <c r="E818" s="842" t="s">
        <v>8339</v>
      </c>
      <c r="F818" s="842"/>
      <c r="G818" s="815" t="s">
        <v>12</v>
      </c>
      <c r="H818" s="816">
        <v>23.16</v>
      </c>
      <c r="I818" s="864">
        <v>11.18</v>
      </c>
    </row>
    <row r="819" spans="1:9" ht="25.5">
      <c r="A819" s="863" t="s">
        <v>9720</v>
      </c>
      <c r="B819" s="813" t="s">
        <v>9765</v>
      </c>
      <c r="C819" s="814" t="s">
        <v>11</v>
      </c>
      <c r="D819" s="814" t="s">
        <v>22</v>
      </c>
      <c r="E819" s="842" t="s">
        <v>8339</v>
      </c>
      <c r="F819" s="842"/>
      <c r="G819" s="815" t="s">
        <v>12</v>
      </c>
      <c r="H819" s="816">
        <v>18.170000000000002</v>
      </c>
      <c r="I819" s="864">
        <v>8.77</v>
      </c>
    </row>
    <row r="820" spans="1:9" ht="25.5">
      <c r="A820" s="863" t="s">
        <v>9720</v>
      </c>
      <c r="B820" s="813" t="s">
        <v>9802</v>
      </c>
      <c r="C820" s="814" t="s">
        <v>11</v>
      </c>
      <c r="D820" s="814" t="s">
        <v>7036</v>
      </c>
      <c r="E820" s="842" t="s">
        <v>8339</v>
      </c>
      <c r="F820" s="842"/>
      <c r="G820" s="815" t="s">
        <v>8277</v>
      </c>
      <c r="H820" s="816">
        <v>614.23</v>
      </c>
      <c r="I820" s="864">
        <v>1.22</v>
      </c>
    </row>
    <row r="821" spans="1:9" ht="25.5">
      <c r="A821" s="865" t="s">
        <v>9722</v>
      </c>
      <c r="B821" s="817" t="s">
        <v>8714</v>
      </c>
      <c r="C821" s="818" t="s">
        <v>11</v>
      </c>
      <c r="D821" s="818" t="s">
        <v>8715</v>
      </c>
      <c r="E821" s="843" t="s">
        <v>8235</v>
      </c>
      <c r="F821" s="843"/>
      <c r="G821" s="819" t="s">
        <v>8277</v>
      </c>
      <c r="H821" s="820">
        <v>90</v>
      </c>
      <c r="I821" s="866">
        <v>0.63</v>
      </c>
    </row>
    <row r="822" spans="1:9" ht="25.5">
      <c r="A822" s="865" t="s">
        <v>9722</v>
      </c>
      <c r="B822" s="817" t="s">
        <v>8544</v>
      </c>
      <c r="C822" s="818" t="s">
        <v>11</v>
      </c>
      <c r="D822" s="818" t="s">
        <v>8545</v>
      </c>
      <c r="E822" s="843" t="s">
        <v>8235</v>
      </c>
      <c r="F822" s="843"/>
      <c r="G822" s="819" t="s">
        <v>18</v>
      </c>
      <c r="H822" s="820">
        <v>36.04</v>
      </c>
      <c r="I822" s="866">
        <v>36.22</v>
      </c>
    </row>
    <row r="823" spans="1:9" ht="25.5">
      <c r="A823" s="867"/>
      <c r="B823" s="868"/>
      <c r="C823" s="868"/>
      <c r="D823" s="868"/>
      <c r="E823" s="868" t="s">
        <v>9723</v>
      </c>
      <c r="F823" s="869">
        <v>15.09</v>
      </c>
      <c r="G823" s="868" t="s">
        <v>9724</v>
      </c>
      <c r="H823" s="868" t="s">
        <v>9725</v>
      </c>
      <c r="I823" s="870">
        <v>15.09</v>
      </c>
    </row>
    <row r="824" spans="1:9" ht="25.5">
      <c r="A824" s="867"/>
      <c r="B824" s="868"/>
      <c r="C824" s="868"/>
      <c r="D824" s="868"/>
      <c r="E824" s="868" t="s">
        <v>9726</v>
      </c>
      <c r="F824" s="869">
        <v>0</v>
      </c>
      <c r="G824" s="868"/>
      <c r="H824" s="868"/>
      <c r="I824" s="870">
        <v>58.02</v>
      </c>
    </row>
    <row r="825" spans="1:9" ht="26.25" thickBot="1">
      <c r="A825" s="871"/>
      <c r="B825" s="872"/>
      <c r="C825" s="872"/>
      <c r="D825" s="872"/>
      <c r="E825" s="872"/>
      <c r="F825" s="872"/>
      <c r="G825" s="872" t="s">
        <v>9727</v>
      </c>
      <c r="H825" s="872" t="s">
        <v>9728</v>
      </c>
      <c r="I825" s="873">
        <v>4131.0200000000004</v>
      </c>
    </row>
    <row r="826" spans="1:9" ht="15.75" thickTop="1">
      <c r="A826" s="874"/>
      <c r="B826" s="844"/>
      <c r="C826" s="844"/>
      <c r="D826" s="844"/>
      <c r="E826" s="844"/>
      <c r="F826" s="844"/>
      <c r="G826" s="844"/>
      <c r="H826" s="844"/>
      <c r="I826" s="875"/>
    </row>
    <row r="827" spans="1:9">
      <c r="A827" s="859" t="s">
        <v>9852</v>
      </c>
      <c r="B827" s="777" t="s">
        <v>8209</v>
      </c>
      <c r="C827" s="778" t="s">
        <v>8210</v>
      </c>
      <c r="D827" s="778" t="s">
        <v>8211</v>
      </c>
      <c r="E827" s="811" t="s">
        <v>8212</v>
      </c>
      <c r="F827" s="811"/>
      <c r="G827" s="779" t="s">
        <v>8213</v>
      </c>
      <c r="H827" s="777" t="s">
        <v>9718</v>
      </c>
      <c r="I827" s="860" t="s">
        <v>8216</v>
      </c>
    </row>
    <row r="828" spans="1:9">
      <c r="A828" s="861" t="s">
        <v>9719</v>
      </c>
      <c r="B828" s="780" t="s">
        <v>8437</v>
      </c>
      <c r="C828" s="781" t="s">
        <v>15</v>
      </c>
      <c r="D828" s="781" t="s">
        <v>8438</v>
      </c>
      <c r="E828" s="840" t="s">
        <v>8263</v>
      </c>
      <c r="F828" s="840"/>
      <c r="G828" s="782" t="s">
        <v>8383</v>
      </c>
      <c r="H828" s="841">
        <v>3.85</v>
      </c>
      <c r="I828" s="862">
        <v>3.85</v>
      </c>
    </row>
    <row r="829" spans="1:9" ht="25.5">
      <c r="A829" s="863" t="s">
        <v>9720</v>
      </c>
      <c r="B829" s="813" t="s">
        <v>9804</v>
      </c>
      <c r="C829" s="814" t="s">
        <v>15</v>
      </c>
      <c r="D829" s="814" t="s">
        <v>9805</v>
      </c>
      <c r="E829" s="842" t="s">
        <v>8297</v>
      </c>
      <c r="F829" s="842"/>
      <c r="G829" s="815" t="s">
        <v>8236</v>
      </c>
      <c r="H829" s="816">
        <v>12.85</v>
      </c>
      <c r="I829" s="864">
        <v>3.85</v>
      </c>
    </row>
    <row r="830" spans="1:9" ht="25.5">
      <c r="A830" s="867"/>
      <c r="B830" s="868"/>
      <c r="C830" s="868"/>
      <c r="D830" s="868"/>
      <c r="E830" s="868" t="s">
        <v>9723</v>
      </c>
      <c r="F830" s="869">
        <v>2.85</v>
      </c>
      <c r="G830" s="868" t="s">
        <v>9724</v>
      </c>
      <c r="H830" s="868" t="s">
        <v>9725</v>
      </c>
      <c r="I830" s="870">
        <v>2.85</v>
      </c>
    </row>
    <row r="831" spans="1:9" ht="25.5">
      <c r="A831" s="867"/>
      <c r="B831" s="868"/>
      <c r="C831" s="868"/>
      <c r="D831" s="868"/>
      <c r="E831" s="868" t="s">
        <v>9726</v>
      </c>
      <c r="F831" s="869">
        <v>0</v>
      </c>
      <c r="G831" s="868"/>
      <c r="H831" s="868"/>
      <c r="I831" s="870">
        <v>3.85</v>
      </c>
    </row>
    <row r="832" spans="1:9" ht="26.25" thickBot="1">
      <c r="A832" s="871"/>
      <c r="B832" s="872"/>
      <c r="C832" s="872"/>
      <c r="D832" s="872"/>
      <c r="E832" s="872"/>
      <c r="F832" s="872"/>
      <c r="G832" s="872" t="s">
        <v>9727</v>
      </c>
      <c r="H832" s="872" t="s">
        <v>9728</v>
      </c>
      <c r="I832" s="873">
        <v>274.12</v>
      </c>
    </row>
    <row r="833" spans="1:9" ht="15.75" thickTop="1">
      <c r="A833" s="874"/>
      <c r="B833" s="844"/>
      <c r="C833" s="844"/>
      <c r="D833" s="844"/>
      <c r="E833" s="844"/>
      <c r="F833" s="844"/>
      <c r="G833" s="844"/>
      <c r="H833" s="844"/>
      <c r="I833" s="875"/>
    </row>
    <row r="834" spans="1:9">
      <c r="A834" s="859" t="s">
        <v>9853</v>
      </c>
      <c r="B834" s="777" t="s">
        <v>8209</v>
      </c>
      <c r="C834" s="778" t="s">
        <v>8210</v>
      </c>
      <c r="D834" s="778" t="s">
        <v>8211</v>
      </c>
      <c r="E834" s="811" t="s">
        <v>8212</v>
      </c>
      <c r="F834" s="811"/>
      <c r="G834" s="779" t="s">
        <v>8213</v>
      </c>
      <c r="H834" s="777" t="s">
        <v>9718</v>
      </c>
      <c r="I834" s="860" t="s">
        <v>8216</v>
      </c>
    </row>
    <row r="835" spans="1:9" ht="25.5">
      <c r="A835" s="861" t="s">
        <v>9719</v>
      </c>
      <c r="B835" s="780" t="s">
        <v>8247</v>
      </c>
      <c r="C835" s="781" t="s">
        <v>15</v>
      </c>
      <c r="D835" s="781" t="s">
        <v>8248</v>
      </c>
      <c r="E835" s="840" t="s">
        <v>8249</v>
      </c>
      <c r="F835" s="840"/>
      <c r="G835" s="782" t="s">
        <v>8228</v>
      </c>
      <c r="H835" s="841">
        <v>94.12</v>
      </c>
      <c r="I835" s="862">
        <v>94.12</v>
      </c>
    </row>
    <row r="836" spans="1:9" ht="25.5">
      <c r="A836" s="863" t="s">
        <v>9720</v>
      </c>
      <c r="B836" s="813" t="s">
        <v>9752</v>
      </c>
      <c r="C836" s="814" t="s">
        <v>15</v>
      </c>
      <c r="D836" s="814" t="s">
        <v>9753</v>
      </c>
      <c r="E836" s="842" t="s">
        <v>9739</v>
      </c>
      <c r="F836" s="842"/>
      <c r="G836" s="815" t="s">
        <v>9247</v>
      </c>
      <c r="H836" s="816">
        <v>3.57</v>
      </c>
      <c r="I836" s="864">
        <v>0.71</v>
      </c>
    </row>
    <row r="837" spans="1:9" ht="25.5">
      <c r="A837" s="865" t="s">
        <v>9722</v>
      </c>
      <c r="B837" s="817" t="s">
        <v>8532</v>
      </c>
      <c r="C837" s="818" t="s">
        <v>15</v>
      </c>
      <c r="D837" s="818" t="s">
        <v>8533</v>
      </c>
      <c r="E837" s="843" t="s">
        <v>8235</v>
      </c>
      <c r="F837" s="843"/>
      <c r="G837" s="819" t="s">
        <v>8228</v>
      </c>
      <c r="H837" s="820">
        <v>82.15</v>
      </c>
      <c r="I837" s="866">
        <v>82.15</v>
      </c>
    </row>
    <row r="838" spans="1:9">
      <c r="A838" s="865" t="s">
        <v>9722</v>
      </c>
      <c r="B838" s="817" t="s">
        <v>8742</v>
      </c>
      <c r="C838" s="818" t="s">
        <v>15</v>
      </c>
      <c r="D838" s="818" t="s">
        <v>8743</v>
      </c>
      <c r="E838" s="843" t="s">
        <v>8235</v>
      </c>
      <c r="F838" s="843"/>
      <c r="G838" s="819" t="s">
        <v>8351</v>
      </c>
      <c r="H838" s="820">
        <v>38.9</v>
      </c>
      <c r="I838" s="866">
        <v>7.78</v>
      </c>
    </row>
    <row r="839" spans="1:9">
      <c r="A839" s="865" t="s">
        <v>9722</v>
      </c>
      <c r="B839" s="817" t="s">
        <v>8538</v>
      </c>
      <c r="C839" s="818" t="s">
        <v>11</v>
      </c>
      <c r="D839" s="818" t="s">
        <v>8539</v>
      </c>
      <c r="E839" s="843" t="s">
        <v>8518</v>
      </c>
      <c r="F839" s="843"/>
      <c r="G839" s="819" t="s">
        <v>12</v>
      </c>
      <c r="H839" s="820">
        <v>17.440000000000001</v>
      </c>
      <c r="I839" s="866">
        <v>3.48</v>
      </c>
    </row>
    <row r="840" spans="1:9" ht="25.5">
      <c r="A840" s="867"/>
      <c r="B840" s="868"/>
      <c r="C840" s="868"/>
      <c r="D840" s="868"/>
      <c r="E840" s="868" t="s">
        <v>9723</v>
      </c>
      <c r="F840" s="869">
        <v>3.48</v>
      </c>
      <c r="G840" s="868" t="s">
        <v>9724</v>
      </c>
      <c r="H840" s="868" t="s">
        <v>9725</v>
      </c>
      <c r="I840" s="870">
        <v>3.48</v>
      </c>
    </row>
    <row r="841" spans="1:9" ht="25.5">
      <c r="A841" s="867"/>
      <c r="B841" s="868"/>
      <c r="C841" s="868"/>
      <c r="D841" s="868"/>
      <c r="E841" s="868" t="s">
        <v>9726</v>
      </c>
      <c r="F841" s="869">
        <v>0</v>
      </c>
      <c r="G841" s="868"/>
      <c r="H841" s="868"/>
      <c r="I841" s="870">
        <v>94.12</v>
      </c>
    </row>
    <row r="842" spans="1:9" ht="26.25" thickBot="1">
      <c r="A842" s="871"/>
      <c r="B842" s="872"/>
      <c r="C842" s="872"/>
      <c r="D842" s="872"/>
      <c r="E842" s="872"/>
      <c r="F842" s="872"/>
      <c r="G842" s="872" t="s">
        <v>9727</v>
      </c>
      <c r="H842" s="872" t="s">
        <v>9728</v>
      </c>
      <c r="I842" s="873">
        <v>8282.56</v>
      </c>
    </row>
    <row r="843" spans="1:9" ht="15.75" thickTop="1">
      <c r="A843" s="874"/>
      <c r="B843" s="844"/>
      <c r="C843" s="844"/>
      <c r="D843" s="844"/>
      <c r="E843" s="844"/>
      <c r="F843" s="844"/>
      <c r="G843" s="844"/>
      <c r="H843" s="844"/>
      <c r="I843" s="875"/>
    </row>
    <row r="844" spans="1:9">
      <c r="A844" s="876" t="s">
        <v>9854</v>
      </c>
      <c r="B844" s="838"/>
      <c r="C844" s="838"/>
      <c r="D844" s="838" t="s">
        <v>8137</v>
      </c>
      <c r="E844" s="838"/>
      <c r="F844" s="839"/>
      <c r="G844" s="839"/>
      <c r="H844" s="838"/>
      <c r="I844" s="877">
        <v>55834.11</v>
      </c>
    </row>
    <row r="845" spans="1:9">
      <c r="A845" s="859" t="s">
        <v>9855</v>
      </c>
      <c r="B845" s="777" t="s">
        <v>8209</v>
      </c>
      <c r="C845" s="778" t="s">
        <v>8210</v>
      </c>
      <c r="D845" s="778" t="s">
        <v>8211</v>
      </c>
      <c r="E845" s="811" t="s">
        <v>8212</v>
      </c>
      <c r="F845" s="811"/>
      <c r="G845" s="779" t="s">
        <v>8213</v>
      </c>
      <c r="H845" s="777" t="s">
        <v>9718</v>
      </c>
      <c r="I845" s="860" t="s">
        <v>8216</v>
      </c>
    </row>
    <row r="846" spans="1:9">
      <c r="A846" s="861" t="s">
        <v>9719</v>
      </c>
      <c r="B846" s="780" t="s">
        <v>8412</v>
      </c>
      <c r="C846" s="781" t="s">
        <v>15</v>
      </c>
      <c r="D846" s="781" t="s">
        <v>8413</v>
      </c>
      <c r="E846" s="840" t="s">
        <v>8414</v>
      </c>
      <c r="F846" s="840"/>
      <c r="G846" s="782" t="s">
        <v>8383</v>
      </c>
      <c r="H846" s="841">
        <v>4.42</v>
      </c>
      <c r="I846" s="862">
        <v>4.42</v>
      </c>
    </row>
    <row r="847" spans="1:9" ht="25.5">
      <c r="A847" s="863" t="s">
        <v>9720</v>
      </c>
      <c r="B847" s="813" t="s">
        <v>9737</v>
      </c>
      <c r="C847" s="814" t="s">
        <v>15</v>
      </c>
      <c r="D847" s="814" t="s">
        <v>9738</v>
      </c>
      <c r="E847" s="842" t="s">
        <v>9739</v>
      </c>
      <c r="F847" s="842"/>
      <c r="G847" s="815" t="s">
        <v>9247</v>
      </c>
      <c r="H847" s="816">
        <v>3.71</v>
      </c>
      <c r="I847" s="864">
        <v>0.3</v>
      </c>
    </row>
    <row r="848" spans="1:9" ht="25.5">
      <c r="A848" s="863" t="s">
        <v>9720</v>
      </c>
      <c r="B848" s="813" t="s">
        <v>9745</v>
      </c>
      <c r="C848" s="814" t="s">
        <v>15</v>
      </c>
      <c r="D848" s="814" t="s">
        <v>9746</v>
      </c>
      <c r="E848" s="842" t="s">
        <v>9747</v>
      </c>
      <c r="F848" s="842"/>
      <c r="G848" s="815" t="s">
        <v>8236</v>
      </c>
      <c r="H848" s="816">
        <v>115.52</v>
      </c>
      <c r="I848" s="864">
        <v>1.38</v>
      </c>
    </row>
    <row r="849" spans="1:9" ht="25.5">
      <c r="A849" s="863" t="s">
        <v>9720</v>
      </c>
      <c r="B849" s="813" t="s">
        <v>9748</v>
      </c>
      <c r="C849" s="814" t="s">
        <v>15</v>
      </c>
      <c r="D849" s="814" t="s">
        <v>9749</v>
      </c>
      <c r="E849" s="842" t="s">
        <v>9750</v>
      </c>
      <c r="F849" s="842"/>
      <c r="G849" s="815" t="s">
        <v>8277</v>
      </c>
      <c r="H849" s="816">
        <v>490.57</v>
      </c>
      <c r="I849" s="864">
        <v>0.68</v>
      </c>
    </row>
    <row r="850" spans="1:9">
      <c r="A850" s="865" t="s">
        <v>9722</v>
      </c>
      <c r="B850" s="817" t="s">
        <v>9035</v>
      </c>
      <c r="C850" s="818" t="s">
        <v>15</v>
      </c>
      <c r="D850" s="818" t="s">
        <v>9036</v>
      </c>
      <c r="E850" s="843" t="s">
        <v>8235</v>
      </c>
      <c r="F850" s="843"/>
      <c r="G850" s="819" t="s">
        <v>8351</v>
      </c>
      <c r="H850" s="820">
        <v>9.93</v>
      </c>
      <c r="I850" s="866">
        <v>0.31</v>
      </c>
    </row>
    <row r="851" spans="1:9" ht="25.5">
      <c r="A851" s="865" t="s">
        <v>9722</v>
      </c>
      <c r="B851" s="817" t="s">
        <v>9030</v>
      </c>
      <c r="C851" s="818" t="s">
        <v>15</v>
      </c>
      <c r="D851" s="818" t="s">
        <v>9031</v>
      </c>
      <c r="E851" s="843" t="s">
        <v>8235</v>
      </c>
      <c r="F851" s="843"/>
      <c r="G851" s="819" t="s">
        <v>8383</v>
      </c>
      <c r="H851" s="820">
        <v>3.21</v>
      </c>
      <c r="I851" s="866">
        <v>0.32</v>
      </c>
    </row>
    <row r="852" spans="1:9">
      <c r="A852" s="865" t="s">
        <v>9722</v>
      </c>
      <c r="B852" s="817" t="s">
        <v>9001</v>
      </c>
      <c r="C852" s="818" t="s">
        <v>11</v>
      </c>
      <c r="D852" s="818" t="s">
        <v>9002</v>
      </c>
      <c r="E852" s="843" t="s">
        <v>8235</v>
      </c>
      <c r="F852" s="843"/>
      <c r="G852" s="819" t="s">
        <v>19</v>
      </c>
      <c r="H852" s="820">
        <v>39.94</v>
      </c>
      <c r="I852" s="866">
        <v>0.38</v>
      </c>
    </row>
    <row r="853" spans="1:9">
      <c r="A853" s="865" t="s">
        <v>9722</v>
      </c>
      <c r="B853" s="817" t="s">
        <v>8516</v>
      </c>
      <c r="C853" s="818" t="s">
        <v>11</v>
      </c>
      <c r="D853" s="818" t="s">
        <v>8517</v>
      </c>
      <c r="E853" s="843" t="s">
        <v>8518</v>
      </c>
      <c r="F853" s="843"/>
      <c r="G853" s="819" t="s">
        <v>12</v>
      </c>
      <c r="H853" s="820">
        <v>12.72</v>
      </c>
      <c r="I853" s="866">
        <v>1.05</v>
      </c>
    </row>
    <row r="854" spans="1:9" ht="25.5">
      <c r="A854" s="867"/>
      <c r="B854" s="868"/>
      <c r="C854" s="868"/>
      <c r="D854" s="868"/>
      <c r="E854" s="868" t="s">
        <v>9723</v>
      </c>
      <c r="F854" s="869">
        <v>1.74</v>
      </c>
      <c r="G854" s="868" t="s">
        <v>9724</v>
      </c>
      <c r="H854" s="868" t="s">
        <v>9725</v>
      </c>
      <c r="I854" s="870">
        <v>1.74</v>
      </c>
    </row>
    <row r="855" spans="1:9" ht="25.5">
      <c r="A855" s="867"/>
      <c r="B855" s="868"/>
      <c r="C855" s="868"/>
      <c r="D855" s="868"/>
      <c r="E855" s="868" t="s">
        <v>9726</v>
      </c>
      <c r="F855" s="869">
        <v>0</v>
      </c>
      <c r="G855" s="868"/>
      <c r="H855" s="868"/>
      <c r="I855" s="870">
        <v>4.42</v>
      </c>
    </row>
    <row r="856" spans="1:9" ht="26.25" thickBot="1">
      <c r="A856" s="871"/>
      <c r="B856" s="872"/>
      <c r="C856" s="872"/>
      <c r="D856" s="872"/>
      <c r="E856" s="872"/>
      <c r="F856" s="872"/>
      <c r="G856" s="872" t="s">
        <v>9727</v>
      </c>
      <c r="H856" s="872" t="s">
        <v>9728</v>
      </c>
      <c r="I856" s="873">
        <v>327.78</v>
      </c>
    </row>
    <row r="857" spans="1:9" ht="15.75" thickTop="1">
      <c r="A857" s="874"/>
      <c r="B857" s="844"/>
      <c r="C857" s="844"/>
      <c r="D857" s="844"/>
      <c r="E857" s="844"/>
      <c r="F857" s="844"/>
      <c r="G857" s="844"/>
      <c r="H857" s="844"/>
      <c r="I857" s="875"/>
    </row>
    <row r="858" spans="1:9">
      <c r="A858" s="859" t="s">
        <v>9856</v>
      </c>
      <c r="B858" s="777" t="s">
        <v>8209</v>
      </c>
      <c r="C858" s="778" t="s">
        <v>8210</v>
      </c>
      <c r="D858" s="778" t="s">
        <v>8211</v>
      </c>
      <c r="E858" s="811" t="s">
        <v>8212</v>
      </c>
      <c r="F858" s="811"/>
      <c r="G858" s="779" t="s">
        <v>8213</v>
      </c>
      <c r="H858" s="777" t="s">
        <v>9718</v>
      </c>
      <c r="I858" s="860" t="s">
        <v>8216</v>
      </c>
    </row>
    <row r="859" spans="1:9">
      <c r="A859" s="861" t="s">
        <v>9719</v>
      </c>
      <c r="B859" s="780" t="s">
        <v>8315</v>
      </c>
      <c r="C859" s="781" t="s">
        <v>15</v>
      </c>
      <c r="D859" s="781" t="s">
        <v>8316</v>
      </c>
      <c r="E859" s="840" t="s">
        <v>8263</v>
      </c>
      <c r="F859" s="840"/>
      <c r="G859" s="782" t="s">
        <v>8236</v>
      </c>
      <c r="H859" s="841">
        <v>18.52</v>
      </c>
      <c r="I859" s="862">
        <v>18.52</v>
      </c>
    </row>
    <row r="860" spans="1:9" ht="25.5">
      <c r="A860" s="863" t="s">
        <v>9720</v>
      </c>
      <c r="B860" s="813" t="s">
        <v>9737</v>
      </c>
      <c r="C860" s="814" t="s">
        <v>15</v>
      </c>
      <c r="D860" s="814" t="s">
        <v>9738</v>
      </c>
      <c r="E860" s="842" t="s">
        <v>9739</v>
      </c>
      <c r="F860" s="842"/>
      <c r="G860" s="815" t="s">
        <v>9247</v>
      </c>
      <c r="H860" s="816">
        <v>3.71</v>
      </c>
      <c r="I860" s="864">
        <v>3.71</v>
      </c>
    </row>
    <row r="861" spans="1:9" ht="25.5">
      <c r="A861" s="863" t="s">
        <v>9720</v>
      </c>
      <c r="B861" s="813" t="s">
        <v>9752</v>
      </c>
      <c r="C861" s="814" t="s">
        <v>15</v>
      </c>
      <c r="D861" s="814" t="s">
        <v>9753</v>
      </c>
      <c r="E861" s="842" t="s">
        <v>9739</v>
      </c>
      <c r="F861" s="842"/>
      <c r="G861" s="815" t="s">
        <v>9247</v>
      </c>
      <c r="H861" s="816">
        <v>3.57</v>
      </c>
      <c r="I861" s="864">
        <v>0.35</v>
      </c>
    </row>
    <row r="862" spans="1:9">
      <c r="A862" s="865" t="s">
        <v>9722</v>
      </c>
      <c r="B862" s="817" t="s">
        <v>8538</v>
      </c>
      <c r="C862" s="818" t="s">
        <v>11</v>
      </c>
      <c r="D862" s="818" t="s">
        <v>8539</v>
      </c>
      <c r="E862" s="843" t="s">
        <v>8518</v>
      </c>
      <c r="F862" s="843"/>
      <c r="G862" s="819" t="s">
        <v>12</v>
      </c>
      <c r="H862" s="820">
        <v>17.440000000000001</v>
      </c>
      <c r="I862" s="866">
        <v>1.74</v>
      </c>
    </row>
    <row r="863" spans="1:9">
      <c r="A863" s="865" t="s">
        <v>9722</v>
      </c>
      <c r="B863" s="817" t="s">
        <v>8516</v>
      </c>
      <c r="C863" s="818" t="s">
        <v>11</v>
      </c>
      <c r="D863" s="818" t="s">
        <v>8517</v>
      </c>
      <c r="E863" s="843" t="s">
        <v>8518</v>
      </c>
      <c r="F863" s="843"/>
      <c r="G863" s="819" t="s">
        <v>12</v>
      </c>
      <c r="H863" s="820">
        <v>12.72</v>
      </c>
      <c r="I863" s="866">
        <v>12.72</v>
      </c>
    </row>
    <row r="864" spans="1:9" ht="25.5">
      <c r="A864" s="867"/>
      <c r="B864" s="868"/>
      <c r="C864" s="868"/>
      <c r="D864" s="868"/>
      <c r="E864" s="868" t="s">
        <v>9723</v>
      </c>
      <c r="F864" s="869">
        <v>14.46</v>
      </c>
      <c r="G864" s="868" t="s">
        <v>9724</v>
      </c>
      <c r="H864" s="868" t="s">
        <v>9725</v>
      </c>
      <c r="I864" s="870">
        <v>14.46</v>
      </c>
    </row>
    <row r="865" spans="1:9" ht="25.5">
      <c r="A865" s="867"/>
      <c r="B865" s="868"/>
      <c r="C865" s="868"/>
      <c r="D865" s="868"/>
      <c r="E865" s="868" t="s">
        <v>9726</v>
      </c>
      <c r="F865" s="869">
        <v>0</v>
      </c>
      <c r="G865" s="868"/>
      <c r="H865" s="868"/>
      <c r="I865" s="870">
        <v>18.52</v>
      </c>
    </row>
    <row r="866" spans="1:9" ht="26.25" thickBot="1">
      <c r="A866" s="871"/>
      <c r="B866" s="872"/>
      <c r="C866" s="872"/>
      <c r="D866" s="872"/>
      <c r="E866" s="872"/>
      <c r="F866" s="872"/>
      <c r="G866" s="872" t="s">
        <v>9727</v>
      </c>
      <c r="H866" s="872" t="s">
        <v>9728</v>
      </c>
      <c r="I866" s="873">
        <v>1361.22</v>
      </c>
    </row>
    <row r="867" spans="1:9" ht="15.75" thickTop="1">
      <c r="A867" s="874"/>
      <c r="B867" s="844"/>
      <c r="C867" s="844"/>
      <c r="D867" s="844"/>
      <c r="E867" s="844"/>
      <c r="F867" s="844"/>
      <c r="G867" s="844"/>
      <c r="H867" s="844"/>
      <c r="I867" s="875"/>
    </row>
    <row r="868" spans="1:9">
      <c r="A868" s="859" t="s">
        <v>9857</v>
      </c>
      <c r="B868" s="777" t="s">
        <v>8209</v>
      </c>
      <c r="C868" s="778" t="s">
        <v>8210</v>
      </c>
      <c r="D868" s="778" t="s">
        <v>8211</v>
      </c>
      <c r="E868" s="811" t="s">
        <v>8212</v>
      </c>
      <c r="F868" s="811"/>
      <c r="G868" s="779" t="s">
        <v>8213</v>
      </c>
      <c r="H868" s="777" t="s">
        <v>9718</v>
      </c>
      <c r="I868" s="860" t="s">
        <v>8216</v>
      </c>
    </row>
    <row r="869" spans="1:9">
      <c r="A869" s="861" t="s">
        <v>9719</v>
      </c>
      <c r="B869" s="780" t="s">
        <v>8394</v>
      </c>
      <c r="C869" s="781" t="s">
        <v>15</v>
      </c>
      <c r="D869" s="781" t="s">
        <v>8395</v>
      </c>
      <c r="E869" s="840" t="s">
        <v>8396</v>
      </c>
      <c r="F869" s="840"/>
      <c r="G869" s="782" t="s">
        <v>8383</v>
      </c>
      <c r="H869" s="841">
        <v>9.25</v>
      </c>
      <c r="I869" s="862">
        <v>9.25</v>
      </c>
    </row>
    <row r="870" spans="1:9" ht="25.5">
      <c r="A870" s="863" t="s">
        <v>9720</v>
      </c>
      <c r="B870" s="813" t="s">
        <v>9737</v>
      </c>
      <c r="C870" s="814" t="s">
        <v>15</v>
      </c>
      <c r="D870" s="814" t="s">
        <v>9738</v>
      </c>
      <c r="E870" s="842" t="s">
        <v>9739</v>
      </c>
      <c r="F870" s="842"/>
      <c r="G870" s="815" t="s">
        <v>9247</v>
      </c>
      <c r="H870" s="816">
        <v>3.71</v>
      </c>
      <c r="I870" s="864">
        <v>1.85</v>
      </c>
    </row>
    <row r="871" spans="1:9" ht="25.5">
      <c r="A871" s="863" t="s">
        <v>9720</v>
      </c>
      <c r="B871" s="813" t="s">
        <v>9752</v>
      </c>
      <c r="C871" s="814" t="s">
        <v>15</v>
      </c>
      <c r="D871" s="814" t="s">
        <v>9753</v>
      </c>
      <c r="E871" s="842" t="s">
        <v>9739</v>
      </c>
      <c r="F871" s="842"/>
      <c r="G871" s="815" t="s">
        <v>9247</v>
      </c>
      <c r="H871" s="816">
        <v>3.57</v>
      </c>
      <c r="I871" s="864">
        <v>0.17</v>
      </c>
    </row>
    <row r="872" spans="1:9">
      <c r="A872" s="865" t="s">
        <v>9722</v>
      </c>
      <c r="B872" s="817" t="s">
        <v>8538</v>
      </c>
      <c r="C872" s="818" t="s">
        <v>11</v>
      </c>
      <c r="D872" s="818" t="s">
        <v>8539</v>
      </c>
      <c r="E872" s="843" t="s">
        <v>8518</v>
      </c>
      <c r="F872" s="843"/>
      <c r="G872" s="819" t="s">
        <v>12</v>
      </c>
      <c r="H872" s="820">
        <v>17.440000000000001</v>
      </c>
      <c r="I872" s="866">
        <v>0.87</v>
      </c>
    </row>
    <row r="873" spans="1:9">
      <c r="A873" s="865" t="s">
        <v>9722</v>
      </c>
      <c r="B873" s="817" t="s">
        <v>8516</v>
      </c>
      <c r="C873" s="818" t="s">
        <v>11</v>
      </c>
      <c r="D873" s="818" t="s">
        <v>8517</v>
      </c>
      <c r="E873" s="843" t="s">
        <v>8518</v>
      </c>
      <c r="F873" s="843"/>
      <c r="G873" s="819" t="s">
        <v>12</v>
      </c>
      <c r="H873" s="820">
        <v>12.72</v>
      </c>
      <c r="I873" s="866">
        <v>6.36</v>
      </c>
    </row>
    <row r="874" spans="1:9" ht="25.5">
      <c r="A874" s="867"/>
      <c r="B874" s="868"/>
      <c r="C874" s="868"/>
      <c r="D874" s="868"/>
      <c r="E874" s="868" t="s">
        <v>9723</v>
      </c>
      <c r="F874" s="869">
        <v>7.23</v>
      </c>
      <c r="G874" s="868" t="s">
        <v>9724</v>
      </c>
      <c r="H874" s="868" t="s">
        <v>9725</v>
      </c>
      <c r="I874" s="870">
        <v>7.23</v>
      </c>
    </row>
    <row r="875" spans="1:9" ht="25.5">
      <c r="A875" s="867"/>
      <c r="B875" s="868"/>
      <c r="C875" s="868"/>
      <c r="D875" s="868"/>
      <c r="E875" s="868" t="s">
        <v>9726</v>
      </c>
      <c r="F875" s="869">
        <v>0</v>
      </c>
      <c r="G875" s="868"/>
      <c r="H875" s="868"/>
      <c r="I875" s="870">
        <v>9.25</v>
      </c>
    </row>
    <row r="876" spans="1:9" ht="26.25" thickBot="1">
      <c r="A876" s="871"/>
      <c r="B876" s="872"/>
      <c r="C876" s="872"/>
      <c r="D876" s="872"/>
      <c r="E876" s="872"/>
      <c r="F876" s="872"/>
      <c r="G876" s="872" t="s">
        <v>9727</v>
      </c>
      <c r="H876" s="872" t="s">
        <v>9728</v>
      </c>
      <c r="I876" s="873">
        <v>685.98</v>
      </c>
    </row>
    <row r="877" spans="1:9" ht="15.75" thickTop="1">
      <c r="A877" s="874"/>
      <c r="B877" s="844"/>
      <c r="C877" s="844"/>
      <c r="D877" s="844"/>
      <c r="E877" s="844"/>
      <c r="F877" s="844"/>
      <c r="G877" s="844"/>
      <c r="H877" s="844"/>
      <c r="I877" s="875"/>
    </row>
    <row r="878" spans="1:9">
      <c r="A878" s="859" t="s">
        <v>9858</v>
      </c>
      <c r="B878" s="777" t="s">
        <v>8209</v>
      </c>
      <c r="C878" s="778" t="s">
        <v>8210</v>
      </c>
      <c r="D878" s="778" t="s">
        <v>8211</v>
      </c>
      <c r="E878" s="811" t="s">
        <v>8212</v>
      </c>
      <c r="F878" s="811"/>
      <c r="G878" s="779" t="s">
        <v>8213</v>
      </c>
      <c r="H878" s="777" t="s">
        <v>9718</v>
      </c>
      <c r="I878" s="860" t="s">
        <v>8216</v>
      </c>
    </row>
    <row r="879" spans="1:9">
      <c r="A879" s="861" t="s">
        <v>9719</v>
      </c>
      <c r="B879" s="780" t="s">
        <v>8454</v>
      </c>
      <c r="C879" s="781" t="s">
        <v>15</v>
      </c>
      <c r="D879" s="781" t="s">
        <v>8455</v>
      </c>
      <c r="E879" s="840" t="s">
        <v>8456</v>
      </c>
      <c r="F879" s="840"/>
      <c r="G879" s="782" t="s">
        <v>8383</v>
      </c>
      <c r="H879" s="841">
        <v>2.4500000000000002</v>
      </c>
      <c r="I879" s="862">
        <v>2.4500000000000002</v>
      </c>
    </row>
    <row r="880" spans="1:9" ht="25.5">
      <c r="A880" s="863" t="s">
        <v>9720</v>
      </c>
      <c r="B880" s="813" t="s">
        <v>9737</v>
      </c>
      <c r="C880" s="814" t="s">
        <v>15</v>
      </c>
      <c r="D880" s="814" t="s">
        <v>9738</v>
      </c>
      <c r="E880" s="842" t="s">
        <v>9739</v>
      </c>
      <c r="F880" s="842"/>
      <c r="G880" s="815" t="s">
        <v>9247</v>
      </c>
      <c r="H880" s="816">
        <v>3.71</v>
      </c>
      <c r="I880" s="864">
        <v>0.55000000000000004</v>
      </c>
    </row>
    <row r="881" spans="1:9">
      <c r="A881" s="865" t="s">
        <v>9722</v>
      </c>
      <c r="B881" s="817" t="s">
        <v>8516</v>
      </c>
      <c r="C881" s="818" t="s">
        <v>11</v>
      </c>
      <c r="D881" s="818" t="s">
        <v>8517</v>
      </c>
      <c r="E881" s="843" t="s">
        <v>8518</v>
      </c>
      <c r="F881" s="843"/>
      <c r="G881" s="819" t="s">
        <v>12</v>
      </c>
      <c r="H881" s="820">
        <v>12.72</v>
      </c>
      <c r="I881" s="866">
        <v>1.9</v>
      </c>
    </row>
    <row r="882" spans="1:9" ht="25.5">
      <c r="A882" s="867"/>
      <c r="B882" s="868"/>
      <c r="C882" s="868"/>
      <c r="D882" s="868"/>
      <c r="E882" s="868" t="s">
        <v>9723</v>
      </c>
      <c r="F882" s="869">
        <v>1.9</v>
      </c>
      <c r="G882" s="868" t="s">
        <v>9724</v>
      </c>
      <c r="H882" s="868" t="s">
        <v>9725</v>
      </c>
      <c r="I882" s="870">
        <v>1.9</v>
      </c>
    </row>
    <row r="883" spans="1:9" ht="25.5">
      <c r="A883" s="867"/>
      <c r="B883" s="868"/>
      <c r="C883" s="868"/>
      <c r="D883" s="868"/>
      <c r="E883" s="868" t="s">
        <v>9726</v>
      </c>
      <c r="F883" s="869">
        <v>0</v>
      </c>
      <c r="G883" s="868"/>
      <c r="H883" s="868"/>
      <c r="I883" s="870">
        <v>2.4500000000000002</v>
      </c>
    </row>
    <row r="884" spans="1:9" ht="26.25" thickBot="1">
      <c r="A884" s="871"/>
      <c r="B884" s="872"/>
      <c r="C884" s="872"/>
      <c r="D884" s="872"/>
      <c r="E884" s="872"/>
      <c r="F884" s="872"/>
      <c r="G884" s="872" t="s">
        <v>9727</v>
      </c>
      <c r="H884" s="872" t="s">
        <v>9728</v>
      </c>
      <c r="I884" s="873">
        <v>246.69</v>
      </c>
    </row>
    <row r="885" spans="1:9" ht="15.75" thickTop="1">
      <c r="A885" s="874"/>
      <c r="B885" s="844"/>
      <c r="C885" s="844"/>
      <c r="D885" s="844"/>
      <c r="E885" s="844"/>
      <c r="F885" s="844"/>
      <c r="G885" s="844"/>
      <c r="H885" s="844"/>
      <c r="I885" s="875"/>
    </row>
    <row r="886" spans="1:9">
      <c r="A886" s="859" t="s">
        <v>9859</v>
      </c>
      <c r="B886" s="777" t="s">
        <v>8209</v>
      </c>
      <c r="C886" s="778" t="s">
        <v>8210</v>
      </c>
      <c r="D886" s="778" t="s">
        <v>8211</v>
      </c>
      <c r="E886" s="811" t="s">
        <v>8212</v>
      </c>
      <c r="F886" s="811"/>
      <c r="G886" s="779" t="s">
        <v>8213</v>
      </c>
      <c r="H886" s="777" t="s">
        <v>9718</v>
      </c>
      <c r="I886" s="860" t="s">
        <v>8216</v>
      </c>
    </row>
    <row r="887" spans="1:9">
      <c r="A887" s="861" t="s">
        <v>9719</v>
      </c>
      <c r="B887" s="780" t="s">
        <v>8274</v>
      </c>
      <c r="C887" s="781" t="s">
        <v>15</v>
      </c>
      <c r="D887" s="781" t="s">
        <v>8275</v>
      </c>
      <c r="E887" s="840" t="s">
        <v>8276</v>
      </c>
      <c r="F887" s="840"/>
      <c r="G887" s="782" t="s">
        <v>8277</v>
      </c>
      <c r="H887" s="841">
        <v>13.13</v>
      </c>
      <c r="I887" s="862">
        <v>13.13</v>
      </c>
    </row>
    <row r="888" spans="1:9" ht="25.5">
      <c r="A888" s="863" t="s">
        <v>9720</v>
      </c>
      <c r="B888" s="813" t="s">
        <v>9737</v>
      </c>
      <c r="C888" s="814" t="s">
        <v>15</v>
      </c>
      <c r="D888" s="814" t="s">
        <v>9738</v>
      </c>
      <c r="E888" s="842" t="s">
        <v>9739</v>
      </c>
      <c r="F888" s="842"/>
      <c r="G888" s="815" t="s">
        <v>9247</v>
      </c>
      <c r="H888" s="816">
        <v>3.71</v>
      </c>
      <c r="I888" s="864">
        <v>2.96</v>
      </c>
    </row>
    <row r="889" spans="1:9">
      <c r="A889" s="865" t="s">
        <v>9722</v>
      </c>
      <c r="B889" s="817" t="s">
        <v>8516</v>
      </c>
      <c r="C889" s="818" t="s">
        <v>11</v>
      </c>
      <c r="D889" s="818" t="s">
        <v>8517</v>
      </c>
      <c r="E889" s="843" t="s">
        <v>8518</v>
      </c>
      <c r="F889" s="843"/>
      <c r="G889" s="819" t="s">
        <v>12</v>
      </c>
      <c r="H889" s="820">
        <v>12.72</v>
      </c>
      <c r="I889" s="866">
        <v>10.17</v>
      </c>
    </row>
    <row r="890" spans="1:9" ht="25.5">
      <c r="A890" s="867"/>
      <c r="B890" s="868"/>
      <c r="C890" s="868"/>
      <c r="D890" s="868"/>
      <c r="E890" s="868" t="s">
        <v>9723</v>
      </c>
      <c r="F890" s="869">
        <v>10.17</v>
      </c>
      <c r="G890" s="868" t="s">
        <v>9724</v>
      </c>
      <c r="H890" s="868" t="s">
        <v>9725</v>
      </c>
      <c r="I890" s="870">
        <v>10.17</v>
      </c>
    </row>
    <row r="891" spans="1:9" ht="25.5">
      <c r="A891" s="867"/>
      <c r="B891" s="868"/>
      <c r="C891" s="868"/>
      <c r="D891" s="868"/>
      <c r="E891" s="868" t="s">
        <v>9726</v>
      </c>
      <c r="F891" s="869">
        <v>0</v>
      </c>
      <c r="G891" s="868"/>
      <c r="H891" s="868"/>
      <c r="I891" s="870">
        <v>13.13</v>
      </c>
    </row>
    <row r="892" spans="1:9" ht="26.25" thickBot="1">
      <c r="A892" s="871"/>
      <c r="B892" s="872"/>
      <c r="C892" s="872"/>
      <c r="D892" s="872"/>
      <c r="E892" s="872"/>
      <c r="F892" s="872"/>
      <c r="G892" s="872" t="s">
        <v>9727</v>
      </c>
      <c r="H892" s="872" t="s">
        <v>9728</v>
      </c>
      <c r="I892" s="873">
        <v>1885.73</v>
      </c>
    </row>
    <row r="893" spans="1:9" ht="15.75" thickTop="1">
      <c r="A893" s="874"/>
      <c r="B893" s="844"/>
      <c r="C893" s="844"/>
      <c r="D893" s="844"/>
      <c r="E893" s="844"/>
      <c r="F893" s="844"/>
      <c r="G893" s="844"/>
      <c r="H893" s="844"/>
      <c r="I893" s="875"/>
    </row>
    <row r="894" spans="1:9">
      <c r="A894" s="859" t="s">
        <v>9860</v>
      </c>
      <c r="B894" s="777" t="s">
        <v>8209</v>
      </c>
      <c r="C894" s="778" t="s">
        <v>8210</v>
      </c>
      <c r="D894" s="778" t="s">
        <v>8211</v>
      </c>
      <c r="E894" s="811" t="s">
        <v>8212</v>
      </c>
      <c r="F894" s="811"/>
      <c r="G894" s="779" t="s">
        <v>8213</v>
      </c>
      <c r="H894" s="777" t="s">
        <v>9718</v>
      </c>
      <c r="I894" s="860" t="s">
        <v>8216</v>
      </c>
    </row>
    <row r="895" spans="1:9" ht="51">
      <c r="A895" s="861" t="s">
        <v>9719</v>
      </c>
      <c r="B895" s="780" t="s">
        <v>8289</v>
      </c>
      <c r="C895" s="781" t="s">
        <v>11</v>
      </c>
      <c r="D895" s="781" t="s">
        <v>6150</v>
      </c>
      <c r="E895" s="840" t="s">
        <v>8290</v>
      </c>
      <c r="F895" s="840"/>
      <c r="G895" s="782" t="s">
        <v>8236</v>
      </c>
      <c r="H895" s="841">
        <v>130.1</v>
      </c>
      <c r="I895" s="862">
        <v>130.1</v>
      </c>
    </row>
    <row r="896" spans="1:9" ht="38.25">
      <c r="A896" s="863" t="s">
        <v>9720</v>
      </c>
      <c r="B896" s="813" t="s">
        <v>9763</v>
      </c>
      <c r="C896" s="814" t="s">
        <v>11</v>
      </c>
      <c r="D896" s="814" t="s">
        <v>6997</v>
      </c>
      <c r="E896" s="842" t="s">
        <v>8339</v>
      </c>
      <c r="F896" s="842"/>
      <c r="G896" s="815" t="s">
        <v>8277</v>
      </c>
      <c r="H896" s="816">
        <v>642.04</v>
      </c>
      <c r="I896" s="864">
        <v>11.74</v>
      </c>
    </row>
    <row r="897" spans="1:9" ht="25.5">
      <c r="A897" s="863" t="s">
        <v>9720</v>
      </c>
      <c r="B897" s="813" t="s">
        <v>9764</v>
      </c>
      <c r="C897" s="814" t="s">
        <v>11</v>
      </c>
      <c r="D897" s="814" t="s">
        <v>55</v>
      </c>
      <c r="E897" s="842" t="s">
        <v>8339</v>
      </c>
      <c r="F897" s="842"/>
      <c r="G897" s="815" t="s">
        <v>12</v>
      </c>
      <c r="H897" s="816">
        <v>23.16</v>
      </c>
      <c r="I897" s="864">
        <v>53.73</v>
      </c>
    </row>
    <row r="898" spans="1:9" ht="25.5">
      <c r="A898" s="863" t="s">
        <v>9720</v>
      </c>
      <c r="B898" s="813" t="s">
        <v>9765</v>
      </c>
      <c r="C898" s="814" t="s">
        <v>11</v>
      </c>
      <c r="D898" s="814" t="s">
        <v>22</v>
      </c>
      <c r="E898" s="842" t="s">
        <v>8339</v>
      </c>
      <c r="F898" s="842"/>
      <c r="G898" s="815" t="s">
        <v>12</v>
      </c>
      <c r="H898" s="816">
        <v>18.170000000000002</v>
      </c>
      <c r="I898" s="864">
        <v>21.07</v>
      </c>
    </row>
    <row r="899" spans="1:9" ht="25.5">
      <c r="A899" s="865" t="s">
        <v>9722</v>
      </c>
      <c r="B899" s="817" t="s">
        <v>8686</v>
      </c>
      <c r="C899" s="818" t="s">
        <v>11</v>
      </c>
      <c r="D899" s="818" t="s">
        <v>8687</v>
      </c>
      <c r="E899" s="843" t="s">
        <v>8235</v>
      </c>
      <c r="F899" s="843"/>
      <c r="G899" s="819" t="s">
        <v>4</v>
      </c>
      <c r="H899" s="820">
        <v>0.68</v>
      </c>
      <c r="I899" s="866">
        <v>38.5</v>
      </c>
    </row>
    <row r="900" spans="1:9" ht="25.5">
      <c r="A900" s="865" t="s">
        <v>9722</v>
      </c>
      <c r="B900" s="817" t="s">
        <v>8940</v>
      </c>
      <c r="C900" s="818" t="s">
        <v>11</v>
      </c>
      <c r="D900" s="818" t="s">
        <v>8941</v>
      </c>
      <c r="E900" s="843" t="s">
        <v>8235</v>
      </c>
      <c r="F900" s="843"/>
      <c r="G900" s="819" t="s">
        <v>18</v>
      </c>
      <c r="H900" s="820">
        <v>5.34</v>
      </c>
      <c r="I900" s="866">
        <v>4.29</v>
      </c>
    </row>
    <row r="901" spans="1:9">
      <c r="A901" s="865" t="s">
        <v>9722</v>
      </c>
      <c r="B901" s="817" t="s">
        <v>9138</v>
      </c>
      <c r="C901" s="818" t="s">
        <v>11</v>
      </c>
      <c r="D901" s="818" t="s">
        <v>9139</v>
      </c>
      <c r="E901" s="843" t="s">
        <v>8235</v>
      </c>
      <c r="F901" s="843"/>
      <c r="G901" s="819" t="s">
        <v>9140</v>
      </c>
      <c r="H901" s="820">
        <v>40.33</v>
      </c>
      <c r="I901" s="866">
        <v>0.77</v>
      </c>
    </row>
    <row r="902" spans="1:9" ht="25.5">
      <c r="A902" s="867"/>
      <c r="B902" s="868"/>
      <c r="C902" s="868"/>
      <c r="D902" s="868"/>
      <c r="E902" s="868" t="s">
        <v>9723</v>
      </c>
      <c r="F902" s="869">
        <v>59.06</v>
      </c>
      <c r="G902" s="868" t="s">
        <v>9724</v>
      </c>
      <c r="H902" s="868" t="s">
        <v>9725</v>
      </c>
      <c r="I902" s="870">
        <v>59.06</v>
      </c>
    </row>
    <row r="903" spans="1:9" ht="25.5">
      <c r="A903" s="867"/>
      <c r="B903" s="868"/>
      <c r="C903" s="868"/>
      <c r="D903" s="868"/>
      <c r="E903" s="868" t="s">
        <v>9726</v>
      </c>
      <c r="F903" s="869">
        <v>0</v>
      </c>
      <c r="G903" s="868"/>
      <c r="H903" s="868"/>
      <c r="I903" s="870">
        <v>130.1</v>
      </c>
    </row>
    <row r="904" spans="1:9" ht="26.25" thickBot="1">
      <c r="A904" s="871"/>
      <c r="B904" s="872"/>
      <c r="C904" s="872"/>
      <c r="D904" s="872"/>
      <c r="E904" s="872"/>
      <c r="F904" s="872"/>
      <c r="G904" s="872" t="s">
        <v>9727</v>
      </c>
      <c r="H904" s="872" t="s">
        <v>9728</v>
      </c>
      <c r="I904" s="873">
        <v>1483.14</v>
      </c>
    </row>
    <row r="905" spans="1:9" ht="15.75" thickTop="1">
      <c r="A905" s="874"/>
      <c r="B905" s="844"/>
      <c r="C905" s="844"/>
      <c r="D905" s="844"/>
      <c r="E905" s="844"/>
      <c r="F905" s="844"/>
      <c r="G905" s="844"/>
      <c r="H905" s="844"/>
      <c r="I905" s="875"/>
    </row>
    <row r="906" spans="1:9">
      <c r="A906" s="859" t="s">
        <v>9861</v>
      </c>
      <c r="B906" s="777" t="s">
        <v>8209</v>
      </c>
      <c r="C906" s="778" t="s">
        <v>8210</v>
      </c>
      <c r="D906" s="778" t="s">
        <v>8211</v>
      </c>
      <c r="E906" s="811" t="s">
        <v>8212</v>
      </c>
      <c r="F906" s="811"/>
      <c r="G906" s="779" t="s">
        <v>8213</v>
      </c>
      <c r="H906" s="777" t="s">
        <v>9718</v>
      </c>
      <c r="I906" s="860" t="s">
        <v>8216</v>
      </c>
    </row>
    <row r="907" spans="1:9" ht="51">
      <c r="A907" s="861" t="s">
        <v>9719</v>
      </c>
      <c r="B907" s="780" t="s">
        <v>8479</v>
      </c>
      <c r="C907" s="781" t="s">
        <v>11</v>
      </c>
      <c r="D907" s="781" t="s">
        <v>6647</v>
      </c>
      <c r="E907" s="840" t="s">
        <v>8480</v>
      </c>
      <c r="F907" s="840"/>
      <c r="G907" s="782" t="s">
        <v>8236</v>
      </c>
      <c r="H907" s="841">
        <v>6.29</v>
      </c>
      <c r="I907" s="862">
        <v>6.29</v>
      </c>
    </row>
    <row r="908" spans="1:9" ht="38.25">
      <c r="A908" s="863" t="s">
        <v>9720</v>
      </c>
      <c r="B908" s="813" t="s">
        <v>9767</v>
      </c>
      <c r="C908" s="814" t="s">
        <v>11</v>
      </c>
      <c r="D908" s="814" t="s">
        <v>7004</v>
      </c>
      <c r="E908" s="842" t="s">
        <v>8339</v>
      </c>
      <c r="F908" s="842"/>
      <c r="G908" s="815" t="s">
        <v>8277</v>
      </c>
      <c r="H908" s="816">
        <v>602.89</v>
      </c>
      <c r="I908" s="864">
        <v>2.23</v>
      </c>
    </row>
    <row r="909" spans="1:9" ht="25.5">
      <c r="A909" s="863" t="s">
        <v>9720</v>
      </c>
      <c r="B909" s="813" t="s">
        <v>9764</v>
      </c>
      <c r="C909" s="814" t="s">
        <v>11</v>
      </c>
      <c r="D909" s="814" t="s">
        <v>55</v>
      </c>
      <c r="E909" s="842" t="s">
        <v>8339</v>
      </c>
      <c r="F909" s="842"/>
      <c r="G909" s="815" t="s">
        <v>12</v>
      </c>
      <c r="H909" s="816">
        <v>23.16</v>
      </c>
      <c r="I909" s="864">
        <v>3.22</v>
      </c>
    </row>
    <row r="910" spans="1:9" ht="25.5">
      <c r="A910" s="863" t="s">
        <v>9720</v>
      </c>
      <c r="B910" s="813" t="s">
        <v>9765</v>
      </c>
      <c r="C910" s="814" t="s">
        <v>11</v>
      </c>
      <c r="D910" s="814" t="s">
        <v>22</v>
      </c>
      <c r="E910" s="842" t="s">
        <v>8339</v>
      </c>
      <c r="F910" s="842"/>
      <c r="G910" s="815" t="s">
        <v>12</v>
      </c>
      <c r="H910" s="816">
        <v>18.170000000000002</v>
      </c>
      <c r="I910" s="864">
        <v>0.84</v>
      </c>
    </row>
    <row r="911" spans="1:9" ht="25.5">
      <c r="A911" s="867"/>
      <c r="B911" s="868"/>
      <c r="C911" s="868"/>
      <c r="D911" s="868"/>
      <c r="E911" s="868" t="s">
        <v>9723</v>
      </c>
      <c r="F911" s="869">
        <v>3.61</v>
      </c>
      <c r="G911" s="868" t="s">
        <v>9724</v>
      </c>
      <c r="H911" s="868" t="s">
        <v>9725</v>
      </c>
      <c r="I911" s="870">
        <v>3.61</v>
      </c>
    </row>
    <row r="912" spans="1:9" ht="25.5">
      <c r="A912" s="867"/>
      <c r="B912" s="868"/>
      <c r="C912" s="868"/>
      <c r="D912" s="868"/>
      <c r="E912" s="868" t="s">
        <v>9726</v>
      </c>
      <c r="F912" s="869">
        <v>0</v>
      </c>
      <c r="G912" s="868"/>
      <c r="H912" s="868"/>
      <c r="I912" s="870">
        <v>6.29</v>
      </c>
    </row>
    <row r="913" spans="1:9" ht="26.25" thickBot="1">
      <c r="A913" s="871"/>
      <c r="B913" s="872"/>
      <c r="C913" s="872"/>
      <c r="D913" s="872"/>
      <c r="E913" s="872"/>
      <c r="F913" s="872"/>
      <c r="G913" s="872" t="s">
        <v>9727</v>
      </c>
      <c r="H913" s="872" t="s">
        <v>9728</v>
      </c>
      <c r="I913" s="873">
        <v>143.41</v>
      </c>
    </row>
    <row r="914" spans="1:9" ht="15.75" thickTop="1">
      <c r="A914" s="874"/>
      <c r="B914" s="844"/>
      <c r="C914" s="844"/>
      <c r="D914" s="844"/>
      <c r="E914" s="844"/>
      <c r="F914" s="844"/>
      <c r="G914" s="844"/>
      <c r="H914" s="844"/>
      <c r="I914" s="875"/>
    </row>
    <row r="915" spans="1:9">
      <c r="A915" s="859" t="s">
        <v>9862</v>
      </c>
      <c r="B915" s="777" t="s">
        <v>8209</v>
      </c>
      <c r="C915" s="778" t="s">
        <v>8210</v>
      </c>
      <c r="D915" s="778" t="s">
        <v>8211</v>
      </c>
      <c r="E915" s="811" t="s">
        <v>8212</v>
      </c>
      <c r="F915" s="811"/>
      <c r="G915" s="779" t="s">
        <v>8213</v>
      </c>
      <c r="H915" s="777" t="s">
        <v>9718</v>
      </c>
      <c r="I915" s="860" t="s">
        <v>8216</v>
      </c>
    </row>
    <row r="916" spans="1:9" ht="25.5">
      <c r="A916" s="861" t="s">
        <v>9719</v>
      </c>
      <c r="B916" s="780" t="s">
        <v>8261</v>
      </c>
      <c r="C916" s="781" t="s">
        <v>15</v>
      </c>
      <c r="D916" s="781" t="s">
        <v>8262</v>
      </c>
      <c r="E916" s="840" t="s">
        <v>8263</v>
      </c>
      <c r="F916" s="840"/>
      <c r="G916" s="782" t="s">
        <v>8236</v>
      </c>
      <c r="H916" s="841">
        <v>35.409999999999997</v>
      </c>
      <c r="I916" s="862">
        <v>35.409999999999997</v>
      </c>
    </row>
    <row r="917" spans="1:9" ht="25.5">
      <c r="A917" s="863" t="s">
        <v>9720</v>
      </c>
      <c r="B917" s="813" t="s">
        <v>9737</v>
      </c>
      <c r="C917" s="814" t="s">
        <v>15</v>
      </c>
      <c r="D917" s="814" t="s">
        <v>9738</v>
      </c>
      <c r="E917" s="842" t="s">
        <v>9739</v>
      </c>
      <c r="F917" s="842"/>
      <c r="G917" s="815" t="s">
        <v>9247</v>
      </c>
      <c r="H917" s="816">
        <v>3.71</v>
      </c>
      <c r="I917" s="864">
        <v>2.2200000000000002</v>
      </c>
    </row>
    <row r="918" spans="1:9" ht="25.5">
      <c r="A918" s="863" t="s">
        <v>9720</v>
      </c>
      <c r="B918" s="813" t="s">
        <v>9752</v>
      </c>
      <c r="C918" s="814" t="s">
        <v>15</v>
      </c>
      <c r="D918" s="814" t="s">
        <v>9753</v>
      </c>
      <c r="E918" s="842" t="s">
        <v>9739</v>
      </c>
      <c r="F918" s="842"/>
      <c r="G918" s="815" t="s">
        <v>9247</v>
      </c>
      <c r="H918" s="816">
        <v>3.57</v>
      </c>
      <c r="I918" s="864">
        <v>2.14</v>
      </c>
    </row>
    <row r="919" spans="1:9" ht="38.25">
      <c r="A919" s="863" t="s">
        <v>9720</v>
      </c>
      <c r="B919" s="813" t="s">
        <v>9769</v>
      </c>
      <c r="C919" s="814" t="s">
        <v>15</v>
      </c>
      <c r="D919" s="814" t="s">
        <v>9770</v>
      </c>
      <c r="E919" s="842" t="s">
        <v>8263</v>
      </c>
      <c r="F919" s="842"/>
      <c r="G919" s="815" t="s">
        <v>8277</v>
      </c>
      <c r="H919" s="816">
        <v>518.74</v>
      </c>
      <c r="I919" s="864">
        <v>12.96</v>
      </c>
    </row>
    <row r="920" spans="1:9">
      <c r="A920" s="865" t="s">
        <v>9722</v>
      </c>
      <c r="B920" s="817" t="s">
        <v>8538</v>
      </c>
      <c r="C920" s="818" t="s">
        <v>11</v>
      </c>
      <c r="D920" s="818" t="s">
        <v>8539</v>
      </c>
      <c r="E920" s="843" t="s">
        <v>8518</v>
      </c>
      <c r="F920" s="843"/>
      <c r="G920" s="819" t="s">
        <v>12</v>
      </c>
      <c r="H920" s="820">
        <v>17.440000000000001</v>
      </c>
      <c r="I920" s="866">
        <v>10.46</v>
      </c>
    </row>
    <row r="921" spans="1:9">
      <c r="A921" s="865" t="s">
        <v>9722</v>
      </c>
      <c r="B921" s="817" t="s">
        <v>8516</v>
      </c>
      <c r="C921" s="818" t="s">
        <v>11</v>
      </c>
      <c r="D921" s="818" t="s">
        <v>8517</v>
      </c>
      <c r="E921" s="843" t="s">
        <v>8518</v>
      </c>
      <c r="F921" s="843"/>
      <c r="G921" s="819" t="s">
        <v>12</v>
      </c>
      <c r="H921" s="820">
        <v>12.72</v>
      </c>
      <c r="I921" s="866">
        <v>7.63</v>
      </c>
    </row>
    <row r="922" spans="1:9" ht="25.5">
      <c r="A922" s="867"/>
      <c r="B922" s="868"/>
      <c r="C922" s="868"/>
      <c r="D922" s="868"/>
      <c r="E922" s="868" t="s">
        <v>9723</v>
      </c>
      <c r="F922" s="869">
        <v>19.36</v>
      </c>
      <c r="G922" s="868" t="s">
        <v>9724</v>
      </c>
      <c r="H922" s="868" t="s">
        <v>9725</v>
      </c>
      <c r="I922" s="870">
        <v>19.36</v>
      </c>
    </row>
    <row r="923" spans="1:9" ht="25.5">
      <c r="A923" s="867"/>
      <c r="B923" s="868"/>
      <c r="C923" s="868"/>
      <c r="D923" s="868"/>
      <c r="E923" s="868" t="s">
        <v>9726</v>
      </c>
      <c r="F923" s="869">
        <v>0</v>
      </c>
      <c r="G923" s="868"/>
      <c r="H923" s="868"/>
      <c r="I923" s="870">
        <v>35.409999999999997</v>
      </c>
    </row>
    <row r="924" spans="1:9" ht="26.25" thickBot="1">
      <c r="A924" s="871"/>
      <c r="B924" s="872"/>
      <c r="C924" s="872"/>
      <c r="D924" s="872"/>
      <c r="E924" s="872"/>
      <c r="F924" s="872"/>
      <c r="G924" s="872" t="s">
        <v>9727</v>
      </c>
      <c r="H924" s="872" t="s">
        <v>9728</v>
      </c>
      <c r="I924" s="873">
        <v>807.34</v>
      </c>
    </row>
    <row r="925" spans="1:9" ht="15.75" thickTop="1">
      <c r="A925" s="874"/>
      <c r="B925" s="844"/>
      <c r="C925" s="844"/>
      <c r="D925" s="844"/>
      <c r="E925" s="844"/>
      <c r="F925" s="844"/>
      <c r="G925" s="844"/>
      <c r="H925" s="844"/>
      <c r="I925" s="875"/>
    </row>
    <row r="926" spans="1:9">
      <c r="A926" s="859" t="s">
        <v>9863</v>
      </c>
      <c r="B926" s="777" t="s">
        <v>8209</v>
      </c>
      <c r="C926" s="778" t="s">
        <v>8210</v>
      </c>
      <c r="D926" s="778" t="s">
        <v>8211</v>
      </c>
      <c r="E926" s="811" t="s">
        <v>8212</v>
      </c>
      <c r="F926" s="811"/>
      <c r="G926" s="779" t="s">
        <v>8213</v>
      </c>
      <c r="H926" s="777" t="s">
        <v>9718</v>
      </c>
      <c r="I926" s="860" t="s">
        <v>8216</v>
      </c>
    </row>
    <row r="927" spans="1:9" ht="25.5">
      <c r="A927" s="861" t="s">
        <v>9719</v>
      </c>
      <c r="B927" s="780" t="s">
        <v>8425</v>
      </c>
      <c r="C927" s="781" t="s">
        <v>11</v>
      </c>
      <c r="D927" s="781" t="s">
        <v>6401</v>
      </c>
      <c r="E927" s="840" t="s">
        <v>8363</v>
      </c>
      <c r="F927" s="840"/>
      <c r="G927" s="782" t="s">
        <v>8236</v>
      </c>
      <c r="H927" s="841">
        <v>13.31</v>
      </c>
      <c r="I927" s="862">
        <v>13.31</v>
      </c>
    </row>
    <row r="928" spans="1:9" ht="25.5">
      <c r="A928" s="863" t="s">
        <v>9720</v>
      </c>
      <c r="B928" s="813" t="s">
        <v>9772</v>
      </c>
      <c r="C928" s="814" t="s">
        <v>11</v>
      </c>
      <c r="D928" s="814" t="s">
        <v>7504</v>
      </c>
      <c r="E928" s="842" t="s">
        <v>8339</v>
      </c>
      <c r="F928" s="842"/>
      <c r="G928" s="815" t="s">
        <v>12</v>
      </c>
      <c r="H928" s="816">
        <v>24.4</v>
      </c>
      <c r="I928" s="864">
        <v>4.58</v>
      </c>
    </row>
    <row r="929" spans="1:9" ht="25.5">
      <c r="A929" s="863" t="s">
        <v>9720</v>
      </c>
      <c r="B929" s="813" t="s">
        <v>9765</v>
      </c>
      <c r="C929" s="814" t="s">
        <v>11</v>
      </c>
      <c r="D929" s="814" t="s">
        <v>22</v>
      </c>
      <c r="E929" s="842" t="s">
        <v>8339</v>
      </c>
      <c r="F929" s="842"/>
      <c r="G929" s="815" t="s">
        <v>12</v>
      </c>
      <c r="H929" s="816">
        <v>18.170000000000002</v>
      </c>
      <c r="I929" s="864">
        <v>1.25</v>
      </c>
    </row>
    <row r="930" spans="1:9" ht="25.5">
      <c r="A930" s="865" t="s">
        <v>9722</v>
      </c>
      <c r="B930" s="817" t="s">
        <v>8628</v>
      </c>
      <c r="C930" s="818" t="s">
        <v>11</v>
      </c>
      <c r="D930" s="818" t="s">
        <v>8629</v>
      </c>
      <c r="E930" s="843" t="s">
        <v>8235</v>
      </c>
      <c r="F930" s="843"/>
      <c r="G930" s="819" t="s">
        <v>19</v>
      </c>
      <c r="H930" s="820">
        <v>6.57</v>
      </c>
      <c r="I930" s="866">
        <v>7.48</v>
      </c>
    </row>
    <row r="931" spans="1:9" ht="25.5">
      <c r="A931" s="867"/>
      <c r="B931" s="868"/>
      <c r="C931" s="868"/>
      <c r="D931" s="868"/>
      <c r="E931" s="868" t="s">
        <v>9723</v>
      </c>
      <c r="F931" s="869">
        <v>4.21</v>
      </c>
      <c r="G931" s="868" t="s">
        <v>9724</v>
      </c>
      <c r="H931" s="868" t="s">
        <v>9725</v>
      </c>
      <c r="I931" s="870">
        <v>4.21</v>
      </c>
    </row>
    <row r="932" spans="1:9" ht="25.5">
      <c r="A932" s="867"/>
      <c r="B932" s="868"/>
      <c r="C932" s="868"/>
      <c r="D932" s="868"/>
      <c r="E932" s="868" t="s">
        <v>9726</v>
      </c>
      <c r="F932" s="869">
        <v>0</v>
      </c>
      <c r="G932" s="868"/>
      <c r="H932" s="868"/>
      <c r="I932" s="870">
        <v>13.31</v>
      </c>
    </row>
    <row r="933" spans="1:9" ht="26.25" thickBot="1">
      <c r="A933" s="871"/>
      <c r="B933" s="872"/>
      <c r="C933" s="872"/>
      <c r="D933" s="872"/>
      <c r="E933" s="872"/>
      <c r="F933" s="872"/>
      <c r="G933" s="872" t="s">
        <v>9727</v>
      </c>
      <c r="H933" s="872" t="s">
        <v>9728</v>
      </c>
      <c r="I933" s="873">
        <v>303.45999999999998</v>
      </c>
    </row>
    <row r="934" spans="1:9" ht="15.75" thickTop="1">
      <c r="A934" s="874"/>
      <c r="B934" s="844"/>
      <c r="C934" s="844"/>
      <c r="D934" s="844"/>
      <c r="E934" s="844"/>
      <c r="F934" s="844"/>
      <c r="G934" s="844"/>
      <c r="H934" s="844"/>
      <c r="I934" s="875"/>
    </row>
    <row r="935" spans="1:9">
      <c r="A935" s="859" t="s">
        <v>9864</v>
      </c>
      <c r="B935" s="777" t="s">
        <v>8209</v>
      </c>
      <c r="C935" s="778" t="s">
        <v>8210</v>
      </c>
      <c r="D935" s="778" t="s">
        <v>8211</v>
      </c>
      <c r="E935" s="811" t="s">
        <v>8212</v>
      </c>
      <c r="F935" s="811"/>
      <c r="G935" s="779" t="s">
        <v>8213</v>
      </c>
      <c r="H935" s="777" t="s">
        <v>9718</v>
      </c>
      <c r="I935" s="860" t="s">
        <v>8216</v>
      </c>
    </row>
    <row r="936" spans="1:9" ht="38.25">
      <c r="A936" s="861" t="s">
        <v>9719</v>
      </c>
      <c r="B936" s="780" t="s">
        <v>8362</v>
      </c>
      <c r="C936" s="781" t="s">
        <v>11</v>
      </c>
      <c r="D936" s="781" t="s">
        <v>6390</v>
      </c>
      <c r="E936" s="840" t="s">
        <v>8363</v>
      </c>
      <c r="F936" s="840"/>
      <c r="G936" s="782" t="s">
        <v>8236</v>
      </c>
      <c r="H936" s="841">
        <v>17.809999999999999</v>
      </c>
      <c r="I936" s="862">
        <v>17.809999999999999</v>
      </c>
    </row>
    <row r="937" spans="1:9" ht="25.5">
      <c r="A937" s="863" t="s">
        <v>9720</v>
      </c>
      <c r="B937" s="813" t="s">
        <v>9772</v>
      </c>
      <c r="C937" s="814" t="s">
        <v>11</v>
      </c>
      <c r="D937" s="814" t="s">
        <v>7504</v>
      </c>
      <c r="E937" s="842" t="s">
        <v>8339</v>
      </c>
      <c r="F937" s="842"/>
      <c r="G937" s="815" t="s">
        <v>12</v>
      </c>
      <c r="H937" s="816">
        <v>24.4</v>
      </c>
      <c r="I937" s="864">
        <v>4.29</v>
      </c>
    </row>
    <row r="938" spans="1:9" ht="25.5">
      <c r="A938" s="863" t="s">
        <v>9720</v>
      </c>
      <c r="B938" s="813" t="s">
        <v>9765</v>
      </c>
      <c r="C938" s="814" t="s">
        <v>11</v>
      </c>
      <c r="D938" s="814" t="s">
        <v>22</v>
      </c>
      <c r="E938" s="842" t="s">
        <v>8339</v>
      </c>
      <c r="F938" s="842"/>
      <c r="G938" s="815" t="s">
        <v>12</v>
      </c>
      <c r="H938" s="816">
        <v>18.170000000000002</v>
      </c>
      <c r="I938" s="864">
        <v>0.79</v>
      </c>
    </row>
    <row r="939" spans="1:9" ht="25.5">
      <c r="A939" s="865" t="s">
        <v>9722</v>
      </c>
      <c r="B939" s="817" t="s">
        <v>8628</v>
      </c>
      <c r="C939" s="818" t="s">
        <v>11</v>
      </c>
      <c r="D939" s="818" t="s">
        <v>8629</v>
      </c>
      <c r="E939" s="843" t="s">
        <v>8235</v>
      </c>
      <c r="F939" s="843"/>
      <c r="G939" s="819" t="s">
        <v>19</v>
      </c>
      <c r="H939" s="820">
        <v>6.57</v>
      </c>
      <c r="I939" s="866">
        <v>12.73</v>
      </c>
    </row>
    <row r="940" spans="1:9" ht="25.5">
      <c r="A940" s="867"/>
      <c r="B940" s="868"/>
      <c r="C940" s="868"/>
      <c r="D940" s="868"/>
      <c r="E940" s="868" t="s">
        <v>9723</v>
      </c>
      <c r="F940" s="869">
        <v>3.68</v>
      </c>
      <c r="G940" s="868" t="s">
        <v>9724</v>
      </c>
      <c r="H940" s="868" t="s">
        <v>9725</v>
      </c>
      <c r="I940" s="870">
        <v>3.68</v>
      </c>
    </row>
    <row r="941" spans="1:9" ht="25.5">
      <c r="A941" s="867"/>
      <c r="B941" s="868"/>
      <c r="C941" s="868"/>
      <c r="D941" s="868"/>
      <c r="E941" s="868" t="s">
        <v>9726</v>
      </c>
      <c r="F941" s="869">
        <v>0</v>
      </c>
      <c r="G941" s="868"/>
      <c r="H941" s="868"/>
      <c r="I941" s="870">
        <v>17.809999999999999</v>
      </c>
    </row>
    <row r="942" spans="1:9" ht="26.25" thickBot="1">
      <c r="A942" s="871"/>
      <c r="B942" s="872"/>
      <c r="C942" s="872"/>
      <c r="D942" s="872"/>
      <c r="E942" s="872"/>
      <c r="F942" s="872"/>
      <c r="G942" s="872" t="s">
        <v>9727</v>
      </c>
      <c r="H942" s="872" t="s">
        <v>9728</v>
      </c>
      <c r="I942" s="873">
        <v>812.13</v>
      </c>
    </row>
    <row r="943" spans="1:9" ht="15.75" thickTop="1">
      <c r="A943" s="874"/>
      <c r="B943" s="844"/>
      <c r="C943" s="844"/>
      <c r="D943" s="844"/>
      <c r="E943" s="844"/>
      <c r="F943" s="844"/>
      <c r="G943" s="844"/>
      <c r="H943" s="844"/>
      <c r="I943" s="875"/>
    </row>
    <row r="944" spans="1:9">
      <c r="A944" s="859" t="s">
        <v>9865</v>
      </c>
      <c r="B944" s="777" t="s">
        <v>8209</v>
      </c>
      <c r="C944" s="778" t="s">
        <v>8210</v>
      </c>
      <c r="D944" s="778" t="s">
        <v>8211</v>
      </c>
      <c r="E944" s="811" t="s">
        <v>8212</v>
      </c>
      <c r="F944" s="811"/>
      <c r="G944" s="779" t="s">
        <v>8213</v>
      </c>
      <c r="H944" s="777" t="s">
        <v>9718</v>
      </c>
      <c r="I944" s="860" t="s">
        <v>8216</v>
      </c>
    </row>
    <row r="945" spans="1:9" ht="38.25">
      <c r="A945" s="861" t="s">
        <v>9719</v>
      </c>
      <c r="B945" s="780" t="s">
        <v>8254</v>
      </c>
      <c r="C945" s="781" t="s">
        <v>11</v>
      </c>
      <c r="D945" s="781" t="s">
        <v>7960</v>
      </c>
      <c r="E945" s="840" t="s">
        <v>8255</v>
      </c>
      <c r="F945" s="840"/>
      <c r="G945" s="782" t="s">
        <v>8236</v>
      </c>
      <c r="H945" s="841">
        <v>133.99</v>
      </c>
      <c r="I945" s="862">
        <v>133.99</v>
      </c>
    </row>
    <row r="946" spans="1:9" ht="25.5">
      <c r="A946" s="863" t="s">
        <v>9720</v>
      </c>
      <c r="B946" s="813" t="s">
        <v>9775</v>
      </c>
      <c r="C946" s="814" t="s">
        <v>11</v>
      </c>
      <c r="D946" s="814" t="s">
        <v>7445</v>
      </c>
      <c r="E946" s="842" t="s">
        <v>8339</v>
      </c>
      <c r="F946" s="842"/>
      <c r="G946" s="815" t="s">
        <v>12</v>
      </c>
      <c r="H946" s="816">
        <v>18.7</v>
      </c>
      <c r="I946" s="864">
        <v>2.99</v>
      </c>
    </row>
    <row r="947" spans="1:9" ht="25.5">
      <c r="A947" s="863" t="s">
        <v>9720</v>
      </c>
      <c r="B947" s="813" t="s">
        <v>9776</v>
      </c>
      <c r="C947" s="814" t="s">
        <v>11</v>
      </c>
      <c r="D947" s="814" t="s">
        <v>7465</v>
      </c>
      <c r="E947" s="842" t="s">
        <v>8339</v>
      </c>
      <c r="F947" s="842"/>
      <c r="G947" s="815" t="s">
        <v>12</v>
      </c>
      <c r="H947" s="816">
        <v>22.81</v>
      </c>
      <c r="I947" s="864">
        <v>3.64</v>
      </c>
    </row>
    <row r="948" spans="1:9" ht="25.5">
      <c r="A948" s="863" t="s">
        <v>9720</v>
      </c>
      <c r="B948" s="813" t="s">
        <v>9764</v>
      </c>
      <c r="C948" s="814" t="s">
        <v>11</v>
      </c>
      <c r="D948" s="814" t="s">
        <v>55</v>
      </c>
      <c r="E948" s="842" t="s">
        <v>8339</v>
      </c>
      <c r="F948" s="842"/>
      <c r="G948" s="815" t="s">
        <v>12</v>
      </c>
      <c r="H948" s="816">
        <v>23.16</v>
      </c>
      <c r="I948" s="864">
        <v>9.26</v>
      </c>
    </row>
    <row r="949" spans="1:9" ht="25.5">
      <c r="A949" s="863" t="s">
        <v>9720</v>
      </c>
      <c r="B949" s="813" t="s">
        <v>9765</v>
      </c>
      <c r="C949" s="814" t="s">
        <v>11</v>
      </c>
      <c r="D949" s="814" t="s">
        <v>22</v>
      </c>
      <c r="E949" s="842" t="s">
        <v>8339</v>
      </c>
      <c r="F949" s="842"/>
      <c r="G949" s="815" t="s">
        <v>12</v>
      </c>
      <c r="H949" s="816">
        <v>18.170000000000002</v>
      </c>
      <c r="I949" s="864">
        <v>7.99</v>
      </c>
    </row>
    <row r="950" spans="1:9" ht="38.25">
      <c r="A950" s="863" t="s">
        <v>9720</v>
      </c>
      <c r="B950" s="813" t="s">
        <v>9777</v>
      </c>
      <c r="C950" s="814" t="s">
        <v>11</v>
      </c>
      <c r="D950" s="814" t="s">
        <v>2940</v>
      </c>
      <c r="E950" s="842" t="s">
        <v>8255</v>
      </c>
      <c r="F950" s="842"/>
      <c r="G950" s="815" t="s">
        <v>8277</v>
      </c>
      <c r="H950" s="816">
        <v>423.84</v>
      </c>
      <c r="I950" s="864">
        <v>18.22</v>
      </c>
    </row>
    <row r="951" spans="1:9" ht="25.5">
      <c r="A951" s="863" t="s">
        <v>9720</v>
      </c>
      <c r="B951" s="813" t="s">
        <v>9778</v>
      </c>
      <c r="C951" s="814" t="s">
        <v>11</v>
      </c>
      <c r="D951" s="814" t="s">
        <v>9779</v>
      </c>
      <c r="E951" s="842" t="s">
        <v>8255</v>
      </c>
      <c r="F951" s="842"/>
      <c r="G951" s="815" t="s">
        <v>8277</v>
      </c>
      <c r="H951" s="816">
        <v>30.93</v>
      </c>
      <c r="I951" s="864">
        <v>1.32</v>
      </c>
    </row>
    <row r="952" spans="1:9" ht="38.25">
      <c r="A952" s="865" t="s">
        <v>9722</v>
      </c>
      <c r="B952" s="817" t="s">
        <v>8573</v>
      </c>
      <c r="C952" s="818" t="s">
        <v>11</v>
      </c>
      <c r="D952" s="818" t="s">
        <v>8574</v>
      </c>
      <c r="E952" s="843" t="s">
        <v>8235</v>
      </c>
      <c r="F952" s="843"/>
      <c r="G952" s="819" t="s">
        <v>8236</v>
      </c>
      <c r="H952" s="820">
        <v>77.900000000000006</v>
      </c>
      <c r="I952" s="866">
        <v>77.900000000000006</v>
      </c>
    </row>
    <row r="953" spans="1:9" ht="25.5">
      <c r="A953" s="865" t="s">
        <v>9722</v>
      </c>
      <c r="B953" s="817" t="s">
        <v>8924</v>
      </c>
      <c r="C953" s="818" t="s">
        <v>11</v>
      </c>
      <c r="D953" s="818" t="s">
        <v>8925</v>
      </c>
      <c r="E953" s="843" t="s">
        <v>8235</v>
      </c>
      <c r="F953" s="843"/>
      <c r="G953" s="819" t="s">
        <v>18</v>
      </c>
      <c r="H953" s="820">
        <v>13.27</v>
      </c>
      <c r="I953" s="866">
        <v>3.84</v>
      </c>
    </row>
    <row r="954" spans="1:9">
      <c r="A954" s="865" t="s">
        <v>9722</v>
      </c>
      <c r="B954" s="817" t="s">
        <v>9119</v>
      </c>
      <c r="C954" s="818" t="s">
        <v>11</v>
      </c>
      <c r="D954" s="818" t="s">
        <v>9120</v>
      </c>
      <c r="E954" s="843" t="s">
        <v>8235</v>
      </c>
      <c r="F954" s="843"/>
      <c r="G954" s="819" t="s">
        <v>19</v>
      </c>
      <c r="H954" s="820">
        <v>23.75</v>
      </c>
      <c r="I954" s="866">
        <v>0.71</v>
      </c>
    </row>
    <row r="955" spans="1:9" ht="25.5">
      <c r="A955" s="865" t="s">
        <v>9722</v>
      </c>
      <c r="B955" s="817" t="s">
        <v>8861</v>
      </c>
      <c r="C955" s="818" t="s">
        <v>11</v>
      </c>
      <c r="D955" s="818" t="s">
        <v>8862</v>
      </c>
      <c r="E955" s="843" t="s">
        <v>8235</v>
      </c>
      <c r="F955" s="843"/>
      <c r="G955" s="819" t="s">
        <v>18</v>
      </c>
      <c r="H955" s="820">
        <v>20.420000000000002</v>
      </c>
      <c r="I955" s="866">
        <v>3.47</v>
      </c>
    </row>
    <row r="956" spans="1:9">
      <c r="A956" s="865" t="s">
        <v>9722</v>
      </c>
      <c r="B956" s="817" t="s">
        <v>8896</v>
      </c>
      <c r="C956" s="818" t="s">
        <v>11</v>
      </c>
      <c r="D956" s="818" t="s">
        <v>8897</v>
      </c>
      <c r="E956" s="843" t="s">
        <v>8235</v>
      </c>
      <c r="F956" s="843"/>
      <c r="G956" s="819" t="s">
        <v>19</v>
      </c>
      <c r="H956" s="820">
        <v>9.89</v>
      </c>
      <c r="I956" s="866">
        <v>4.6500000000000004</v>
      </c>
    </row>
    <row r="957" spans="1:9" ht="25.5">
      <c r="A957" s="867"/>
      <c r="B957" s="868"/>
      <c r="C957" s="868"/>
      <c r="D957" s="868"/>
      <c r="E957" s="868" t="s">
        <v>9723</v>
      </c>
      <c r="F957" s="869">
        <v>20.6</v>
      </c>
      <c r="G957" s="868" t="s">
        <v>9724</v>
      </c>
      <c r="H957" s="868" t="s">
        <v>9725</v>
      </c>
      <c r="I957" s="870">
        <v>20.6</v>
      </c>
    </row>
    <row r="958" spans="1:9" ht="25.5">
      <c r="A958" s="867"/>
      <c r="B958" s="868"/>
      <c r="C958" s="868"/>
      <c r="D958" s="868"/>
      <c r="E958" s="868" t="s">
        <v>9726</v>
      </c>
      <c r="F958" s="869">
        <v>0</v>
      </c>
      <c r="G958" s="868"/>
      <c r="H958" s="868"/>
      <c r="I958" s="870">
        <v>133.99</v>
      </c>
    </row>
    <row r="959" spans="1:9" ht="26.25" thickBot="1">
      <c r="A959" s="871"/>
      <c r="B959" s="872"/>
      <c r="C959" s="872"/>
      <c r="D959" s="872"/>
      <c r="E959" s="872"/>
      <c r="F959" s="872"/>
      <c r="G959" s="872" t="s">
        <v>9727</v>
      </c>
      <c r="H959" s="872" t="s">
        <v>9728</v>
      </c>
      <c r="I959" s="873">
        <v>3541.35</v>
      </c>
    </row>
    <row r="960" spans="1:9" ht="15.75" thickTop="1">
      <c r="A960" s="874"/>
      <c r="B960" s="844"/>
      <c r="C960" s="844"/>
      <c r="D960" s="844"/>
      <c r="E960" s="844"/>
      <c r="F960" s="844"/>
      <c r="G960" s="844"/>
      <c r="H960" s="844"/>
      <c r="I960" s="875"/>
    </row>
    <row r="961" spans="1:9">
      <c r="A961" s="859" t="s">
        <v>9866</v>
      </c>
      <c r="B961" s="777" t="s">
        <v>8209</v>
      </c>
      <c r="C961" s="778" t="s">
        <v>8210</v>
      </c>
      <c r="D961" s="778" t="s">
        <v>8211</v>
      </c>
      <c r="E961" s="811" t="s">
        <v>8212</v>
      </c>
      <c r="F961" s="811"/>
      <c r="G961" s="779" t="s">
        <v>8213</v>
      </c>
      <c r="H961" s="777" t="s">
        <v>9718</v>
      </c>
      <c r="I961" s="860" t="s">
        <v>8216</v>
      </c>
    </row>
    <row r="962" spans="1:9" ht="25.5">
      <c r="A962" s="861" t="s">
        <v>9719</v>
      </c>
      <c r="B962" s="780" t="s">
        <v>8261</v>
      </c>
      <c r="C962" s="781" t="s">
        <v>15</v>
      </c>
      <c r="D962" s="781" t="s">
        <v>8262</v>
      </c>
      <c r="E962" s="840" t="s">
        <v>8263</v>
      </c>
      <c r="F962" s="840"/>
      <c r="G962" s="782" t="s">
        <v>8236</v>
      </c>
      <c r="H962" s="841">
        <v>35.409999999999997</v>
      </c>
      <c r="I962" s="862">
        <v>35.409999999999997</v>
      </c>
    </row>
    <row r="963" spans="1:9" ht="25.5">
      <c r="A963" s="863" t="s">
        <v>9720</v>
      </c>
      <c r="B963" s="813" t="s">
        <v>9737</v>
      </c>
      <c r="C963" s="814" t="s">
        <v>15</v>
      </c>
      <c r="D963" s="814" t="s">
        <v>9738</v>
      </c>
      <c r="E963" s="842" t="s">
        <v>9739</v>
      </c>
      <c r="F963" s="842"/>
      <c r="G963" s="815" t="s">
        <v>9247</v>
      </c>
      <c r="H963" s="816">
        <v>3.71</v>
      </c>
      <c r="I963" s="864">
        <v>2.2200000000000002</v>
      </c>
    </row>
    <row r="964" spans="1:9" ht="25.5">
      <c r="A964" s="863" t="s">
        <v>9720</v>
      </c>
      <c r="B964" s="813" t="s">
        <v>9752</v>
      </c>
      <c r="C964" s="814" t="s">
        <v>15</v>
      </c>
      <c r="D964" s="814" t="s">
        <v>9753</v>
      </c>
      <c r="E964" s="842" t="s">
        <v>9739</v>
      </c>
      <c r="F964" s="842"/>
      <c r="G964" s="815" t="s">
        <v>9247</v>
      </c>
      <c r="H964" s="816">
        <v>3.57</v>
      </c>
      <c r="I964" s="864">
        <v>2.14</v>
      </c>
    </row>
    <row r="965" spans="1:9" ht="38.25">
      <c r="A965" s="863" t="s">
        <v>9720</v>
      </c>
      <c r="B965" s="813" t="s">
        <v>9769</v>
      </c>
      <c r="C965" s="814" t="s">
        <v>15</v>
      </c>
      <c r="D965" s="814" t="s">
        <v>9770</v>
      </c>
      <c r="E965" s="842" t="s">
        <v>8263</v>
      </c>
      <c r="F965" s="842"/>
      <c r="G965" s="815" t="s">
        <v>8277</v>
      </c>
      <c r="H965" s="816">
        <v>518.74</v>
      </c>
      <c r="I965" s="864">
        <v>12.96</v>
      </c>
    </row>
    <row r="966" spans="1:9">
      <c r="A966" s="865" t="s">
        <v>9722</v>
      </c>
      <c r="B966" s="817" t="s">
        <v>8538</v>
      </c>
      <c r="C966" s="818" t="s">
        <v>11</v>
      </c>
      <c r="D966" s="818" t="s">
        <v>8539</v>
      </c>
      <c r="E966" s="843" t="s">
        <v>8518</v>
      </c>
      <c r="F966" s="843"/>
      <c r="G966" s="819" t="s">
        <v>12</v>
      </c>
      <c r="H966" s="820">
        <v>17.440000000000001</v>
      </c>
      <c r="I966" s="866">
        <v>10.46</v>
      </c>
    </row>
    <row r="967" spans="1:9">
      <c r="A967" s="865" t="s">
        <v>9722</v>
      </c>
      <c r="B967" s="817" t="s">
        <v>8516</v>
      </c>
      <c r="C967" s="818" t="s">
        <v>11</v>
      </c>
      <c r="D967" s="818" t="s">
        <v>8517</v>
      </c>
      <c r="E967" s="843" t="s">
        <v>8518</v>
      </c>
      <c r="F967" s="843"/>
      <c r="G967" s="819" t="s">
        <v>12</v>
      </c>
      <c r="H967" s="820">
        <v>12.72</v>
      </c>
      <c r="I967" s="866">
        <v>7.63</v>
      </c>
    </row>
    <row r="968" spans="1:9" ht="25.5">
      <c r="A968" s="867"/>
      <c r="B968" s="868"/>
      <c r="C968" s="868"/>
      <c r="D968" s="868"/>
      <c r="E968" s="868" t="s">
        <v>9723</v>
      </c>
      <c r="F968" s="869">
        <v>19.36</v>
      </c>
      <c r="G968" s="868" t="s">
        <v>9724</v>
      </c>
      <c r="H968" s="868" t="s">
        <v>9725</v>
      </c>
      <c r="I968" s="870">
        <v>19.36</v>
      </c>
    </row>
    <row r="969" spans="1:9" ht="25.5">
      <c r="A969" s="867"/>
      <c r="B969" s="868"/>
      <c r="C969" s="868"/>
      <c r="D969" s="868"/>
      <c r="E969" s="868" t="s">
        <v>9726</v>
      </c>
      <c r="F969" s="869">
        <v>0</v>
      </c>
      <c r="G969" s="868"/>
      <c r="H969" s="868"/>
      <c r="I969" s="870">
        <v>35.409999999999997</v>
      </c>
    </row>
    <row r="970" spans="1:9" ht="26.25" thickBot="1">
      <c r="A970" s="871"/>
      <c r="B970" s="872"/>
      <c r="C970" s="872"/>
      <c r="D970" s="872"/>
      <c r="E970" s="872"/>
      <c r="F970" s="872"/>
      <c r="G970" s="872" t="s">
        <v>9727</v>
      </c>
      <c r="H970" s="872" t="s">
        <v>9728</v>
      </c>
      <c r="I970" s="873">
        <v>1871.77</v>
      </c>
    </row>
    <row r="971" spans="1:9" ht="15.75" thickTop="1">
      <c r="A971" s="874"/>
      <c r="B971" s="844"/>
      <c r="C971" s="844"/>
      <c r="D971" s="844"/>
      <c r="E971" s="844"/>
      <c r="F971" s="844"/>
      <c r="G971" s="844"/>
      <c r="H971" s="844"/>
      <c r="I971" s="875"/>
    </row>
    <row r="972" spans="1:9">
      <c r="A972" s="859"/>
      <c r="B972" s="777" t="s">
        <v>8209</v>
      </c>
      <c r="C972" s="778" t="s">
        <v>8210</v>
      </c>
      <c r="D972" s="778" t="s">
        <v>8211</v>
      </c>
      <c r="E972" s="811" t="s">
        <v>8212</v>
      </c>
      <c r="F972" s="811"/>
      <c r="G972" s="779" t="s">
        <v>8213</v>
      </c>
      <c r="H972" s="777" t="s">
        <v>9718</v>
      </c>
      <c r="I972" s="860" t="s">
        <v>8216</v>
      </c>
    </row>
    <row r="973" spans="1:9">
      <c r="A973" s="878" t="s">
        <v>9722</v>
      </c>
      <c r="B973" s="783" t="s">
        <v>8233</v>
      </c>
      <c r="C973" s="784" t="s">
        <v>15</v>
      </c>
      <c r="D973" s="784" t="s">
        <v>8234</v>
      </c>
      <c r="E973" s="845" t="s">
        <v>8235</v>
      </c>
      <c r="F973" s="845"/>
      <c r="G973" s="785" t="s">
        <v>8236</v>
      </c>
      <c r="H973" s="821">
        <v>677.63</v>
      </c>
      <c r="I973" s="879">
        <v>677.63</v>
      </c>
    </row>
    <row r="974" spans="1:9" ht="25.5">
      <c r="A974" s="867"/>
      <c r="B974" s="868"/>
      <c r="C974" s="868"/>
      <c r="D974" s="868"/>
      <c r="E974" s="868" t="s">
        <v>9723</v>
      </c>
      <c r="F974" s="869">
        <v>0</v>
      </c>
      <c r="G974" s="868" t="s">
        <v>9724</v>
      </c>
      <c r="H974" s="868" t="s">
        <v>9725</v>
      </c>
      <c r="I974" s="870">
        <v>0</v>
      </c>
    </row>
    <row r="975" spans="1:9" ht="25.5">
      <c r="A975" s="867"/>
      <c r="B975" s="868"/>
      <c r="C975" s="868"/>
      <c r="D975" s="868"/>
      <c r="E975" s="868" t="s">
        <v>9726</v>
      </c>
      <c r="F975" s="869">
        <v>0</v>
      </c>
      <c r="G975" s="868"/>
      <c r="H975" s="868"/>
      <c r="I975" s="870">
        <v>677.63</v>
      </c>
    </row>
    <row r="976" spans="1:9" ht="26.25" thickBot="1">
      <c r="A976" s="871"/>
      <c r="B976" s="872"/>
      <c r="C976" s="872"/>
      <c r="D976" s="872"/>
      <c r="E976" s="872"/>
      <c r="F976" s="872"/>
      <c r="G976" s="872" t="s">
        <v>9727</v>
      </c>
      <c r="H976" s="872" t="s">
        <v>9728</v>
      </c>
      <c r="I976" s="873">
        <v>6064.78</v>
      </c>
    </row>
    <row r="977" spans="1:9" ht="15.75" thickTop="1">
      <c r="A977" s="874"/>
      <c r="B977" s="844"/>
      <c r="C977" s="844"/>
      <c r="D977" s="844"/>
      <c r="E977" s="844"/>
      <c r="F977" s="844"/>
      <c r="G977" s="844"/>
      <c r="H977" s="844"/>
      <c r="I977" s="875"/>
    </row>
    <row r="978" spans="1:9">
      <c r="A978" s="859" t="s">
        <v>9867</v>
      </c>
      <c r="B978" s="777" t="s">
        <v>8209</v>
      </c>
      <c r="C978" s="778" t="s">
        <v>8210</v>
      </c>
      <c r="D978" s="778" t="s">
        <v>8211</v>
      </c>
      <c r="E978" s="811" t="s">
        <v>8212</v>
      </c>
      <c r="F978" s="811"/>
      <c r="G978" s="779" t="s">
        <v>8213</v>
      </c>
      <c r="H978" s="777" t="s">
        <v>9718</v>
      </c>
      <c r="I978" s="860" t="s">
        <v>8216</v>
      </c>
    </row>
    <row r="979" spans="1:9">
      <c r="A979" s="861" t="s">
        <v>9719</v>
      </c>
      <c r="B979" s="780" t="s">
        <v>8380</v>
      </c>
      <c r="C979" s="781" t="s">
        <v>15</v>
      </c>
      <c r="D979" s="781" t="s">
        <v>8381</v>
      </c>
      <c r="E979" s="840" t="s">
        <v>8382</v>
      </c>
      <c r="F979" s="840"/>
      <c r="G979" s="782" t="s">
        <v>8383</v>
      </c>
      <c r="H979" s="841">
        <v>35.49</v>
      </c>
      <c r="I979" s="862">
        <v>35.49</v>
      </c>
    </row>
    <row r="980" spans="1:9" ht="25.5">
      <c r="A980" s="865" t="s">
        <v>9722</v>
      </c>
      <c r="B980" s="817" t="s">
        <v>8634</v>
      </c>
      <c r="C980" s="818" t="s">
        <v>15</v>
      </c>
      <c r="D980" s="818" t="s">
        <v>8635</v>
      </c>
      <c r="E980" s="843" t="s">
        <v>8235</v>
      </c>
      <c r="F980" s="843"/>
      <c r="G980" s="819" t="s">
        <v>8383</v>
      </c>
      <c r="H980" s="820">
        <v>35.49</v>
      </c>
      <c r="I980" s="866">
        <v>35.49</v>
      </c>
    </row>
    <row r="981" spans="1:9" ht="25.5">
      <c r="A981" s="867"/>
      <c r="B981" s="868"/>
      <c r="C981" s="868"/>
      <c r="D981" s="868"/>
      <c r="E981" s="868" t="s">
        <v>9723</v>
      </c>
      <c r="F981" s="869">
        <v>0</v>
      </c>
      <c r="G981" s="868" t="s">
        <v>9724</v>
      </c>
      <c r="H981" s="868" t="s">
        <v>9725</v>
      </c>
      <c r="I981" s="870">
        <v>0</v>
      </c>
    </row>
    <row r="982" spans="1:9" ht="25.5">
      <c r="A982" s="867"/>
      <c r="B982" s="868"/>
      <c r="C982" s="868"/>
      <c r="D982" s="868"/>
      <c r="E982" s="868" t="s">
        <v>9726</v>
      </c>
      <c r="F982" s="869">
        <v>0</v>
      </c>
      <c r="G982" s="868"/>
      <c r="H982" s="868"/>
      <c r="I982" s="870">
        <v>35.49</v>
      </c>
    </row>
    <row r="983" spans="1:9" ht="26.25" thickBot="1">
      <c r="A983" s="871"/>
      <c r="B983" s="872"/>
      <c r="C983" s="872"/>
      <c r="D983" s="872"/>
      <c r="E983" s="872"/>
      <c r="F983" s="872"/>
      <c r="G983" s="872" t="s">
        <v>9727</v>
      </c>
      <c r="H983" s="872" t="s">
        <v>9728</v>
      </c>
      <c r="I983" s="873">
        <v>1343.29</v>
      </c>
    </row>
    <row r="984" spans="1:9" ht="15.75" thickTop="1">
      <c r="A984" s="874"/>
      <c r="B984" s="844"/>
      <c r="C984" s="844"/>
      <c r="D984" s="844"/>
      <c r="E984" s="844"/>
      <c r="F984" s="844"/>
      <c r="G984" s="844"/>
      <c r="H984" s="844"/>
      <c r="I984" s="875"/>
    </row>
    <row r="985" spans="1:9">
      <c r="A985" s="859" t="s">
        <v>9868</v>
      </c>
      <c r="B985" s="777" t="s">
        <v>8209</v>
      </c>
      <c r="C985" s="778" t="s">
        <v>8210</v>
      </c>
      <c r="D985" s="778" t="s">
        <v>8211</v>
      </c>
      <c r="E985" s="811" t="s">
        <v>8212</v>
      </c>
      <c r="F985" s="811"/>
      <c r="G985" s="779" t="s">
        <v>8213</v>
      </c>
      <c r="H985" s="777" t="s">
        <v>9718</v>
      </c>
      <c r="I985" s="860" t="s">
        <v>8216</v>
      </c>
    </row>
    <row r="986" spans="1:9">
      <c r="A986" s="861" t="s">
        <v>9719</v>
      </c>
      <c r="B986" s="780" t="s">
        <v>8327</v>
      </c>
      <c r="C986" s="781" t="s">
        <v>15</v>
      </c>
      <c r="D986" s="781" t="s">
        <v>8328</v>
      </c>
      <c r="E986" s="840" t="s">
        <v>8227</v>
      </c>
      <c r="F986" s="840"/>
      <c r="G986" s="782" t="s">
        <v>8277</v>
      </c>
      <c r="H986" s="841">
        <v>105.67</v>
      </c>
      <c r="I986" s="862">
        <v>105.67</v>
      </c>
    </row>
    <row r="987" spans="1:9" ht="25.5">
      <c r="A987" s="863" t="s">
        <v>9720</v>
      </c>
      <c r="B987" s="813" t="s">
        <v>9737</v>
      </c>
      <c r="C987" s="814" t="s">
        <v>15</v>
      </c>
      <c r="D987" s="814" t="s">
        <v>9738</v>
      </c>
      <c r="E987" s="842" t="s">
        <v>9739</v>
      </c>
      <c r="F987" s="842"/>
      <c r="G987" s="815" t="s">
        <v>9247</v>
      </c>
      <c r="H987" s="816">
        <v>3.71</v>
      </c>
      <c r="I987" s="864">
        <v>5.93</v>
      </c>
    </row>
    <row r="988" spans="1:9">
      <c r="A988" s="865" t="s">
        <v>9722</v>
      </c>
      <c r="B988" s="817" t="s">
        <v>8956</v>
      </c>
      <c r="C988" s="818" t="s">
        <v>15</v>
      </c>
      <c r="D988" s="818" t="s">
        <v>8957</v>
      </c>
      <c r="E988" s="843" t="s">
        <v>8235</v>
      </c>
      <c r="F988" s="843"/>
      <c r="G988" s="819" t="s">
        <v>8277</v>
      </c>
      <c r="H988" s="820">
        <v>22.67</v>
      </c>
      <c r="I988" s="866">
        <v>2.2599999999999998</v>
      </c>
    </row>
    <row r="989" spans="1:9">
      <c r="A989" s="865" t="s">
        <v>9722</v>
      </c>
      <c r="B989" s="817" t="s">
        <v>8562</v>
      </c>
      <c r="C989" s="818" t="s">
        <v>15</v>
      </c>
      <c r="D989" s="818" t="s">
        <v>8563</v>
      </c>
      <c r="E989" s="843" t="s">
        <v>8235</v>
      </c>
      <c r="F989" s="843"/>
      <c r="G989" s="819" t="s">
        <v>8277</v>
      </c>
      <c r="H989" s="820">
        <v>85.71</v>
      </c>
      <c r="I989" s="866">
        <v>77.13</v>
      </c>
    </row>
    <row r="990" spans="1:9">
      <c r="A990" s="865" t="s">
        <v>9722</v>
      </c>
      <c r="B990" s="817" t="s">
        <v>8516</v>
      </c>
      <c r="C990" s="818" t="s">
        <v>11</v>
      </c>
      <c r="D990" s="818" t="s">
        <v>8517</v>
      </c>
      <c r="E990" s="843" t="s">
        <v>8518</v>
      </c>
      <c r="F990" s="843"/>
      <c r="G990" s="819" t="s">
        <v>12</v>
      </c>
      <c r="H990" s="820">
        <v>12.72</v>
      </c>
      <c r="I990" s="866">
        <v>20.350000000000001</v>
      </c>
    </row>
    <row r="991" spans="1:9" ht="25.5">
      <c r="A991" s="867"/>
      <c r="B991" s="868"/>
      <c r="C991" s="868"/>
      <c r="D991" s="868"/>
      <c r="E991" s="868" t="s">
        <v>9723</v>
      </c>
      <c r="F991" s="869">
        <v>20.350000000000001</v>
      </c>
      <c r="G991" s="868" t="s">
        <v>9724</v>
      </c>
      <c r="H991" s="868" t="s">
        <v>9725</v>
      </c>
      <c r="I991" s="870">
        <v>20.350000000000001</v>
      </c>
    </row>
    <row r="992" spans="1:9" ht="25.5">
      <c r="A992" s="867"/>
      <c r="B992" s="868"/>
      <c r="C992" s="868"/>
      <c r="D992" s="868"/>
      <c r="E992" s="868" t="s">
        <v>9726</v>
      </c>
      <c r="F992" s="869">
        <v>0</v>
      </c>
      <c r="G992" s="868"/>
      <c r="H992" s="868"/>
      <c r="I992" s="870">
        <v>105.67</v>
      </c>
    </row>
    <row r="993" spans="1:9" ht="26.25" thickBot="1">
      <c r="A993" s="871"/>
      <c r="B993" s="872"/>
      <c r="C993" s="872"/>
      <c r="D993" s="872"/>
      <c r="E993" s="872"/>
      <c r="F993" s="872"/>
      <c r="G993" s="872" t="s">
        <v>9727</v>
      </c>
      <c r="H993" s="872" t="s">
        <v>9728</v>
      </c>
      <c r="I993" s="873">
        <v>1731.93</v>
      </c>
    </row>
    <row r="994" spans="1:9" ht="15.75" thickTop="1">
      <c r="A994" s="874"/>
      <c r="B994" s="844"/>
      <c r="C994" s="844"/>
      <c r="D994" s="844"/>
      <c r="E994" s="844"/>
      <c r="F994" s="844"/>
      <c r="G994" s="844"/>
      <c r="H994" s="844"/>
      <c r="I994" s="875"/>
    </row>
    <row r="995" spans="1:9">
      <c r="A995" s="859" t="s">
        <v>9869</v>
      </c>
      <c r="B995" s="777" t="s">
        <v>8209</v>
      </c>
      <c r="C995" s="778" t="s">
        <v>8210</v>
      </c>
      <c r="D995" s="778" t="s">
        <v>8211</v>
      </c>
      <c r="E995" s="811" t="s">
        <v>8212</v>
      </c>
      <c r="F995" s="811"/>
      <c r="G995" s="779" t="s">
        <v>8213</v>
      </c>
      <c r="H995" s="777" t="s">
        <v>9718</v>
      </c>
      <c r="I995" s="860" t="s">
        <v>8216</v>
      </c>
    </row>
    <row r="996" spans="1:9">
      <c r="A996" s="861" t="s">
        <v>9719</v>
      </c>
      <c r="B996" s="780" t="s">
        <v>8349</v>
      </c>
      <c r="C996" s="781" t="s">
        <v>15</v>
      </c>
      <c r="D996" s="781" t="s">
        <v>8350</v>
      </c>
      <c r="E996" s="840" t="s">
        <v>8227</v>
      </c>
      <c r="F996" s="840"/>
      <c r="G996" s="782" t="s">
        <v>8351</v>
      </c>
      <c r="H996" s="841">
        <v>6.63</v>
      </c>
      <c r="I996" s="862">
        <v>6.63</v>
      </c>
    </row>
    <row r="997" spans="1:9" ht="25.5">
      <c r="A997" s="863" t="s">
        <v>9720</v>
      </c>
      <c r="B997" s="813" t="s">
        <v>9784</v>
      </c>
      <c r="C997" s="814" t="s">
        <v>15</v>
      </c>
      <c r="D997" s="814" t="s">
        <v>9785</v>
      </c>
      <c r="E997" s="842" t="s">
        <v>9739</v>
      </c>
      <c r="F997" s="842"/>
      <c r="G997" s="815" t="s">
        <v>9247</v>
      </c>
      <c r="H997" s="816">
        <v>3.71</v>
      </c>
      <c r="I997" s="864">
        <v>0.33</v>
      </c>
    </row>
    <row r="998" spans="1:9">
      <c r="A998" s="865" t="s">
        <v>9722</v>
      </c>
      <c r="B998" s="817" t="s">
        <v>8644</v>
      </c>
      <c r="C998" s="818" t="s">
        <v>15</v>
      </c>
      <c r="D998" s="818" t="s">
        <v>8645</v>
      </c>
      <c r="E998" s="843" t="s">
        <v>8235</v>
      </c>
      <c r="F998" s="843"/>
      <c r="G998" s="819" t="s">
        <v>8646</v>
      </c>
      <c r="H998" s="820">
        <v>5.18</v>
      </c>
      <c r="I998" s="866">
        <v>5.18</v>
      </c>
    </row>
    <row r="999" spans="1:9">
      <c r="A999" s="865" t="s">
        <v>9722</v>
      </c>
      <c r="B999" s="817" t="s">
        <v>8696</v>
      </c>
      <c r="C999" s="818" t="s">
        <v>11</v>
      </c>
      <c r="D999" s="818" t="s">
        <v>8697</v>
      </c>
      <c r="E999" s="843" t="s">
        <v>8518</v>
      </c>
      <c r="F999" s="843"/>
      <c r="G999" s="819" t="s">
        <v>12</v>
      </c>
      <c r="H999" s="820">
        <v>12.5</v>
      </c>
      <c r="I999" s="866">
        <v>1.1200000000000001</v>
      </c>
    </row>
    <row r="1000" spans="1:9" ht="25.5">
      <c r="A1000" s="867"/>
      <c r="B1000" s="868"/>
      <c r="C1000" s="868"/>
      <c r="D1000" s="868"/>
      <c r="E1000" s="868" t="s">
        <v>9723</v>
      </c>
      <c r="F1000" s="869">
        <v>1.1200000000000001</v>
      </c>
      <c r="G1000" s="868" t="s">
        <v>9724</v>
      </c>
      <c r="H1000" s="868" t="s">
        <v>9725</v>
      </c>
      <c r="I1000" s="870">
        <v>1.1200000000000001</v>
      </c>
    </row>
    <row r="1001" spans="1:9" ht="25.5">
      <c r="A1001" s="867"/>
      <c r="B1001" s="868"/>
      <c r="C1001" s="868"/>
      <c r="D1001" s="868"/>
      <c r="E1001" s="868" t="s">
        <v>9726</v>
      </c>
      <c r="F1001" s="869">
        <v>0</v>
      </c>
      <c r="G1001" s="868"/>
      <c r="H1001" s="868"/>
      <c r="I1001" s="870">
        <v>6.63</v>
      </c>
    </row>
    <row r="1002" spans="1:9" ht="26.25" thickBot="1">
      <c r="A1002" s="871"/>
      <c r="B1002" s="872"/>
      <c r="C1002" s="872"/>
      <c r="D1002" s="872"/>
      <c r="E1002" s="872"/>
      <c r="F1002" s="872"/>
      <c r="G1002" s="872" t="s">
        <v>9727</v>
      </c>
      <c r="H1002" s="872" t="s">
        <v>9728</v>
      </c>
      <c r="I1002" s="873">
        <v>1521.31</v>
      </c>
    </row>
    <row r="1003" spans="1:9" ht="15.75" thickTop="1">
      <c r="A1003" s="874"/>
      <c r="B1003" s="844"/>
      <c r="C1003" s="844"/>
      <c r="D1003" s="844"/>
      <c r="E1003" s="844"/>
      <c r="F1003" s="844"/>
      <c r="G1003" s="844"/>
      <c r="H1003" s="844"/>
      <c r="I1003" s="875"/>
    </row>
    <row r="1004" spans="1:9">
      <c r="A1004" s="859" t="s">
        <v>9870</v>
      </c>
      <c r="B1004" s="777" t="s">
        <v>8209</v>
      </c>
      <c r="C1004" s="778" t="s">
        <v>8210</v>
      </c>
      <c r="D1004" s="778" t="s">
        <v>8211</v>
      </c>
      <c r="E1004" s="811" t="s">
        <v>8212</v>
      </c>
      <c r="F1004" s="811"/>
      <c r="G1004" s="779" t="s">
        <v>8213</v>
      </c>
      <c r="H1004" s="777" t="s">
        <v>9718</v>
      </c>
      <c r="I1004" s="860" t="s">
        <v>8216</v>
      </c>
    </row>
    <row r="1005" spans="1:9">
      <c r="A1005" s="861" t="s">
        <v>9719</v>
      </c>
      <c r="B1005" s="780" t="s">
        <v>8225</v>
      </c>
      <c r="C1005" s="781" t="s">
        <v>15</v>
      </c>
      <c r="D1005" s="781" t="s">
        <v>8226</v>
      </c>
      <c r="E1005" s="840" t="s">
        <v>8227</v>
      </c>
      <c r="F1005" s="840"/>
      <c r="G1005" s="782" t="s">
        <v>8228</v>
      </c>
      <c r="H1005" s="841">
        <v>19.57</v>
      </c>
      <c r="I1005" s="862">
        <v>19.57</v>
      </c>
    </row>
    <row r="1006" spans="1:9" ht="25.5">
      <c r="A1006" s="863" t="s">
        <v>9720</v>
      </c>
      <c r="B1006" s="813" t="s">
        <v>9737</v>
      </c>
      <c r="C1006" s="814" t="s">
        <v>15</v>
      </c>
      <c r="D1006" s="814" t="s">
        <v>9738</v>
      </c>
      <c r="E1006" s="842" t="s">
        <v>9739</v>
      </c>
      <c r="F1006" s="842"/>
      <c r="G1006" s="815" t="s">
        <v>9247</v>
      </c>
      <c r="H1006" s="816">
        <v>3.71</v>
      </c>
      <c r="I1006" s="864">
        <v>0.33</v>
      </c>
    </row>
    <row r="1007" spans="1:9" ht="25.5">
      <c r="A1007" s="863" t="s">
        <v>9720</v>
      </c>
      <c r="B1007" s="813" t="s">
        <v>9784</v>
      </c>
      <c r="C1007" s="814" t="s">
        <v>15</v>
      </c>
      <c r="D1007" s="814" t="s">
        <v>9785</v>
      </c>
      <c r="E1007" s="842" t="s">
        <v>9739</v>
      </c>
      <c r="F1007" s="842"/>
      <c r="G1007" s="815" t="s">
        <v>9247</v>
      </c>
      <c r="H1007" s="816">
        <v>3.71</v>
      </c>
      <c r="I1007" s="864">
        <v>0.33</v>
      </c>
    </row>
    <row r="1008" spans="1:9">
      <c r="A1008" s="865" t="s">
        <v>9722</v>
      </c>
      <c r="B1008" s="817" t="s">
        <v>8956</v>
      </c>
      <c r="C1008" s="818" t="s">
        <v>15</v>
      </c>
      <c r="D1008" s="818" t="s">
        <v>8957</v>
      </c>
      <c r="E1008" s="843" t="s">
        <v>8235</v>
      </c>
      <c r="F1008" s="843"/>
      <c r="G1008" s="819" t="s">
        <v>8277</v>
      </c>
      <c r="H1008" s="820">
        <v>22.67</v>
      </c>
      <c r="I1008" s="866">
        <v>0.11</v>
      </c>
    </row>
    <row r="1009" spans="1:9">
      <c r="A1009" s="865" t="s">
        <v>9722</v>
      </c>
      <c r="B1009" s="817" t="s">
        <v>8562</v>
      </c>
      <c r="C1009" s="818" t="s">
        <v>15</v>
      </c>
      <c r="D1009" s="818" t="s">
        <v>8563</v>
      </c>
      <c r="E1009" s="843" t="s">
        <v>8235</v>
      </c>
      <c r="F1009" s="843"/>
      <c r="G1009" s="819" t="s">
        <v>8277</v>
      </c>
      <c r="H1009" s="820">
        <v>85.71</v>
      </c>
      <c r="I1009" s="866">
        <v>2.74</v>
      </c>
    </row>
    <row r="1010" spans="1:9">
      <c r="A1010" s="865" t="s">
        <v>9722</v>
      </c>
      <c r="B1010" s="817" t="s">
        <v>8966</v>
      </c>
      <c r="C1010" s="818" t="s">
        <v>15</v>
      </c>
      <c r="D1010" s="818" t="s">
        <v>8967</v>
      </c>
      <c r="E1010" s="843" t="s">
        <v>8235</v>
      </c>
      <c r="F1010" s="843"/>
      <c r="G1010" s="819" t="s">
        <v>8351</v>
      </c>
      <c r="H1010" s="820">
        <v>3</v>
      </c>
      <c r="I1010" s="866">
        <v>0.22</v>
      </c>
    </row>
    <row r="1011" spans="1:9">
      <c r="A1011" s="865" t="s">
        <v>9722</v>
      </c>
      <c r="B1011" s="817" t="s">
        <v>8526</v>
      </c>
      <c r="C1011" s="818" t="s">
        <v>15</v>
      </c>
      <c r="D1011" s="818" t="s">
        <v>8527</v>
      </c>
      <c r="E1011" s="843" t="s">
        <v>8235</v>
      </c>
      <c r="F1011" s="843"/>
      <c r="G1011" s="819" t="s">
        <v>8228</v>
      </c>
      <c r="H1011" s="820">
        <v>13.58</v>
      </c>
      <c r="I1011" s="866">
        <v>13.58</v>
      </c>
    </row>
    <row r="1012" spans="1:9">
      <c r="A1012" s="865" t="s">
        <v>9722</v>
      </c>
      <c r="B1012" s="817" t="s">
        <v>8516</v>
      </c>
      <c r="C1012" s="818" t="s">
        <v>11</v>
      </c>
      <c r="D1012" s="818" t="s">
        <v>8517</v>
      </c>
      <c r="E1012" s="843" t="s">
        <v>8518</v>
      </c>
      <c r="F1012" s="843"/>
      <c r="G1012" s="819" t="s">
        <v>12</v>
      </c>
      <c r="H1012" s="820">
        <v>12.72</v>
      </c>
      <c r="I1012" s="866">
        <v>1.1399999999999999</v>
      </c>
    </row>
    <row r="1013" spans="1:9">
      <c r="A1013" s="865" t="s">
        <v>9722</v>
      </c>
      <c r="B1013" s="817" t="s">
        <v>8696</v>
      </c>
      <c r="C1013" s="818" t="s">
        <v>11</v>
      </c>
      <c r="D1013" s="818" t="s">
        <v>8697</v>
      </c>
      <c r="E1013" s="843" t="s">
        <v>8518</v>
      </c>
      <c r="F1013" s="843"/>
      <c r="G1013" s="819" t="s">
        <v>12</v>
      </c>
      <c r="H1013" s="820">
        <v>12.5</v>
      </c>
      <c r="I1013" s="866">
        <v>1.1200000000000001</v>
      </c>
    </row>
    <row r="1014" spans="1:9" ht="25.5">
      <c r="A1014" s="867"/>
      <c r="B1014" s="868"/>
      <c r="C1014" s="868"/>
      <c r="D1014" s="868"/>
      <c r="E1014" s="868" t="s">
        <v>9723</v>
      </c>
      <c r="F1014" s="869">
        <v>2.2599999999999998</v>
      </c>
      <c r="G1014" s="868" t="s">
        <v>9724</v>
      </c>
      <c r="H1014" s="868" t="s">
        <v>9725</v>
      </c>
      <c r="I1014" s="870">
        <v>2.2599999999999998</v>
      </c>
    </row>
    <row r="1015" spans="1:9" ht="25.5">
      <c r="A1015" s="867"/>
      <c r="B1015" s="868"/>
      <c r="C1015" s="868"/>
      <c r="D1015" s="868"/>
      <c r="E1015" s="868" t="s">
        <v>9726</v>
      </c>
      <c r="F1015" s="869">
        <v>0</v>
      </c>
      <c r="G1015" s="868"/>
      <c r="H1015" s="868"/>
      <c r="I1015" s="870">
        <v>19.57</v>
      </c>
    </row>
    <row r="1016" spans="1:9" ht="26.25" thickBot="1">
      <c r="A1016" s="871"/>
      <c r="B1016" s="872"/>
      <c r="C1016" s="872"/>
      <c r="D1016" s="872"/>
      <c r="E1016" s="872"/>
      <c r="F1016" s="872"/>
      <c r="G1016" s="872" t="s">
        <v>9727</v>
      </c>
      <c r="H1016" s="872" t="s">
        <v>9728</v>
      </c>
      <c r="I1016" s="873">
        <v>5283.9</v>
      </c>
    </row>
    <row r="1017" spans="1:9" ht="15.75" thickTop="1">
      <c r="A1017" s="874"/>
      <c r="B1017" s="844"/>
      <c r="C1017" s="844"/>
      <c r="D1017" s="844"/>
      <c r="E1017" s="844"/>
      <c r="F1017" s="844"/>
      <c r="G1017" s="844"/>
      <c r="H1017" s="844"/>
      <c r="I1017" s="875"/>
    </row>
    <row r="1018" spans="1:9">
      <c r="A1018" s="859" t="s">
        <v>9871</v>
      </c>
      <c r="B1018" s="777" t="s">
        <v>8209</v>
      </c>
      <c r="C1018" s="778" t="s">
        <v>8210</v>
      </c>
      <c r="D1018" s="778" t="s">
        <v>8211</v>
      </c>
      <c r="E1018" s="811" t="s">
        <v>8212</v>
      </c>
      <c r="F1018" s="811"/>
      <c r="G1018" s="779" t="s">
        <v>8213</v>
      </c>
      <c r="H1018" s="777" t="s">
        <v>9718</v>
      </c>
      <c r="I1018" s="860" t="s">
        <v>8216</v>
      </c>
    </row>
    <row r="1019" spans="1:9" ht="25.5">
      <c r="A1019" s="861" t="s">
        <v>9719</v>
      </c>
      <c r="B1019" s="780" t="s">
        <v>8388</v>
      </c>
      <c r="C1019" s="781" t="s">
        <v>15</v>
      </c>
      <c r="D1019" s="781" t="s">
        <v>8389</v>
      </c>
      <c r="E1019" s="840" t="s">
        <v>8263</v>
      </c>
      <c r="F1019" s="840"/>
      <c r="G1019" s="782" t="s">
        <v>8390</v>
      </c>
      <c r="H1019" s="841">
        <v>327.99</v>
      </c>
      <c r="I1019" s="862">
        <v>327.99</v>
      </c>
    </row>
    <row r="1020" spans="1:9" ht="25.5">
      <c r="A1020" s="863" t="s">
        <v>9720</v>
      </c>
      <c r="B1020" s="813" t="s">
        <v>9737</v>
      </c>
      <c r="C1020" s="814" t="s">
        <v>15</v>
      </c>
      <c r="D1020" s="814" t="s">
        <v>9738</v>
      </c>
      <c r="E1020" s="842" t="s">
        <v>9739</v>
      </c>
      <c r="F1020" s="842"/>
      <c r="G1020" s="815" t="s">
        <v>9247</v>
      </c>
      <c r="H1020" s="816">
        <v>3.71</v>
      </c>
      <c r="I1020" s="864">
        <v>14.84</v>
      </c>
    </row>
    <row r="1021" spans="1:9" ht="25.5">
      <c r="A1021" s="863" t="s">
        <v>9720</v>
      </c>
      <c r="B1021" s="813" t="s">
        <v>9789</v>
      </c>
      <c r="C1021" s="814" t="s">
        <v>15</v>
      </c>
      <c r="D1021" s="814" t="s">
        <v>9790</v>
      </c>
      <c r="E1021" s="842" t="s">
        <v>9739</v>
      </c>
      <c r="F1021" s="842"/>
      <c r="G1021" s="815" t="s">
        <v>9247</v>
      </c>
      <c r="H1021" s="816">
        <v>3.56</v>
      </c>
      <c r="I1021" s="864">
        <v>17.8</v>
      </c>
    </row>
    <row r="1022" spans="1:9">
      <c r="A1022" s="865" t="s">
        <v>9722</v>
      </c>
      <c r="B1022" s="817" t="s">
        <v>8828</v>
      </c>
      <c r="C1022" s="818" t="s">
        <v>15</v>
      </c>
      <c r="D1022" s="818" t="s">
        <v>8829</v>
      </c>
      <c r="E1022" s="843" t="s">
        <v>8235</v>
      </c>
      <c r="F1022" s="843"/>
      <c r="G1022" s="819" t="s">
        <v>8228</v>
      </c>
      <c r="H1022" s="820">
        <v>49</v>
      </c>
      <c r="I1022" s="866">
        <v>49</v>
      </c>
    </row>
    <row r="1023" spans="1:9" ht="25.5">
      <c r="A1023" s="865" t="s">
        <v>9722</v>
      </c>
      <c r="B1023" s="817" t="s">
        <v>8794</v>
      </c>
      <c r="C1023" s="818" t="s">
        <v>11</v>
      </c>
      <c r="D1023" s="818" t="s">
        <v>8795</v>
      </c>
      <c r="E1023" s="843" t="s">
        <v>8235</v>
      </c>
      <c r="F1023" s="843"/>
      <c r="G1023" s="819" t="s">
        <v>18</v>
      </c>
      <c r="H1023" s="820">
        <v>2.67</v>
      </c>
      <c r="I1023" s="866">
        <v>48.06</v>
      </c>
    </row>
    <row r="1024" spans="1:9">
      <c r="A1024" s="865" t="s">
        <v>9722</v>
      </c>
      <c r="B1024" s="817" t="s">
        <v>8675</v>
      </c>
      <c r="C1024" s="818" t="s">
        <v>11</v>
      </c>
      <c r="D1024" s="818" t="s">
        <v>8676</v>
      </c>
      <c r="E1024" s="843" t="s">
        <v>8518</v>
      </c>
      <c r="F1024" s="843"/>
      <c r="G1024" s="819" t="s">
        <v>12</v>
      </c>
      <c r="H1024" s="820">
        <v>22.02</v>
      </c>
      <c r="I1024" s="866">
        <v>110.1</v>
      </c>
    </row>
    <row r="1025" spans="1:9">
      <c r="A1025" s="865" t="s">
        <v>9722</v>
      </c>
      <c r="B1025" s="817" t="s">
        <v>9227</v>
      </c>
      <c r="C1025" s="818" t="s">
        <v>11</v>
      </c>
      <c r="D1025" s="818" t="s">
        <v>9228</v>
      </c>
      <c r="E1025" s="843" t="s">
        <v>8235</v>
      </c>
      <c r="F1025" s="843"/>
      <c r="G1025" s="819" t="s">
        <v>4</v>
      </c>
      <c r="H1025" s="820">
        <v>2.33</v>
      </c>
      <c r="I1025" s="866">
        <v>2.33</v>
      </c>
    </row>
    <row r="1026" spans="1:9">
      <c r="A1026" s="865" t="s">
        <v>9722</v>
      </c>
      <c r="B1026" s="817" t="s">
        <v>8873</v>
      </c>
      <c r="C1026" s="818" t="s">
        <v>11</v>
      </c>
      <c r="D1026" s="818" t="s">
        <v>8874</v>
      </c>
      <c r="E1026" s="843" t="s">
        <v>8235</v>
      </c>
      <c r="F1026" s="843"/>
      <c r="G1026" s="819" t="s">
        <v>18</v>
      </c>
      <c r="H1026" s="820">
        <v>5.53</v>
      </c>
      <c r="I1026" s="866">
        <v>33.18</v>
      </c>
    </row>
    <row r="1027" spans="1:9">
      <c r="A1027" s="865" t="s">
        <v>9722</v>
      </c>
      <c r="B1027" s="817" t="s">
        <v>8516</v>
      </c>
      <c r="C1027" s="818" t="s">
        <v>11</v>
      </c>
      <c r="D1027" s="818" t="s">
        <v>8517</v>
      </c>
      <c r="E1027" s="843" t="s">
        <v>8518</v>
      </c>
      <c r="F1027" s="843"/>
      <c r="G1027" s="819" t="s">
        <v>12</v>
      </c>
      <c r="H1027" s="820">
        <v>12.72</v>
      </c>
      <c r="I1027" s="866">
        <v>50.88</v>
      </c>
    </row>
    <row r="1028" spans="1:9" ht="25.5">
      <c r="A1028" s="865" t="s">
        <v>9722</v>
      </c>
      <c r="B1028" s="817" t="s">
        <v>9222</v>
      </c>
      <c r="C1028" s="818" t="s">
        <v>11</v>
      </c>
      <c r="D1028" s="818" t="s">
        <v>9223</v>
      </c>
      <c r="E1028" s="843" t="s">
        <v>8235</v>
      </c>
      <c r="F1028" s="843"/>
      <c r="G1028" s="819" t="s">
        <v>4</v>
      </c>
      <c r="H1028" s="820">
        <v>12</v>
      </c>
      <c r="I1028" s="866">
        <v>1.8</v>
      </c>
    </row>
    <row r="1029" spans="1:9" ht="25.5">
      <c r="A1029" s="867"/>
      <c r="B1029" s="868"/>
      <c r="C1029" s="868"/>
      <c r="D1029" s="868"/>
      <c r="E1029" s="868" t="s">
        <v>9723</v>
      </c>
      <c r="F1029" s="869">
        <v>160.97999999999999</v>
      </c>
      <c r="G1029" s="868" t="s">
        <v>9724</v>
      </c>
      <c r="H1029" s="868" t="s">
        <v>9725</v>
      </c>
      <c r="I1029" s="870">
        <v>160.97999999999999</v>
      </c>
    </row>
    <row r="1030" spans="1:9" ht="25.5">
      <c r="A1030" s="867"/>
      <c r="B1030" s="868"/>
      <c r="C1030" s="868"/>
      <c r="D1030" s="868"/>
      <c r="E1030" s="868" t="s">
        <v>9726</v>
      </c>
      <c r="F1030" s="869">
        <v>0</v>
      </c>
      <c r="G1030" s="868"/>
      <c r="H1030" s="868"/>
      <c r="I1030" s="870">
        <v>327.99</v>
      </c>
    </row>
    <row r="1031" spans="1:9" ht="26.25" thickBot="1">
      <c r="A1031" s="871"/>
      <c r="B1031" s="872"/>
      <c r="C1031" s="872"/>
      <c r="D1031" s="872"/>
      <c r="E1031" s="872"/>
      <c r="F1031" s="872"/>
      <c r="G1031" s="872" t="s">
        <v>9727</v>
      </c>
      <c r="H1031" s="872" t="s">
        <v>9728</v>
      </c>
      <c r="I1031" s="873">
        <v>983.97</v>
      </c>
    </row>
    <row r="1032" spans="1:9" ht="15.75" thickTop="1">
      <c r="A1032" s="874"/>
      <c r="B1032" s="844"/>
      <c r="C1032" s="844"/>
      <c r="D1032" s="844"/>
      <c r="E1032" s="844"/>
      <c r="F1032" s="844"/>
      <c r="G1032" s="844"/>
      <c r="H1032" s="844"/>
      <c r="I1032" s="875"/>
    </row>
    <row r="1033" spans="1:9">
      <c r="A1033" s="859" t="s">
        <v>9872</v>
      </c>
      <c r="B1033" s="777" t="s">
        <v>8209</v>
      </c>
      <c r="C1033" s="778" t="s">
        <v>8210</v>
      </c>
      <c r="D1033" s="778" t="s">
        <v>8211</v>
      </c>
      <c r="E1033" s="811" t="s">
        <v>8212</v>
      </c>
      <c r="F1033" s="811"/>
      <c r="G1033" s="779" t="s">
        <v>8213</v>
      </c>
      <c r="H1033" s="777" t="s">
        <v>9718</v>
      </c>
      <c r="I1033" s="860" t="s">
        <v>8216</v>
      </c>
    </row>
    <row r="1034" spans="1:9">
      <c r="A1034" s="861" t="s">
        <v>9719</v>
      </c>
      <c r="B1034" s="780" t="s">
        <v>8321</v>
      </c>
      <c r="C1034" s="781" t="s">
        <v>7831</v>
      </c>
      <c r="D1034" s="781" t="s">
        <v>7962</v>
      </c>
      <c r="E1034" s="840" t="s">
        <v>8322</v>
      </c>
      <c r="F1034" s="840"/>
      <c r="G1034" s="782" t="s">
        <v>18</v>
      </c>
      <c r="H1034" s="841">
        <v>69.37</v>
      </c>
      <c r="I1034" s="862">
        <v>69.37</v>
      </c>
    </row>
    <row r="1035" spans="1:9" ht="25.5">
      <c r="A1035" s="863" t="s">
        <v>9720</v>
      </c>
      <c r="B1035" s="813" t="s">
        <v>9792</v>
      </c>
      <c r="C1035" s="814" t="s">
        <v>11</v>
      </c>
      <c r="D1035" s="814" t="s">
        <v>7452</v>
      </c>
      <c r="E1035" s="842" t="s">
        <v>8339</v>
      </c>
      <c r="F1035" s="842"/>
      <c r="G1035" s="815" t="s">
        <v>12</v>
      </c>
      <c r="H1035" s="816">
        <v>19.190000000000001</v>
      </c>
      <c r="I1035" s="864">
        <v>3.83</v>
      </c>
    </row>
    <row r="1036" spans="1:9" ht="25.5">
      <c r="A1036" s="863" t="s">
        <v>9720</v>
      </c>
      <c r="B1036" s="813" t="s">
        <v>9793</v>
      </c>
      <c r="C1036" s="814" t="s">
        <v>11</v>
      </c>
      <c r="D1036" s="814" t="s">
        <v>7467</v>
      </c>
      <c r="E1036" s="842" t="s">
        <v>8339</v>
      </c>
      <c r="F1036" s="842"/>
      <c r="G1036" s="815" t="s">
        <v>12</v>
      </c>
      <c r="H1036" s="816">
        <v>28.21</v>
      </c>
      <c r="I1036" s="864">
        <v>5.64</v>
      </c>
    </row>
    <row r="1037" spans="1:9">
      <c r="A1037" s="865" t="s">
        <v>9722</v>
      </c>
      <c r="B1037" s="817" t="s">
        <v>8597</v>
      </c>
      <c r="C1037" s="818" t="s">
        <v>7831</v>
      </c>
      <c r="D1037" s="818" t="s">
        <v>8598</v>
      </c>
      <c r="E1037" s="843" t="s">
        <v>8235</v>
      </c>
      <c r="F1037" s="843"/>
      <c r="G1037" s="819" t="s">
        <v>4</v>
      </c>
      <c r="H1037" s="820">
        <v>59.9</v>
      </c>
      <c r="I1037" s="866">
        <v>59.9</v>
      </c>
    </row>
    <row r="1038" spans="1:9" ht="25.5">
      <c r="A1038" s="867"/>
      <c r="B1038" s="868"/>
      <c r="C1038" s="868"/>
      <c r="D1038" s="868"/>
      <c r="E1038" s="868" t="s">
        <v>9723</v>
      </c>
      <c r="F1038" s="869">
        <v>7.34</v>
      </c>
      <c r="G1038" s="868" t="s">
        <v>9724</v>
      </c>
      <c r="H1038" s="868" t="s">
        <v>9725</v>
      </c>
      <c r="I1038" s="870">
        <v>7.34</v>
      </c>
    </row>
    <row r="1039" spans="1:9" ht="25.5">
      <c r="A1039" s="867"/>
      <c r="B1039" s="868"/>
      <c r="C1039" s="868"/>
      <c r="D1039" s="868"/>
      <c r="E1039" s="868" t="s">
        <v>9726</v>
      </c>
      <c r="F1039" s="869">
        <v>0</v>
      </c>
      <c r="G1039" s="868"/>
      <c r="H1039" s="868"/>
      <c r="I1039" s="870">
        <v>69.37</v>
      </c>
    </row>
    <row r="1040" spans="1:9" ht="26.25" thickBot="1">
      <c r="A1040" s="871"/>
      <c r="B1040" s="872"/>
      <c r="C1040" s="872"/>
      <c r="D1040" s="872"/>
      <c r="E1040" s="872"/>
      <c r="F1040" s="872"/>
      <c r="G1040" s="872" t="s">
        <v>9727</v>
      </c>
      <c r="H1040" s="872" t="s">
        <v>9728</v>
      </c>
      <c r="I1040" s="873">
        <v>2625.65</v>
      </c>
    </row>
    <row r="1041" spans="1:9" ht="15.75" thickTop="1">
      <c r="A1041" s="874"/>
      <c r="B1041" s="844"/>
      <c r="C1041" s="844"/>
      <c r="D1041" s="844"/>
      <c r="E1041" s="844"/>
      <c r="F1041" s="844"/>
      <c r="G1041" s="844"/>
      <c r="H1041" s="844"/>
      <c r="I1041" s="875"/>
    </row>
    <row r="1042" spans="1:9">
      <c r="A1042" s="859" t="s">
        <v>9873</v>
      </c>
      <c r="B1042" s="777" t="s">
        <v>8209</v>
      </c>
      <c r="C1042" s="778" t="s">
        <v>8210</v>
      </c>
      <c r="D1042" s="778" t="s">
        <v>8211</v>
      </c>
      <c r="E1042" s="811" t="s">
        <v>8212</v>
      </c>
      <c r="F1042" s="811"/>
      <c r="G1042" s="779" t="s">
        <v>8213</v>
      </c>
      <c r="H1042" s="777" t="s">
        <v>9718</v>
      </c>
      <c r="I1042" s="860" t="s">
        <v>8216</v>
      </c>
    </row>
    <row r="1043" spans="1:9" ht="25.5">
      <c r="A1043" s="861" t="s">
        <v>9719</v>
      </c>
      <c r="B1043" s="780" t="s">
        <v>8430</v>
      </c>
      <c r="C1043" s="781" t="s">
        <v>15</v>
      </c>
      <c r="D1043" s="781" t="s">
        <v>8431</v>
      </c>
      <c r="E1043" s="840" t="s">
        <v>8432</v>
      </c>
      <c r="F1043" s="840"/>
      <c r="G1043" s="782" t="s">
        <v>8277</v>
      </c>
      <c r="H1043" s="841">
        <v>13.84</v>
      </c>
      <c r="I1043" s="862">
        <v>13.84</v>
      </c>
    </row>
    <row r="1044" spans="1:9" ht="25.5">
      <c r="A1044" s="863" t="s">
        <v>9720</v>
      </c>
      <c r="B1044" s="813" t="s">
        <v>9737</v>
      </c>
      <c r="C1044" s="814" t="s">
        <v>15</v>
      </c>
      <c r="D1044" s="814" t="s">
        <v>9738</v>
      </c>
      <c r="E1044" s="842" t="s">
        <v>9739</v>
      </c>
      <c r="F1044" s="842"/>
      <c r="G1044" s="815" t="s">
        <v>9247</v>
      </c>
      <c r="H1044" s="816">
        <v>3.71</v>
      </c>
      <c r="I1044" s="864">
        <v>2.31</v>
      </c>
    </row>
    <row r="1045" spans="1:9">
      <c r="A1045" s="865" t="s">
        <v>9722</v>
      </c>
      <c r="B1045" s="817" t="s">
        <v>9292</v>
      </c>
      <c r="C1045" s="818" t="s">
        <v>15</v>
      </c>
      <c r="D1045" s="818" t="s">
        <v>9293</v>
      </c>
      <c r="E1045" s="843" t="s">
        <v>8653</v>
      </c>
      <c r="F1045" s="843"/>
      <c r="G1045" s="819" t="s">
        <v>8228</v>
      </c>
      <c r="H1045" s="820">
        <v>2.73</v>
      </c>
      <c r="I1045" s="866">
        <v>0.13</v>
      </c>
    </row>
    <row r="1046" spans="1:9" ht="25.5">
      <c r="A1046" s="865" t="s">
        <v>9722</v>
      </c>
      <c r="B1046" s="817" t="s">
        <v>8890</v>
      </c>
      <c r="C1046" s="818" t="s">
        <v>15</v>
      </c>
      <c r="D1046" s="818" t="s">
        <v>8891</v>
      </c>
      <c r="E1046" s="843" t="s">
        <v>8653</v>
      </c>
      <c r="F1046" s="843"/>
      <c r="G1046" s="819" t="s">
        <v>8228</v>
      </c>
      <c r="H1046" s="820">
        <v>69.19</v>
      </c>
      <c r="I1046" s="866">
        <v>3.45</v>
      </c>
    </row>
    <row r="1047" spans="1:9">
      <c r="A1047" s="865" t="s">
        <v>9722</v>
      </c>
      <c r="B1047" s="817" t="s">
        <v>8516</v>
      </c>
      <c r="C1047" s="818" t="s">
        <v>11</v>
      </c>
      <c r="D1047" s="818" t="s">
        <v>8517</v>
      </c>
      <c r="E1047" s="843" t="s">
        <v>8518</v>
      </c>
      <c r="F1047" s="843"/>
      <c r="G1047" s="819" t="s">
        <v>12</v>
      </c>
      <c r="H1047" s="820">
        <v>12.72</v>
      </c>
      <c r="I1047" s="866">
        <v>7.95</v>
      </c>
    </row>
    <row r="1048" spans="1:9" ht="25.5">
      <c r="A1048" s="867"/>
      <c r="B1048" s="868"/>
      <c r="C1048" s="868"/>
      <c r="D1048" s="868"/>
      <c r="E1048" s="868" t="s">
        <v>9723</v>
      </c>
      <c r="F1048" s="869">
        <v>7.95</v>
      </c>
      <c r="G1048" s="868" t="s">
        <v>9724</v>
      </c>
      <c r="H1048" s="868" t="s">
        <v>9725</v>
      </c>
      <c r="I1048" s="870">
        <v>7.95</v>
      </c>
    </row>
    <row r="1049" spans="1:9" ht="25.5">
      <c r="A1049" s="867"/>
      <c r="B1049" s="868"/>
      <c r="C1049" s="868"/>
      <c r="D1049" s="868"/>
      <c r="E1049" s="868" t="s">
        <v>9726</v>
      </c>
      <c r="F1049" s="869">
        <v>0</v>
      </c>
      <c r="G1049" s="868"/>
      <c r="H1049" s="868"/>
      <c r="I1049" s="870">
        <v>13.84</v>
      </c>
    </row>
    <row r="1050" spans="1:9" ht="26.25" thickBot="1">
      <c r="A1050" s="871"/>
      <c r="B1050" s="872"/>
      <c r="C1050" s="872"/>
      <c r="D1050" s="872"/>
      <c r="E1050" s="872"/>
      <c r="F1050" s="872"/>
      <c r="G1050" s="872" t="s">
        <v>9727</v>
      </c>
      <c r="H1050" s="872" t="s">
        <v>9728</v>
      </c>
      <c r="I1050" s="873">
        <v>1017.24</v>
      </c>
    </row>
    <row r="1051" spans="1:9" ht="15.75" thickTop="1">
      <c r="A1051" s="874"/>
      <c r="B1051" s="844"/>
      <c r="C1051" s="844"/>
      <c r="D1051" s="844"/>
      <c r="E1051" s="844"/>
      <c r="F1051" s="844"/>
      <c r="G1051" s="844"/>
      <c r="H1051" s="844"/>
      <c r="I1051" s="875"/>
    </row>
    <row r="1052" spans="1:9">
      <c r="A1052" s="859" t="s">
        <v>9874</v>
      </c>
      <c r="B1052" s="777" t="s">
        <v>8209</v>
      </c>
      <c r="C1052" s="778" t="s">
        <v>8210</v>
      </c>
      <c r="D1052" s="778" t="s">
        <v>8211</v>
      </c>
      <c r="E1052" s="811" t="s">
        <v>8212</v>
      </c>
      <c r="F1052" s="811"/>
      <c r="G1052" s="779" t="s">
        <v>8213</v>
      </c>
      <c r="H1052" s="777" t="s">
        <v>9718</v>
      </c>
      <c r="I1052" s="860" t="s">
        <v>8216</v>
      </c>
    </row>
    <row r="1053" spans="1:9" ht="38.25">
      <c r="A1053" s="861" t="s">
        <v>9719</v>
      </c>
      <c r="B1053" s="780" t="s">
        <v>8241</v>
      </c>
      <c r="C1053" s="781" t="s">
        <v>11</v>
      </c>
      <c r="D1053" s="781" t="s">
        <v>6567</v>
      </c>
      <c r="E1053" s="840" t="s">
        <v>8242</v>
      </c>
      <c r="F1053" s="840"/>
      <c r="G1053" s="782" t="s">
        <v>8236</v>
      </c>
      <c r="H1053" s="841">
        <v>86.1</v>
      </c>
      <c r="I1053" s="862">
        <v>86.1</v>
      </c>
    </row>
    <row r="1054" spans="1:9" ht="25.5">
      <c r="A1054" s="863" t="s">
        <v>9720</v>
      </c>
      <c r="B1054" s="813" t="s">
        <v>9776</v>
      </c>
      <c r="C1054" s="814" t="s">
        <v>11</v>
      </c>
      <c r="D1054" s="814" t="s">
        <v>7465</v>
      </c>
      <c r="E1054" s="842" t="s">
        <v>8339</v>
      </c>
      <c r="F1054" s="842"/>
      <c r="G1054" s="815" t="s">
        <v>12</v>
      </c>
      <c r="H1054" s="816">
        <v>22.81</v>
      </c>
      <c r="I1054" s="864">
        <v>2.2200000000000002</v>
      </c>
    </row>
    <row r="1055" spans="1:9" ht="25.5">
      <c r="A1055" s="863" t="s">
        <v>9720</v>
      </c>
      <c r="B1055" s="813" t="s">
        <v>9764</v>
      </c>
      <c r="C1055" s="814" t="s">
        <v>11</v>
      </c>
      <c r="D1055" s="814" t="s">
        <v>55</v>
      </c>
      <c r="E1055" s="842" t="s">
        <v>8339</v>
      </c>
      <c r="F1055" s="842"/>
      <c r="G1055" s="815" t="s">
        <v>12</v>
      </c>
      <c r="H1055" s="816">
        <v>23.16</v>
      </c>
      <c r="I1055" s="864">
        <v>3.43</v>
      </c>
    </row>
    <row r="1056" spans="1:9" ht="25.5">
      <c r="A1056" s="863" t="s">
        <v>9720</v>
      </c>
      <c r="B1056" s="813" t="s">
        <v>9765</v>
      </c>
      <c r="C1056" s="814" t="s">
        <v>11</v>
      </c>
      <c r="D1056" s="814" t="s">
        <v>22</v>
      </c>
      <c r="E1056" s="842" t="s">
        <v>8339</v>
      </c>
      <c r="F1056" s="842"/>
      <c r="G1056" s="815" t="s">
        <v>12</v>
      </c>
      <c r="H1056" s="816">
        <v>18.170000000000002</v>
      </c>
      <c r="I1056" s="864">
        <v>4.46</v>
      </c>
    </row>
    <row r="1057" spans="1:9" ht="38.25">
      <c r="A1057" s="863" t="s">
        <v>9720</v>
      </c>
      <c r="B1057" s="813" t="s">
        <v>9796</v>
      </c>
      <c r="C1057" s="814" t="s">
        <v>11</v>
      </c>
      <c r="D1057" s="814" t="s">
        <v>2934</v>
      </c>
      <c r="E1057" s="842" t="s">
        <v>8255</v>
      </c>
      <c r="F1057" s="842"/>
      <c r="G1057" s="815" t="s">
        <v>8277</v>
      </c>
      <c r="H1057" s="816">
        <v>433.47</v>
      </c>
      <c r="I1057" s="864">
        <v>32.03</v>
      </c>
    </row>
    <row r="1058" spans="1:9" ht="25.5">
      <c r="A1058" s="865" t="s">
        <v>9722</v>
      </c>
      <c r="B1058" s="817" t="s">
        <v>8900</v>
      </c>
      <c r="C1058" s="818" t="s">
        <v>11</v>
      </c>
      <c r="D1058" s="818" t="s">
        <v>8901</v>
      </c>
      <c r="E1058" s="843" t="s">
        <v>8235</v>
      </c>
      <c r="F1058" s="843"/>
      <c r="G1058" s="819" t="s">
        <v>18</v>
      </c>
      <c r="H1058" s="820">
        <v>4.6399999999999997</v>
      </c>
      <c r="I1058" s="866">
        <v>2.08</v>
      </c>
    </row>
    <row r="1059" spans="1:9">
      <c r="A1059" s="865" t="s">
        <v>9722</v>
      </c>
      <c r="B1059" s="817" t="s">
        <v>9051</v>
      </c>
      <c r="C1059" s="818" t="s">
        <v>11</v>
      </c>
      <c r="D1059" s="818" t="s">
        <v>9052</v>
      </c>
      <c r="E1059" s="843" t="s">
        <v>8235</v>
      </c>
      <c r="F1059" s="843"/>
      <c r="G1059" s="819" t="s">
        <v>19</v>
      </c>
      <c r="H1059" s="820">
        <v>24.16</v>
      </c>
      <c r="I1059" s="866">
        <v>0.56999999999999995</v>
      </c>
    </row>
    <row r="1060" spans="1:9" ht="38.25">
      <c r="A1060" s="865" t="s">
        <v>9722</v>
      </c>
      <c r="B1060" s="817" t="s">
        <v>8556</v>
      </c>
      <c r="C1060" s="818" t="s">
        <v>11</v>
      </c>
      <c r="D1060" s="818" t="s">
        <v>8557</v>
      </c>
      <c r="E1060" s="843" t="s">
        <v>8235</v>
      </c>
      <c r="F1060" s="843"/>
      <c r="G1060" s="819" t="s">
        <v>8236</v>
      </c>
      <c r="H1060" s="820">
        <v>38.200000000000003</v>
      </c>
      <c r="I1060" s="866">
        <v>41.31</v>
      </c>
    </row>
    <row r="1061" spans="1:9" ht="25.5">
      <c r="A1061" s="867"/>
      <c r="B1061" s="868"/>
      <c r="C1061" s="868"/>
      <c r="D1061" s="868"/>
      <c r="E1061" s="868" t="s">
        <v>9723</v>
      </c>
      <c r="F1061" s="869">
        <v>11.47</v>
      </c>
      <c r="G1061" s="868" t="s">
        <v>9724</v>
      </c>
      <c r="H1061" s="868" t="s">
        <v>9725</v>
      </c>
      <c r="I1061" s="870">
        <v>11.47</v>
      </c>
    </row>
    <row r="1062" spans="1:9" ht="25.5">
      <c r="A1062" s="867"/>
      <c r="B1062" s="868"/>
      <c r="C1062" s="868"/>
      <c r="D1062" s="868"/>
      <c r="E1062" s="868" t="s">
        <v>9726</v>
      </c>
      <c r="F1062" s="869">
        <v>0</v>
      </c>
      <c r="G1062" s="868"/>
      <c r="H1062" s="868"/>
      <c r="I1062" s="870">
        <v>86.1</v>
      </c>
    </row>
    <row r="1063" spans="1:9" ht="26.25" thickBot="1">
      <c r="A1063" s="871"/>
      <c r="B1063" s="872"/>
      <c r="C1063" s="872"/>
      <c r="D1063" s="872"/>
      <c r="E1063" s="872"/>
      <c r="F1063" s="872"/>
      <c r="G1063" s="872" t="s">
        <v>9727</v>
      </c>
      <c r="H1063" s="872" t="s">
        <v>9728</v>
      </c>
      <c r="I1063" s="873">
        <v>3829.72</v>
      </c>
    </row>
    <row r="1064" spans="1:9" ht="15.75" thickTop="1">
      <c r="A1064" s="874"/>
      <c r="B1064" s="844"/>
      <c r="C1064" s="844"/>
      <c r="D1064" s="844"/>
      <c r="E1064" s="844"/>
      <c r="F1064" s="844"/>
      <c r="G1064" s="844"/>
      <c r="H1064" s="844"/>
      <c r="I1064" s="875"/>
    </row>
    <row r="1065" spans="1:9">
      <c r="A1065" s="859" t="s">
        <v>9875</v>
      </c>
      <c r="B1065" s="777" t="s">
        <v>8209</v>
      </c>
      <c r="C1065" s="778" t="s">
        <v>8210</v>
      </c>
      <c r="D1065" s="778" t="s">
        <v>8211</v>
      </c>
      <c r="E1065" s="811" t="s">
        <v>8212</v>
      </c>
      <c r="F1065" s="811"/>
      <c r="G1065" s="779" t="s">
        <v>8213</v>
      </c>
      <c r="H1065" s="777" t="s">
        <v>9718</v>
      </c>
      <c r="I1065" s="860" t="s">
        <v>8216</v>
      </c>
    </row>
    <row r="1066" spans="1:9">
      <c r="A1066" s="861" t="s">
        <v>9719</v>
      </c>
      <c r="B1066" s="780" t="s">
        <v>8333</v>
      </c>
      <c r="C1066" s="781" t="s">
        <v>15</v>
      </c>
      <c r="D1066" s="781" t="s">
        <v>8334</v>
      </c>
      <c r="E1066" s="840" t="s">
        <v>8335</v>
      </c>
      <c r="F1066" s="840"/>
      <c r="G1066" s="782" t="s">
        <v>8236</v>
      </c>
      <c r="H1066" s="841">
        <v>36.369999999999997</v>
      </c>
      <c r="I1066" s="862">
        <v>36.369999999999997</v>
      </c>
    </row>
    <row r="1067" spans="1:9">
      <c r="A1067" s="865" t="s">
        <v>9722</v>
      </c>
      <c r="B1067" s="817" t="s">
        <v>8579</v>
      </c>
      <c r="C1067" s="818" t="s">
        <v>15</v>
      </c>
      <c r="D1067" s="818" t="s">
        <v>8580</v>
      </c>
      <c r="E1067" s="843" t="s">
        <v>8581</v>
      </c>
      <c r="F1067" s="843"/>
      <c r="G1067" s="819" t="s">
        <v>8236</v>
      </c>
      <c r="H1067" s="820">
        <v>36</v>
      </c>
      <c r="I1067" s="866">
        <v>36</v>
      </c>
    </row>
    <row r="1068" spans="1:9">
      <c r="A1068" s="865" t="s">
        <v>9722</v>
      </c>
      <c r="B1068" s="817" t="s">
        <v>8591</v>
      </c>
      <c r="C1068" s="818" t="s">
        <v>11</v>
      </c>
      <c r="D1068" s="818" t="s">
        <v>8592</v>
      </c>
      <c r="E1068" s="843" t="s">
        <v>8235</v>
      </c>
      <c r="F1068" s="843"/>
      <c r="G1068" s="819" t="s">
        <v>19</v>
      </c>
      <c r="H1068" s="820">
        <v>0.75</v>
      </c>
      <c r="I1068" s="866">
        <v>0.37</v>
      </c>
    </row>
    <row r="1069" spans="1:9" ht="25.5">
      <c r="A1069" s="867"/>
      <c r="B1069" s="868"/>
      <c r="C1069" s="868"/>
      <c r="D1069" s="868"/>
      <c r="E1069" s="868" t="s">
        <v>9723</v>
      </c>
      <c r="F1069" s="869">
        <v>0</v>
      </c>
      <c r="G1069" s="868" t="s">
        <v>9724</v>
      </c>
      <c r="H1069" s="868" t="s">
        <v>9725</v>
      </c>
      <c r="I1069" s="870">
        <v>0</v>
      </c>
    </row>
    <row r="1070" spans="1:9" ht="25.5">
      <c r="A1070" s="867"/>
      <c r="B1070" s="868"/>
      <c r="C1070" s="868"/>
      <c r="D1070" s="868"/>
      <c r="E1070" s="868" t="s">
        <v>9726</v>
      </c>
      <c r="F1070" s="869">
        <v>0</v>
      </c>
      <c r="G1070" s="868"/>
      <c r="H1070" s="868"/>
      <c r="I1070" s="870">
        <v>36.369999999999997</v>
      </c>
    </row>
    <row r="1071" spans="1:9" ht="26.25" thickBot="1">
      <c r="A1071" s="871"/>
      <c r="B1071" s="872"/>
      <c r="C1071" s="872"/>
      <c r="D1071" s="872"/>
      <c r="E1071" s="872"/>
      <c r="F1071" s="872"/>
      <c r="G1071" s="872" t="s">
        <v>9727</v>
      </c>
      <c r="H1071" s="872" t="s">
        <v>9728</v>
      </c>
      <c r="I1071" s="873">
        <v>1617.73</v>
      </c>
    </row>
    <row r="1072" spans="1:9" ht="15.75" thickTop="1">
      <c r="A1072" s="874"/>
      <c r="B1072" s="844"/>
      <c r="C1072" s="844"/>
      <c r="D1072" s="844"/>
      <c r="E1072" s="844"/>
      <c r="F1072" s="844"/>
      <c r="G1072" s="844"/>
      <c r="H1072" s="844"/>
      <c r="I1072" s="875"/>
    </row>
    <row r="1073" spans="1:9">
      <c r="A1073" s="859" t="s">
        <v>9876</v>
      </c>
      <c r="B1073" s="777" t="s">
        <v>8209</v>
      </c>
      <c r="C1073" s="778" t="s">
        <v>8210</v>
      </c>
      <c r="D1073" s="778" t="s">
        <v>8211</v>
      </c>
      <c r="E1073" s="811" t="s">
        <v>8212</v>
      </c>
      <c r="F1073" s="811"/>
      <c r="G1073" s="779" t="s">
        <v>8213</v>
      </c>
      <c r="H1073" s="777" t="s">
        <v>9718</v>
      </c>
      <c r="I1073" s="860" t="s">
        <v>8216</v>
      </c>
    </row>
    <row r="1074" spans="1:9">
      <c r="A1074" s="861" t="s">
        <v>9719</v>
      </c>
      <c r="B1074" s="780" t="s">
        <v>8295</v>
      </c>
      <c r="C1074" s="781" t="s">
        <v>15</v>
      </c>
      <c r="D1074" s="781" t="s">
        <v>8296</v>
      </c>
      <c r="E1074" s="840" t="s">
        <v>8297</v>
      </c>
      <c r="F1074" s="840"/>
      <c r="G1074" s="782" t="s">
        <v>8236</v>
      </c>
      <c r="H1074" s="841">
        <v>62.39</v>
      </c>
      <c r="I1074" s="862">
        <v>62.39</v>
      </c>
    </row>
    <row r="1075" spans="1:9" ht="25.5">
      <c r="A1075" s="863" t="s">
        <v>9720</v>
      </c>
      <c r="B1075" s="813" t="s">
        <v>9737</v>
      </c>
      <c r="C1075" s="814" t="s">
        <v>15</v>
      </c>
      <c r="D1075" s="814" t="s">
        <v>9738</v>
      </c>
      <c r="E1075" s="842" t="s">
        <v>9739</v>
      </c>
      <c r="F1075" s="842"/>
      <c r="G1075" s="815" t="s">
        <v>9247</v>
      </c>
      <c r="H1075" s="816">
        <v>3.71</v>
      </c>
      <c r="I1075" s="864">
        <v>0.2</v>
      </c>
    </row>
    <row r="1076" spans="1:9" ht="25.5">
      <c r="A1076" s="863" t="s">
        <v>9720</v>
      </c>
      <c r="B1076" s="813" t="s">
        <v>9799</v>
      </c>
      <c r="C1076" s="814" t="s">
        <v>15</v>
      </c>
      <c r="D1076" s="814" t="s">
        <v>9800</v>
      </c>
      <c r="E1076" s="842" t="s">
        <v>9739</v>
      </c>
      <c r="F1076" s="842"/>
      <c r="G1076" s="815" t="s">
        <v>9247</v>
      </c>
      <c r="H1076" s="816">
        <v>3.77</v>
      </c>
      <c r="I1076" s="864">
        <v>0.03</v>
      </c>
    </row>
    <row r="1077" spans="1:9">
      <c r="A1077" s="865" t="s">
        <v>9722</v>
      </c>
      <c r="B1077" s="817" t="s">
        <v>9245</v>
      </c>
      <c r="C1077" s="818" t="s">
        <v>15</v>
      </c>
      <c r="D1077" s="818" t="s">
        <v>9246</v>
      </c>
      <c r="E1077" s="843" t="s">
        <v>8518</v>
      </c>
      <c r="F1077" s="843"/>
      <c r="G1077" s="819" t="s">
        <v>9247</v>
      </c>
      <c r="H1077" s="820">
        <v>18.23</v>
      </c>
      <c r="I1077" s="866">
        <v>0.14000000000000001</v>
      </c>
    </row>
    <row r="1078" spans="1:9">
      <c r="A1078" s="865" t="s">
        <v>9722</v>
      </c>
      <c r="B1078" s="817" t="s">
        <v>8567</v>
      </c>
      <c r="C1078" s="818" t="s">
        <v>15</v>
      </c>
      <c r="D1078" s="818" t="s">
        <v>8568</v>
      </c>
      <c r="E1078" s="843" t="s">
        <v>8235</v>
      </c>
      <c r="F1078" s="843"/>
      <c r="G1078" s="819" t="s">
        <v>8351</v>
      </c>
      <c r="H1078" s="820">
        <v>15.09</v>
      </c>
      <c r="I1078" s="866">
        <v>52.81</v>
      </c>
    </row>
    <row r="1079" spans="1:9" ht="25.5">
      <c r="A1079" s="865" t="s">
        <v>9722</v>
      </c>
      <c r="B1079" s="817" t="s">
        <v>9148</v>
      </c>
      <c r="C1079" s="818" t="s">
        <v>15</v>
      </c>
      <c r="D1079" s="818" t="s">
        <v>9149</v>
      </c>
      <c r="E1079" s="843" t="s">
        <v>8653</v>
      </c>
      <c r="F1079" s="843"/>
      <c r="G1079" s="819" t="s">
        <v>8228</v>
      </c>
      <c r="H1079" s="820">
        <v>44.5</v>
      </c>
      <c r="I1079" s="866">
        <v>0.35</v>
      </c>
    </row>
    <row r="1080" spans="1:9">
      <c r="A1080" s="865" t="s">
        <v>9722</v>
      </c>
      <c r="B1080" s="817" t="s">
        <v>9374</v>
      </c>
      <c r="C1080" s="818" t="s">
        <v>15</v>
      </c>
      <c r="D1080" s="818" t="s">
        <v>9375</v>
      </c>
      <c r="E1080" s="843" t="s">
        <v>8653</v>
      </c>
      <c r="F1080" s="843"/>
      <c r="G1080" s="819" t="s">
        <v>8228</v>
      </c>
      <c r="H1080" s="820">
        <v>10.19</v>
      </c>
      <c r="I1080" s="866">
        <v>0.08</v>
      </c>
    </row>
    <row r="1081" spans="1:9" ht="25.5">
      <c r="A1081" s="865" t="s">
        <v>9722</v>
      </c>
      <c r="B1081" s="817" t="s">
        <v>9171</v>
      </c>
      <c r="C1081" s="818" t="s">
        <v>15</v>
      </c>
      <c r="D1081" s="818" t="s">
        <v>9172</v>
      </c>
      <c r="E1081" s="843" t="s">
        <v>8653</v>
      </c>
      <c r="F1081" s="843"/>
      <c r="G1081" s="819" t="s">
        <v>8228</v>
      </c>
      <c r="H1081" s="820">
        <v>40.380000000000003</v>
      </c>
      <c r="I1081" s="866">
        <v>0.32</v>
      </c>
    </row>
    <row r="1082" spans="1:9">
      <c r="A1082" s="865" t="s">
        <v>9722</v>
      </c>
      <c r="B1082" s="817" t="s">
        <v>8972</v>
      </c>
      <c r="C1082" s="818" t="s">
        <v>15</v>
      </c>
      <c r="D1082" s="818" t="s">
        <v>8973</v>
      </c>
      <c r="E1082" s="843" t="s">
        <v>8235</v>
      </c>
      <c r="F1082" s="843"/>
      <c r="G1082" s="819" t="s">
        <v>8974</v>
      </c>
      <c r="H1082" s="820">
        <v>25.33</v>
      </c>
      <c r="I1082" s="866">
        <v>1.51</v>
      </c>
    </row>
    <row r="1083" spans="1:9">
      <c r="A1083" s="865" t="s">
        <v>9722</v>
      </c>
      <c r="B1083" s="817" t="s">
        <v>8776</v>
      </c>
      <c r="C1083" s="818" t="s">
        <v>15</v>
      </c>
      <c r="D1083" s="818" t="s">
        <v>8777</v>
      </c>
      <c r="E1083" s="843" t="s">
        <v>8235</v>
      </c>
      <c r="F1083" s="843"/>
      <c r="G1083" s="819" t="s">
        <v>8778</v>
      </c>
      <c r="H1083" s="820">
        <v>17.25</v>
      </c>
      <c r="I1083" s="866">
        <v>5.69</v>
      </c>
    </row>
    <row r="1084" spans="1:9">
      <c r="A1084" s="865" t="s">
        <v>9722</v>
      </c>
      <c r="B1084" s="817" t="s">
        <v>9324</v>
      </c>
      <c r="C1084" s="818" t="s">
        <v>15</v>
      </c>
      <c r="D1084" s="818" t="s">
        <v>9325</v>
      </c>
      <c r="E1084" s="843" t="s">
        <v>8518</v>
      </c>
      <c r="F1084" s="843"/>
      <c r="G1084" s="819" t="s">
        <v>9247</v>
      </c>
      <c r="H1084" s="820">
        <v>12.55</v>
      </c>
      <c r="I1084" s="866">
        <v>0.1</v>
      </c>
    </row>
    <row r="1085" spans="1:9">
      <c r="A1085" s="865" t="s">
        <v>9722</v>
      </c>
      <c r="B1085" s="817" t="s">
        <v>9296</v>
      </c>
      <c r="C1085" s="818" t="s">
        <v>15</v>
      </c>
      <c r="D1085" s="818" t="s">
        <v>9297</v>
      </c>
      <c r="E1085" s="843" t="s">
        <v>8518</v>
      </c>
      <c r="F1085" s="843"/>
      <c r="G1085" s="819" t="s">
        <v>9247</v>
      </c>
      <c r="H1085" s="820">
        <v>14.45</v>
      </c>
      <c r="I1085" s="866">
        <v>0.11</v>
      </c>
    </row>
    <row r="1086" spans="1:9">
      <c r="A1086" s="865" t="s">
        <v>9722</v>
      </c>
      <c r="B1086" s="817" t="s">
        <v>8516</v>
      </c>
      <c r="C1086" s="818" t="s">
        <v>11</v>
      </c>
      <c r="D1086" s="818" t="s">
        <v>8517</v>
      </c>
      <c r="E1086" s="843" t="s">
        <v>8518</v>
      </c>
      <c r="F1086" s="843"/>
      <c r="G1086" s="819" t="s">
        <v>12</v>
      </c>
      <c r="H1086" s="820">
        <v>12.72</v>
      </c>
      <c r="I1086" s="866">
        <v>0.71</v>
      </c>
    </row>
    <row r="1087" spans="1:9" ht="25.5">
      <c r="A1087" s="865" t="s">
        <v>9722</v>
      </c>
      <c r="B1087" s="817" t="s">
        <v>9166</v>
      </c>
      <c r="C1087" s="818" t="s">
        <v>11</v>
      </c>
      <c r="D1087" s="818" t="s">
        <v>9167</v>
      </c>
      <c r="E1087" s="843" t="s">
        <v>8235</v>
      </c>
      <c r="F1087" s="843"/>
      <c r="G1087" s="819" t="s">
        <v>8605</v>
      </c>
      <c r="H1087" s="820">
        <v>11.53</v>
      </c>
      <c r="I1087" s="866">
        <v>0.34</v>
      </c>
    </row>
    <row r="1088" spans="1:9" ht="25.5">
      <c r="A1088" s="867"/>
      <c r="B1088" s="868"/>
      <c r="C1088" s="868"/>
      <c r="D1088" s="868"/>
      <c r="E1088" s="868" t="s">
        <v>9723</v>
      </c>
      <c r="F1088" s="869">
        <v>1.06</v>
      </c>
      <c r="G1088" s="868" t="s">
        <v>9724</v>
      </c>
      <c r="H1088" s="868" t="s">
        <v>9725</v>
      </c>
      <c r="I1088" s="870">
        <v>1.06</v>
      </c>
    </row>
    <row r="1089" spans="1:9" ht="25.5">
      <c r="A1089" s="867"/>
      <c r="B1089" s="868"/>
      <c r="C1089" s="868"/>
      <c r="D1089" s="868"/>
      <c r="E1089" s="868" t="s">
        <v>9726</v>
      </c>
      <c r="F1089" s="869">
        <v>0</v>
      </c>
      <c r="G1089" s="868"/>
      <c r="H1089" s="868"/>
      <c r="I1089" s="870">
        <v>62.39</v>
      </c>
    </row>
    <row r="1090" spans="1:9" ht="26.25" thickBot="1">
      <c r="A1090" s="871"/>
      <c r="B1090" s="872"/>
      <c r="C1090" s="872"/>
      <c r="D1090" s="872"/>
      <c r="E1090" s="872"/>
      <c r="F1090" s="872"/>
      <c r="G1090" s="872" t="s">
        <v>9727</v>
      </c>
      <c r="H1090" s="872" t="s">
        <v>9728</v>
      </c>
      <c r="I1090" s="873">
        <v>429.24</v>
      </c>
    </row>
    <row r="1091" spans="1:9" ht="15.75" thickTop="1">
      <c r="A1091" s="874"/>
      <c r="B1091" s="844"/>
      <c r="C1091" s="844"/>
      <c r="D1091" s="844"/>
      <c r="E1091" s="844"/>
      <c r="F1091" s="844"/>
      <c r="G1091" s="844"/>
      <c r="H1091" s="844"/>
      <c r="I1091" s="875"/>
    </row>
    <row r="1092" spans="1:9">
      <c r="A1092" s="859" t="s">
        <v>9877</v>
      </c>
      <c r="B1092" s="777" t="s">
        <v>8209</v>
      </c>
      <c r="C1092" s="778" t="s">
        <v>8210</v>
      </c>
      <c r="D1092" s="778" t="s">
        <v>8211</v>
      </c>
      <c r="E1092" s="811" t="s">
        <v>8212</v>
      </c>
      <c r="F1092" s="811"/>
      <c r="G1092" s="779" t="s">
        <v>8213</v>
      </c>
      <c r="H1092" s="777" t="s">
        <v>9718</v>
      </c>
      <c r="I1092" s="860" t="s">
        <v>8216</v>
      </c>
    </row>
    <row r="1093" spans="1:9" ht="63.75">
      <c r="A1093" s="861" t="s">
        <v>9719</v>
      </c>
      <c r="B1093" s="780" t="s">
        <v>8219</v>
      </c>
      <c r="C1093" s="781" t="s">
        <v>11</v>
      </c>
      <c r="D1093" s="781" t="s">
        <v>2206</v>
      </c>
      <c r="E1093" s="840" t="s">
        <v>8220</v>
      </c>
      <c r="F1093" s="840"/>
      <c r="G1093" s="782" t="s">
        <v>18</v>
      </c>
      <c r="H1093" s="841">
        <v>58.02</v>
      </c>
      <c r="I1093" s="862">
        <v>58.02</v>
      </c>
    </row>
    <row r="1094" spans="1:9" ht="25.5">
      <c r="A1094" s="863" t="s">
        <v>9720</v>
      </c>
      <c r="B1094" s="813" t="s">
        <v>9764</v>
      </c>
      <c r="C1094" s="814" t="s">
        <v>11</v>
      </c>
      <c r="D1094" s="814" t="s">
        <v>55</v>
      </c>
      <c r="E1094" s="842" t="s">
        <v>8339</v>
      </c>
      <c r="F1094" s="842"/>
      <c r="G1094" s="815" t="s">
        <v>12</v>
      </c>
      <c r="H1094" s="816">
        <v>23.16</v>
      </c>
      <c r="I1094" s="864">
        <v>11.18</v>
      </c>
    </row>
    <row r="1095" spans="1:9" ht="25.5">
      <c r="A1095" s="863" t="s">
        <v>9720</v>
      </c>
      <c r="B1095" s="813" t="s">
        <v>9765</v>
      </c>
      <c r="C1095" s="814" t="s">
        <v>11</v>
      </c>
      <c r="D1095" s="814" t="s">
        <v>22</v>
      </c>
      <c r="E1095" s="842" t="s">
        <v>8339</v>
      </c>
      <c r="F1095" s="842"/>
      <c r="G1095" s="815" t="s">
        <v>12</v>
      </c>
      <c r="H1095" s="816">
        <v>18.170000000000002</v>
      </c>
      <c r="I1095" s="864">
        <v>8.77</v>
      </c>
    </row>
    <row r="1096" spans="1:9" ht="25.5">
      <c r="A1096" s="863" t="s">
        <v>9720</v>
      </c>
      <c r="B1096" s="813" t="s">
        <v>9802</v>
      </c>
      <c r="C1096" s="814" t="s">
        <v>11</v>
      </c>
      <c r="D1096" s="814" t="s">
        <v>7036</v>
      </c>
      <c r="E1096" s="842" t="s">
        <v>8339</v>
      </c>
      <c r="F1096" s="842"/>
      <c r="G1096" s="815" t="s">
        <v>8277</v>
      </c>
      <c r="H1096" s="816">
        <v>614.23</v>
      </c>
      <c r="I1096" s="864">
        <v>1.22</v>
      </c>
    </row>
    <row r="1097" spans="1:9" ht="25.5">
      <c r="A1097" s="865" t="s">
        <v>9722</v>
      </c>
      <c r="B1097" s="817" t="s">
        <v>8714</v>
      </c>
      <c r="C1097" s="818" t="s">
        <v>11</v>
      </c>
      <c r="D1097" s="818" t="s">
        <v>8715</v>
      </c>
      <c r="E1097" s="843" t="s">
        <v>8235</v>
      </c>
      <c r="F1097" s="843"/>
      <c r="G1097" s="819" t="s">
        <v>8277</v>
      </c>
      <c r="H1097" s="820">
        <v>90</v>
      </c>
      <c r="I1097" s="866">
        <v>0.63</v>
      </c>
    </row>
    <row r="1098" spans="1:9" ht="25.5">
      <c r="A1098" s="865" t="s">
        <v>9722</v>
      </c>
      <c r="B1098" s="817" t="s">
        <v>8544</v>
      </c>
      <c r="C1098" s="818" t="s">
        <v>11</v>
      </c>
      <c r="D1098" s="818" t="s">
        <v>8545</v>
      </c>
      <c r="E1098" s="843" t="s">
        <v>8235</v>
      </c>
      <c r="F1098" s="843"/>
      <c r="G1098" s="819" t="s">
        <v>18</v>
      </c>
      <c r="H1098" s="820">
        <v>36.04</v>
      </c>
      <c r="I1098" s="866">
        <v>36.22</v>
      </c>
    </row>
    <row r="1099" spans="1:9" ht="25.5">
      <c r="A1099" s="867"/>
      <c r="B1099" s="868"/>
      <c r="C1099" s="868"/>
      <c r="D1099" s="868"/>
      <c r="E1099" s="868" t="s">
        <v>9723</v>
      </c>
      <c r="F1099" s="869">
        <v>15.09</v>
      </c>
      <c r="G1099" s="868" t="s">
        <v>9724</v>
      </c>
      <c r="H1099" s="868" t="s">
        <v>9725</v>
      </c>
      <c r="I1099" s="870">
        <v>15.09</v>
      </c>
    </row>
    <row r="1100" spans="1:9" ht="25.5">
      <c r="A1100" s="867"/>
      <c r="B1100" s="868"/>
      <c r="C1100" s="868"/>
      <c r="D1100" s="868"/>
      <c r="E1100" s="868" t="s">
        <v>9726</v>
      </c>
      <c r="F1100" s="869">
        <v>0</v>
      </c>
      <c r="G1100" s="868"/>
      <c r="H1100" s="868"/>
      <c r="I1100" s="870">
        <v>58.02</v>
      </c>
    </row>
    <row r="1101" spans="1:9" ht="26.25" thickBot="1">
      <c r="A1101" s="871"/>
      <c r="B1101" s="872"/>
      <c r="C1101" s="872"/>
      <c r="D1101" s="872"/>
      <c r="E1101" s="872"/>
      <c r="F1101" s="872"/>
      <c r="G1101" s="872" t="s">
        <v>9727</v>
      </c>
      <c r="H1101" s="872" t="s">
        <v>9728</v>
      </c>
      <c r="I1101" s="873">
        <v>4446.6499999999996</v>
      </c>
    </row>
    <row r="1102" spans="1:9" ht="15.75" thickTop="1">
      <c r="A1102" s="874"/>
      <c r="B1102" s="844"/>
      <c r="C1102" s="844"/>
      <c r="D1102" s="844"/>
      <c r="E1102" s="844"/>
      <c r="F1102" s="844"/>
      <c r="G1102" s="844"/>
      <c r="H1102" s="844"/>
      <c r="I1102" s="875"/>
    </row>
    <row r="1103" spans="1:9">
      <c r="A1103" s="859" t="s">
        <v>9878</v>
      </c>
      <c r="B1103" s="777" t="s">
        <v>8209</v>
      </c>
      <c r="C1103" s="778" t="s">
        <v>8210</v>
      </c>
      <c r="D1103" s="778" t="s">
        <v>8211</v>
      </c>
      <c r="E1103" s="811" t="s">
        <v>8212</v>
      </c>
      <c r="F1103" s="811"/>
      <c r="G1103" s="779" t="s">
        <v>8213</v>
      </c>
      <c r="H1103" s="777" t="s">
        <v>9718</v>
      </c>
      <c r="I1103" s="860" t="s">
        <v>8216</v>
      </c>
    </row>
    <row r="1104" spans="1:9">
      <c r="A1104" s="861" t="s">
        <v>9719</v>
      </c>
      <c r="B1104" s="780" t="s">
        <v>8437</v>
      </c>
      <c r="C1104" s="781" t="s">
        <v>15</v>
      </c>
      <c r="D1104" s="781" t="s">
        <v>8438</v>
      </c>
      <c r="E1104" s="840" t="s">
        <v>8263</v>
      </c>
      <c r="F1104" s="840"/>
      <c r="G1104" s="782" t="s">
        <v>8383</v>
      </c>
      <c r="H1104" s="841">
        <v>3.85</v>
      </c>
      <c r="I1104" s="862">
        <v>3.85</v>
      </c>
    </row>
    <row r="1105" spans="1:9" ht="25.5">
      <c r="A1105" s="863" t="s">
        <v>9720</v>
      </c>
      <c r="B1105" s="813" t="s">
        <v>9804</v>
      </c>
      <c r="C1105" s="814" t="s">
        <v>15</v>
      </c>
      <c r="D1105" s="814" t="s">
        <v>9805</v>
      </c>
      <c r="E1105" s="842" t="s">
        <v>8297</v>
      </c>
      <c r="F1105" s="842"/>
      <c r="G1105" s="815" t="s">
        <v>8236</v>
      </c>
      <c r="H1105" s="816">
        <v>12.85</v>
      </c>
      <c r="I1105" s="864">
        <v>3.85</v>
      </c>
    </row>
    <row r="1106" spans="1:9" ht="25.5">
      <c r="A1106" s="867"/>
      <c r="B1106" s="868"/>
      <c r="C1106" s="868"/>
      <c r="D1106" s="868"/>
      <c r="E1106" s="868" t="s">
        <v>9723</v>
      </c>
      <c r="F1106" s="869">
        <v>2.85</v>
      </c>
      <c r="G1106" s="868" t="s">
        <v>9724</v>
      </c>
      <c r="H1106" s="868" t="s">
        <v>9725</v>
      </c>
      <c r="I1106" s="870">
        <v>2.85</v>
      </c>
    </row>
    <row r="1107" spans="1:9" ht="25.5">
      <c r="A1107" s="867"/>
      <c r="B1107" s="868"/>
      <c r="C1107" s="868"/>
      <c r="D1107" s="868"/>
      <c r="E1107" s="868" t="s">
        <v>9726</v>
      </c>
      <c r="F1107" s="869">
        <v>0</v>
      </c>
      <c r="G1107" s="868"/>
      <c r="H1107" s="868"/>
      <c r="I1107" s="870">
        <v>3.85</v>
      </c>
    </row>
    <row r="1108" spans="1:9" ht="26.25" thickBot="1">
      <c r="A1108" s="871"/>
      <c r="B1108" s="872"/>
      <c r="C1108" s="872"/>
      <c r="D1108" s="872"/>
      <c r="E1108" s="872"/>
      <c r="F1108" s="872"/>
      <c r="G1108" s="872" t="s">
        <v>9727</v>
      </c>
      <c r="H1108" s="872" t="s">
        <v>9728</v>
      </c>
      <c r="I1108" s="873">
        <v>295.06</v>
      </c>
    </row>
    <row r="1109" spans="1:9" ht="15.75" thickTop="1">
      <c r="A1109" s="874"/>
      <c r="B1109" s="844"/>
      <c r="C1109" s="844"/>
      <c r="D1109" s="844"/>
      <c r="E1109" s="844"/>
      <c r="F1109" s="844"/>
      <c r="G1109" s="844"/>
      <c r="H1109" s="844"/>
      <c r="I1109" s="875"/>
    </row>
    <row r="1110" spans="1:9">
      <c r="A1110" s="859" t="s">
        <v>9879</v>
      </c>
      <c r="B1110" s="777" t="s">
        <v>8209</v>
      </c>
      <c r="C1110" s="778" t="s">
        <v>8210</v>
      </c>
      <c r="D1110" s="778" t="s">
        <v>8211</v>
      </c>
      <c r="E1110" s="811" t="s">
        <v>8212</v>
      </c>
      <c r="F1110" s="811"/>
      <c r="G1110" s="779" t="s">
        <v>8213</v>
      </c>
      <c r="H1110" s="777" t="s">
        <v>9718</v>
      </c>
      <c r="I1110" s="860" t="s">
        <v>8216</v>
      </c>
    </row>
    <row r="1111" spans="1:9">
      <c r="A1111" s="861" t="s">
        <v>9719</v>
      </c>
      <c r="B1111" s="780" t="s">
        <v>8473</v>
      </c>
      <c r="C1111" s="781" t="s">
        <v>15</v>
      </c>
      <c r="D1111" s="781" t="s">
        <v>8474</v>
      </c>
      <c r="E1111" s="840" t="s">
        <v>8263</v>
      </c>
      <c r="F1111" s="840"/>
      <c r="G1111" s="782" t="s">
        <v>8277</v>
      </c>
      <c r="H1111" s="841">
        <v>117.23</v>
      </c>
      <c r="I1111" s="862">
        <v>117.23</v>
      </c>
    </row>
    <row r="1112" spans="1:9" ht="25.5">
      <c r="A1112" s="863" t="s">
        <v>9720</v>
      </c>
      <c r="B1112" s="813" t="s">
        <v>9737</v>
      </c>
      <c r="C1112" s="814" t="s">
        <v>15</v>
      </c>
      <c r="D1112" s="814" t="s">
        <v>9738</v>
      </c>
      <c r="E1112" s="842" t="s">
        <v>9739</v>
      </c>
      <c r="F1112" s="842"/>
      <c r="G1112" s="815" t="s">
        <v>9247</v>
      </c>
      <c r="H1112" s="816">
        <v>3.71</v>
      </c>
      <c r="I1112" s="864">
        <v>3.71</v>
      </c>
    </row>
    <row r="1113" spans="1:9" ht="25.5">
      <c r="A1113" s="865" t="s">
        <v>9722</v>
      </c>
      <c r="B1113" s="817" t="s">
        <v>8765</v>
      </c>
      <c r="C1113" s="818" t="s">
        <v>11</v>
      </c>
      <c r="D1113" s="818" t="s">
        <v>8766</v>
      </c>
      <c r="E1113" s="843" t="s">
        <v>8235</v>
      </c>
      <c r="F1113" s="843"/>
      <c r="G1113" s="819" t="s">
        <v>8277</v>
      </c>
      <c r="H1113" s="820">
        <v>90</v>
      </c>
      <c r="I1113" s="866">
        <v>100.8</v>
      </c>
    </row>
    <row r="1114" spans="1:9">
      <c r="A1114" s="865" t="s">
        <v>9722</v>
      </c>
      <c r="B1114" s="817" t="s">
        <v>8516</v>
      </c>
      <c r="C1114" s="818" t="s">
        <v>11</v>
      </c>
      <c r="D1114" s="818" t="s">
        <v>8517</v>
      </c>
      <c r="E1114" s="843" t="s">
        <v>8518</v>
      </c>
      <c r="F1114" s="843"/>
      <c r="G1114" s="819" t="s">
        <v>12</v>
      </c>
      <c r="H1114" s="820">
        <v>12.72</v>
      </c>
      <c r="I1114" s="866">
        <v>12.72</v>
      </c>
    </row>
    <row r="1115" spans="1:9" ht="25.5">
      <c r="A1115" s="867"/>
      <c r="B1115" s="868"/>
      <c r="C1115" s="868"/>
      <c r="D1115" s="868"/>
      <c r="E1115" s="868" t="s">
        <v>9723</v>
      </c>
      <c r="F1115" s="869">
        <v>12.72</v>
      </c>
      <c r="G1115" s="868" t="s">
        <v>9724</v>
      </c>
      <c r="H1115" s="868" t="s">
        <v>9725</v>
      </c>
      <c r="I1115" s="870">
        <v>12.72</v>
      </c>
    </row>
    <row r="1116" spans="1:9" ht="25.5">
      <c r="A1116" s="867"/>
      <c r="B1116" s="868"/>
      <c r="C1116" s="868"/>
      <c r="D1116" s="868"/>
      <c r="E1116" s="868" t="s">
        <v>9726</v>
      </c>
      <c r="F1116" s="869">
        <v>0</v>
      </c>
      <c r="G1116" s="868"/>
      <c r="H1116" s="868"/>
      <c r="I1116" s="870">
        <v>117.23</v>
      </c>
    </row>
    <row r="1117" spans="1:9" ht="26.25" thickBot="1">
      <c r="A1117" s="871"/>
      <c r="B1117" s="872"/>
      <c r="C1117" s="872"/>
      <c r="D1117" s="872"/>
      <c r="E1117" s="872"/>
      <c r="F1117" s="872"/>
      <c r="G1117" s="872" t="s">
        <v>9727</v>
      </c>
      <c r="H1117" s="872" t="s">
        <v>9728</v>
      </c>
      <c r="I1117" s="873">
        <v>973</v>
      </c>
    </row>
    <row r="1118" spans="1:9" ht="15.75" thickTop="1">
      <c r="A1118" s="874"/>
      <c r="B1118" s="844"/>
      <c r="C1118" s="844"/>
      <c r="D1118" s="844"/>
      <c r="E1118" s="844"/>
      <c r="F1118" s="844"/>
      <c r="G1118" s="844"/>
      <c r="H1118" s="844"/>
      <c r="I1118" s="875"/>
    </row>
    <row r="1119" spans="1:9">
      <c r="A1119" s="859" t="s">
        <v>9880</v>
      </c>
      <c r="B1119" s="777" t="s">
        <v>8209</v>
      </c>
      <c r="C1119" s="778" t="s">
        <v>8210</v>
      </c>
      <c r="D1119" s="778" t="s">
        <v>8211</v>
      </c>
      <c r="E1119" s="811" t="s">
        <v>8212</v>
      </c>
      <c r="F1119" s="811"/>
      <c r="G1119" s="779" t="s">
        <v>8213</v>
      </c>
      <c r="H1119" s="777" t="s">
        <v>9718</v>
      </c>
      <c r="I1119" s="860" t="s">
        <v>8216</v>
      </c>
    </row>
    <row r="1120" spans="1:9" ht="25.5">
      <c r="A1120" s="861" t="s">
        <v>9719</v>
      </c>
      <c r="B1120" s="780" t="s">
        <v>8356</v>
      </c>
      <c r="C1120" s="781" t="s">
        <v>11</v>
      </c>
      <c r="D1120" s="781" t="s">
        <v>6329</v>
      </c>
      <c r="E1120" s="840" t="s">
        <v>8357</v>
      </c>
      <c r="F1120" s="840"/>
      <c r="G1120" s="782" t="s">
        <v>8236</v>
      </c>
      <c r="H1120" s="841">
        <v>79.91</v>
      </c>
      <c r="I1120" s="862">
        <v>79.91</v>
      </c>
    </row>
    <row r="1121" spans="1:9" ht="25.5">
      <c r="A1121" s="863" t="s">
        <v>9720</v>
      </c>
      <c r="B1121" s="813" t="s">
        <v>9881</v>
      </c>
      <c r="C1121" s="814" t="s">
        <v>11</v>
      </c>
      <c r="D1121" s="814" t="s">
        <v>7463</v>
      </c>
      <c r="E1121" s="842" t="s">
        <v>8339</v>
      </c>
      <c r="F1121" s="842"/>
      <c r="G1121" s="815" t="s">
        <v>12</v>
      </c>
      <c r="H1121" s="816">
        <v>22.99</v>
      </c>
      <c r="I1121" s="864">
        <v>7.46</v>
      </c>
    </row>
    <row r="1122" spans="1:9" ht="25.5">
      <c r="A1122" s="863" t="s">
        <v>9720</v>
      </c>
      <c r="B1122" s="813" t="s">
        <v>9765</v>
      </c>
      <c r="C1122" s="814" t="s">
        <v>11</v>
      </c>
      <c r="D1122" s="814" t="s">
        <v>22</v>
      </c>
      <c r="E1122" s="842" t="s">
        <v>8339</v>
      </c>
      <c r="F1122" s="842"/>
      <c r="G1122" s="815" t="s">
        <v>12</v>
      </c>
      <c r="H1122" s="816">
        <v>18.170000000000002</v>
      </c>
      <c r="I1122" s="864">
        <v>5.9</v>
      </c>
    </row>
    <row r="1123" spans="1:9" ht="38.25">
      <c r="A1123" s="863" t="s">
        <v>9720</v>
      </c>
      <c r="B1123" s="813" t="s">
        <v>9882</v>
      </c>
      <c r="C1123" s="814" t="s">
        <v>11</v>
      </c>
      <c r="D1123" s="814" t="s">
        <v>874</v>
      </c>
      <c r="E1123" s="842" t="s">
        <v>9759</v>
      </c>
      <c r="F1123" s="842"/>
      <c r="G1123" s="815" t="s">
        <v>24</v>
      </c>
      <c r="H1123" s="816">
        <v>8.9700000000000006</v>
      </c>
      <c r="I1123" s="864">
        <v>0.06</v>
      </c>
    </row>
    <row r="1124" spans="1:9" ht="38.25">
      <c r="A1124" s="863" t="s">
        <v>9720</v>
      </c>
      <c r="B1124" s="813" t="s">
        <v>9883</v>
      </c>
      <c r="C1124" s="814" t="s">
        <v>11</v>
      </c>
      <c r="D1124" s="814" t="s">
        <v>1015</v>
      </c>
      <c r="E1124" s="842" t="s">
        <v>9759</v>
      </c>
      <c r="F1124" s="842"/>
      <c r="G1124" s="815" t="s">
        <v>9761</v>
      </c>
      <c r="H1124" s="816">
        <v>0.56999999999999995</v>
      </c>
      <c r="I1124" s="864">
        <v>0.08</v>
      </c>
    </row>
    <row r="1125" spans="1:9" ht="51">
      <c r="A1125" s="863" t="s">
        <v>9720</v>
      </c>
      <c r="B1125" s="813" t="s">
        <v>9884</v>
      </c>
      <c r="C1125" s="814" t="s">
        <v>11</v>
      </c>
      <c r="D1125" s="814" t="s">
        <v>875</v>
      </c>
      <c r="E1125" s="842" t="s">
        <v>9759</v>
      </c>
      <c r="F1125" s="842"/>
      <c r="G1125" s="815" t="s">
        <v>24</v>
      </c>
      <c r="H1125" s="816">
        <v>9.73</v>
      </c>
      <c r="I1125" s="864">
        <v>0.03</v>
      </c>
    </row>
    <row r="1126" spans="1:9" ht="51">
      <c r="A1126" s="863" t="s">
        <v>9720</v>
      </c>
      <c r="B1126" s="813" t="s">
        <v>9885</v>
      </c>
      <c r="C1126" s="814" t="s">
        <v>11</v>
      </c>
      <c r="D1126" s="814" t="s">
        <v>1016</v>
      </c>
      <c r="E1126" s="842" t="s">
        <v>9759</v>
      </c>
      <c r="F1126" s="842"/>
      <c r="G1126" s="815" t="s">
        <v>9761</v>
      </c>
      <c r="H1126" s="816">
        <v>0.89</v>
      </c>
      <c r="I1126" s="864">
        <v>0.14000000000000001</v>
      </c>
    </row>
    <row r="1127" spans="1:9" ht="25.5">
      <c r="A1127" s="865" t="s">
        <v>9722</v>
      </c>
      <c r="B1127" s="817" t="s">
        <v>8714</v>
      </c>
      <c r="C1127" s="818" t="s">
        <v>11</v>
      </c>
      <c r="D1127" s="818" t="s">
        <v>8715</v>
      </c>
      <c r="E1127" s="843" t="s">
        <v>8235</v>
      </c>
      <c r="F1127" s="843"/>
      <c r="G1127" s="819" t="s">
        <v>8277</v>
      </c>
      <c r="H1127" s="820">
        <v>90</v>
      </c>
      <c r="I1127" s="866">
        <v>5.1100000000000003</v>
      </c>
    </row>
    <row r="1128" spans="1:9">
      <c r="A1128" s="865" t="s">
        <v>9722</v>
      </c>
      <c r="B1128" s="817" t="s">
        <v>9175</v>
      </c>
      <c r="C1128" s="818" t="s">
        <v>11</v>
      </c>
      <c r="D1128" s="818" t="s">
        <v>9176</v>
      </c>
      <c r="E1128" s="843" t="s">
        <v>8235</v>
      </c>
      <c r="F1128" s="843"/>
      <c r="G1128" s="819" t="s">
        <v>8277</v>
      </c>
      <c r="H1128" s="820">
        <v>77.989999999999995</v>
      </c>
      <c r="I1128" s="866">
        <v>0.76</v>
      </c>
    </row>
    <row r="1129" spans="1:9" ht="51">
      <c r="A1129" s="865" t="s">
        <v>9722</v>
      </c>
      <c r="B1129" s="817" t="s">
        <v>8658</v>
      </c>
      <c r="C1129" s="818" t="s">
        <v>11</v>
      </c>
      <c r="D1129" s="818" t="s">
        <v>8659</v>
      </c>
      <c r="E1129" s="843" t="s">
        <v>8235</v>
      </c>
      <c r="F1129" s="843"/>
      <c r="G1129" s="819" t="s">
        <v>8236</v>
      </c>
      <c r="H1129" s="820">
        <v>60.13</v>
      </c>
      <c r="I1129" s="866">
        <v>60.37</v>
      </c>
    </row>
    <row r="1130" spans="1:9" ht="25.5">
      <c r="A1130" s="867"/>
      <c r="B1130" s="868"/>
      <c r="C1130" s="868"/>
      <c r="D1130" s="868"/>
      <c r="E1130" s="868" t="s">
        <v>9723</v>
      </c>
      <c r="F1130" s="869">
        <v>9.9499999999999993</v>
      </c>
      <c r="G1130" s="868" t="s">
        <v>9724</v>
      </c>
      <c r="H1130" s="868" t="s">
        <v>9725</v>
      </c>
      <c r="I1130" s="870">
        <v>9.9499999999999993</v>
      </c>
    </row>
    <row r="1131" spans="1:9" ht="25.5">
      <c r="A1131" s="867"/>
      <c r="B1131" s="868"/>
      <c r="C1131" s="868"/>
      <c r="D1131" s="868"/>
      <c r="E1131" s="868" t="s">
        <v>9726</v>
      </c>
      <c r="F1131" s="869">
        <v>0</v>
      </c>
      <c r="G1131" s="868"/>
      <c r="H1131" s="868"/>
      <c r="I1131" s="870">
        <v>79.91</v>
      </c>
    </row>
    <row r="1132" spans="1:9" ht="26.25" thickBot="1">
      <c r="A1132" s="871"/>
      <c r="B1132" s="872"/>
      <c r="C1132" s="872"/>
      <c r="D1132" s="872"/>
      <c r="E1132" s="872"/>
      <c r="F1132" s="872"/>
      <c r="G1132" s="872" t="s">
        <v>9727</v>
      </c>
      <c r="H1132" s="872" t="s">
        <v>9728</v>
      </c>
      <c r="I1132" s="873">
        <v>4419.0200000000004</v>
      </c>
    </row>
    <row r="1133" spans="1:9" ht="15.75" thickTop="1">
      <c r="A1133" s="874"/>
      <c r="B1133" s="844"/>
      <c r="C1133" s="844"/>
      <c r="D1133" s="844"/>
      <c r="E1133" s="844"/>
      <c r="F1133" s="844"/>
      <c r="G1133" s="844"/>
      <c r="H1133" s="844"/>
      <c r="I1133" s="875"/>
    </row>
    <row r="1134" spans="1:9">
      <c r="A1134" s="859" t="s">
        <v>9886</v>
      </c>
      <c r="B1134" s="777" t="s">
        <v>8209</v>
      </c>
      <c r="C1134" s="778" t="s">
        <v>8210</v>
      </c>
      <c r="D1134" s="778" t="s">
        <v>8211</v>
      </c>
      <c r="E1134" s="811" t="s">
        <v>8212</v>
      </c>
      <c r="F1134" s="811"/>
      <c r="G1134" s="779" t="s">
        <v>8213</v>
      </c>
      <c r="H1134" s="777" t="s">
        <v>9718</v>
      </c>
      <c r="I1134" s="860" t="s">
        <v>8216</v>
      </c>
    </row>
    <row r="1135" spans="1:9" ht="25.5">
      <c r="A1135" s="861" t="s">
        <v>9719</v>
      </c>
      <c r="B1135" s="780" t="s">
        <v>8375</v>
      </c>
      <c r="C1135" s="781" t="s">
        <v>11</v>
      </c>
      <c r="D1135" s="781" t="s">
        <v>6553</v>
      </c>
      <c r="E1135" s="840" t="s">
        <v>8242</v>
      </c>
      <c r="F1135" s="840"/>
      <c r="G1135" s="782" t="s">
        <v>8236</v>
      </c>
      <c r="H1135" s="841">
        <v>427.56</v>
      </c>
      <c r="I1135" s="862">
        <v>427.56</v>
      </c>
    </row>
    <row r="1136" spans="1:9" ht="25.5">
      <c r="A1136" s="863" t="s">
        <v>9720</v>
      </c>
      <c r="B1136" s="813" t="s">
        <v>9887</v>
      </c>
      <c r="C1136" s="814" t="s">
        <v>11</v>
      </c>
      <c r="D1136" s="814" t="s">
        <v>7475</v>
      </c>
      <c r="E1136" s="842" t="s">
        <v>8339</v>
      </c>
      <c r="F1136" s="842"/>
      <c r="G1136" s="815" t="s">
        <v>12</v>
      </c>
      <c r="H1136" s="816">
        <v>23.05</v>
      </c>
      <c r="I1136" s="864">
        <v>33.99</v>
      </c>
    </row>
    <row r="1137" spans="1:9" ht="25.5">
      <c r="A1137" s="863" t="s">
        <v>9720</v>
      </c>
      <c r="B1137" s="813" t="s">
        <v>9765</v>
      </c>
      <c r="C1137" s="814" t="s">
        <v>11</v>
      </c>
      <c r="D1137" s="814" t="s">
        <v>22</v>
      </c>
      <c r="E1137" s="842" t="s">
        <v>8339</v>
      </c>
      <c r="F1137" s="842"/>
      <c r="G1137" s="815" t="s">
        <v>12</v>
      </c>
      <c r="H1137" s="816">
        <v>18.170000000000002</v>
      </c>
      <c r="I1137" s="864">
        <v>13.4</v>
      </c>
    </row>
    <row r="1138" spans="1:9" ht="38.25">
      <c r="A1138" s="865" t="s">
        <v>9722</v>
      </c>
      <c r="B1138" s="817" t="s">
        <v>8664</v>
      </c>
      <c r="C1138" s="818" t="s">
        <v>11</v>
      </c>
      <c r="D1138" s="818" t="s">
        <v>8665</v>
      </c>
      <c r="E1138" s="843" t="s">
        <v>8235</v>
      </c>
      <c r="F1138" s="843"/>
      <c r="G1138" s="819" t="s">
        <v>8236</v>
      </c>
      <c r="H1138" s="820">
        <v>309.43</v>
      </c>
      <c r="I1138" s="866">
        <v>358.93</v>
      </c>
    </row>
    <row r="1139" spans="1:9">
      <c r="A1139" s="865" t="s">
        <v>9722</v>
      </c>
      <c r="B1139" s="817" t="s">
        <v>9450</v>
      </c>
      <c r="C1139" s="818" t="s">
        <v>11</v>
      </c>
      <c r="D1139" s="818" t="s">
        <v>9451</v>
      </c>
      <c r="E1139" s="843" t="s">
        <v>8235</v>
      </c>
      <c r="F1139" s="843"/>
      <c r="G1139" s="819" t="s">
        <v>19</v>
      </c>
      <c r="H1139" s="820">
        <v>4.58</v>
      </c>
      <c r="I1139" s="866">
        <v>0.64</v>
      </c>
    </row>
    <row r="1140" spans="1:9">
      <c r="A1140" s="865" t="s">
        <v>9722</v>
      </c>
      <c r="B1140" s="817" t="s">
        <v>8978</v>
      </c>
      <c r="C1140" s="818" t="s">
        <v>11</v>
      </c>
      <c r="D1140" s="818" t="s">
        <v>8979</v>
      </c>
      <c r="E1140" s="843" t="s">
        <v>8235</v>
      </c>
      <c r="F1140" s="843"/>
      <c r="G1140" s="819" t="s">
        <v>19</v>
      </c>
      <c r="H1140" s="820">
        <v>2.39</v>
      </c>
      <c r="I1140" s="866">
        <v>20.6</v>
      </c>
    </row>
    <row r="1141" spans="1:9" ht="25.5">
      <c r="A1141" s="867"/>
      <c r="B1141" s="868"/>
      <c r="C1141" s="868"/>
      <c r="D1141" s="868"/>
      <c r="E1141" s="868" t="s">
        <v>9723</v>
      </c>
      <c r="F1141" s="869">
        <v>35.71</v>
      </c>
      <c r="G1141" s="868" t="s">
        <v>9724</v>
      </c>
      <c r="H1141" s="868" t="s">
        <v>9725</v>
      </c>
      <c r="I1141" s="870">
        <v>35.71</v>
      </c>
    </row>
    <row r="1142" spans="1:9" ht="25.5">
      <c r="A1142" s="867"/>
      <c r="B1142" s="868"/>
      <c r="C1142" s="868"/>
      <c r="D1142" s="868"/>
      <c r="E1142" s="868" t="s">
        <v>9726</v>
      </c>
      <c r="F1142" s="869">
        <v>0</v>
      </c>
      <c r="G1142" s="868"/>
      <c r="H1142" s="868"/>
      <c r="I1142" s="870">
        <v>427.56</v>
      </c>
    </row>
    <row r="1143" spans="1:9" ht="26.25" thickBot="1">
      <c r="A1143" s="871"/>
      <c r="B1143" s="872"/>
      <c r="C1143" s="872"/>
      <c r="D1143" s="872"/>
      <c r="E1143" s="872"/>
      <c r="F1143" s="872"/>
      <c r="G1143" s="872" t="s">
        <v>9727</v>
      </c>
      <c r="H1143" s="872" t="s">
        <v>9728</v>
      </c>
      <c r="I1143" s="873">
        <v>4113.12</v>
      </c>
    </row>
    <row r="1144" spans="1:9" ht="15.75" thickTop="1">
      <c r="A1144" s="874"/>
      <c r="B1144" s="844"/>
      <c r="C1144" s="844"/>
      <c r="D1144" s="844"/>
      <c r="E1144" s="844"/>
      <c r="F1144" s="844"/>
      <c r="G1144" s="844"/>
      <c r="H1144" s="844"/>
      <c r="I1144" s="875"/>
    </row>
    <row r="1145" spans="1:9">
      <c r="A1145" s="859" t="s">
        <v>9888</v>
      </c>
      <c r="B1145" s="777" t="s">
        <v>8209</v>
      </c>
      <c r="C1145" s="778" t="s">
        <v>8210</v>
      </c>
      <c r="D1145" s="778" t="s">
        <v>8211</v>
      </c>
      <c r="E1145" s="811" t="s">
        <v>8212</v>
      </c>
      <c r="F1145" s="811"/>
      <c r="G1145" s="779" t="s">
        <v>8213</v>
      </c>
      <c r="H1145" s="777" t="s">
        <v>9718</v>
      </c>
      <c r="I1145" s="860" t="s">
        <v>8216</v>
      </c>
    </row>
    <row r="1146" spans="1:9">
      <c r="A1146" s="861" t="s">
        <v>9719</v>
      </c>
      <c r="B1146" s="780" t="s">
        <v>8491</v>
      </c>
      <c r="C1146" s="781" t="s">
        <v>7831</v>
      </c>
      <c r="D1146" s="781" t="s">
        <v>8138</v>
      </c>
      <c r="E1146" s="840" t="s">
        <v>8492</v>
      </c>
      <c r="F1146" s="840"/>
      <c r="G1146" s="782" t="s">
        <v>8236</v>
      </c>
      <c r="H1146" s="841">
        <v>27.89</v>
      </c>
      <c r="I1146" s="862">
        <v>27.89</v>
      </c>
    </row>
    <row r="1147" spans="1:9" ht="25.5">
      <c r="A1147" s="863" t="s">
        <v>9720</v>
      </c>
      <c r="B1147" s="813" t="s">
        <v>9765</v>
      </c>
      <c r="C1147" s="814" t="s">
        <v>11</v>
      </c>
      <c r="D1147" s="814" t="s">
        <v>22</v>
      </c>
      <c r="E1147" s="842" t="s">
        <v>8339</v>
      </c>
      <c r="F1147" s="842"/>
      <c r="G1147" s="815" t="s">
        <v>12</v>
      </c>
      <c r="H1147" s="816">
        <v>18.170000000000002</v>
      </c>
      <c r="I1147" s="864">
        <v>14.53</v>
      </c>
    </row>
    <row r="1148" spans="1:9">
      <c r="A1148" s="865" t="s">
        <v>9722</v>
      </c>
      <c r="B1148" s="817" t="s">
        <v>9305</v>
      </c>
      <c r="C1148" s="818" t="s">
        <v>7831</v>
      </c>
      <c r="D1148" s="818" t="s">
        <v>9306</v>
      </c>
      <c r="E1148" s="843" t="s">
        <v>8235</v>
      </c>
      <c r="F1148" s="843"/>
      <c r="G1148" s="819" t="s">
        <v>4</v>
      </c>
      <c r="H1148" s="820">
        <v>7.69</v>
      </c>
      <c r="I1148" s="866">
        <v>1.53</v>
      </c>
    </row>
    <row r="1149" spans="1:9">
      <c r="A1149" s="865" t="s">
        <v>9722</v>
      </c>
      <c r="B1149" s="817" t="s">
        <v>9279</v>
      </c>
      <c r="C1149" s="818" t="s">
        <v>7831</v>
      </c>
      <c r="D1149" s="818" t="s">
        <v>9280</v>
      </c>
      <c r="E1149" s="843" t="s">
        <v>8235</v>
      </c>
      <c r="F1149" s="843"/>
      <c r="G1149" s="819" t="s">
        <v>8605</v>
      </c>
      <c r="H1149" s="820">
        <v>42.9</v>
      </c>
      <c r="I1149" s="866">
        <v>1.93</v>
      </c>
    </row>
    <row r="1150" spans="1:9">
      <c r="A1150" s="865" t="s">
        <v>9722</v>
      </c>
      <c r="B1150" s="817" t="s">
        <v>9061</v>
      </c>
      <c r="C1150" s="818" t="s">
        <v>7831</v>
      </c>
      <c r="D1150" s="818" t="s">
        <v>9062</v>
      </c>
      <c r="E1150" s="843" t="s">
        <v>8235</v>
      </c>
      <c r="F1150" s="843"/>
      <c r="G1150" s="819" t="s">
        <v>4</v>
      </c>
      <c r="H1150" s="820">
        <v>61.92</v>
      </c>
      <c r="I1150" s="866">
        <v>9.9</v>
      </c>
    </row>
    <row r="1151" spans="1:9" ht="25.5">
      <c r="A1151" s="867"/>
      <c r="B1151" s="868"/>
      <c r="C1151" s="868"/>
      <c r="D1151" s="868"/>
      <c r="E1151" s="868" t="s">
        <v>9723</v>
      </c>
      <c r="F1151" s="869">
        <v>10.4</v>
      </c>
      <c r="G1151" s="868" t="s">
        <v>9724</v>
      </c>
      <c r="H1151" s="868" t="s">
        <v>9725</v>
      </c>
      <c r="I1151" s="870">
        <v>10.4</v>
      </c>
    </row>
    <row r="1152" spans="1:9" ht="25.5">
      <c r="A1152" s="867"/>
      <c r="B1152" s="868"/>
      <c r="C1152" s="868"/>
      <c r="D1152" s="868"/>
      <c r="E1152" s="868" t="s">
        <v>9726</v>
      </c>
      <c r="F1152" s="869">
        <v>0</v>
      </c>
      <c r="G1152" s="868"/>
      <c r="H1152" s="868"/>
      <c r="I1152" s="870">
        <v>27.89</v>
      </c>
    </row>
    <row r="1153" spans="1:9" ht="26.25" thickBot="1">
      <c r="A1153" s="871"/>
      <c r="B1153" s="872"/>
      <c r="C1153" s="872"/>
      <c r="D1153" s="872"/>
      <c r="E1153" s="872"/>
      <c r="F1153" s="872"/>
      <c r="G1153" s="872" t="s">
        <v>9727</v>
      </c>
      <c r="H1153" s="872" t="s">
        <v>9728</v>
      </c>
      <c r="I1153" s="873">
        <v>268.3</v>
      </c>
    </row>
    <row r="1154" spans="1:9" ht="15.75" thickTop="1">
      <c r="A1154" s="874"/>
      <c r="B1154" s="844"/>
      <c r="C1154" s="844"/>
      <c r="D1154" s="844"/>
      <c r="E1154" s="844"/>
      <c r="F1154" s="844"/>
      <c r="G1154" s="844"/>
      <c r="H1154" s="844"/>
      <c r="I1154" s="875"/>
    </row>
    <row r="1155" spans="1:9">
      <c r="A1155" s="859" t="s">
        <v>9889</v>
      </c>
      <c r="B1155" s="777" t="s">
        <v>8209</v>
      </c>
      <c r="C1155" s="778" t="s">
        <v>8210</v>
      </c>
      <c r="D1155" s="778" t="s">
        <v>8211</v>
      </c>
      <c r="E1155" s="811" t="s">
        <v>8212</v>
      </c>
      <c r="F1155" s="811"/>
      <c r="G1155" s="779" t="s">
        <v>8213</v>
      </c>
      <c r="H1155" s="777" t="s">
        <v>9718</v>
      </c>
      <c r="I1155" s="860" t="s">
        <v>8216</v>
      </c>
    </row>
    <row r="1156" spans="1:9" ht="25.5">
      <c r="A1156" s="861" t="s">
        <v>9719</v>
      </c>
      <c r="B1156" s="780" t="s">
        <v>8309</v>
      </c>
      <c r="C1156" s="781" t="s">
        <v>11</v>
      </c>
      <c r="D1156" s="781" t="s">
        <v>7409</v>
      </c>
      <c r="E1156" s="840" t="s">
        <v>8310</v>
      </c>
      <c r="F1156" s="840"/>
      <c r="G1156" s="782" t="s">
        <v>8236</v>
      </c>
      <c r="H1156" s="841">
        <v>21.53</v>
      </c>
      <c r="I1156" s="862">
        <v>21.53</v>
      </c>
    </row>
    <row r="1157" spans="1:9" ht="25.5">
      <c r="A1157" s="863" t="s">
        <v>9720</v>
      </c>
      <c r="B1157" s="813" t="s">
        <v>9765</v>
      </c>
      <c r="C1157" s="814" t="s">
        <v>11</v>
      </c>
      <c r="D1157" s="814" t="s">
        <v>22</v>
      </c>
      <c r="E1157" s="842" t="s">
        <v>8339</v>
      </c>
      <c r="F1157" s="842"/>
      <c r="G1157" s="815" t="s">
        <v>12</v>
      </c>
      <c r="H1157" s="816">
        <v>18.170000000000002</v>
      </c>
      <c r="I1157" s="864">
        <v>2.84</v>
      </c>
    </row>
    <row r="1158" spans="1:9" ht="25.5">
      <c r="A1158" s="863" t="s">
        <v>9720</v>
      </c>
      <c r="B1158" s="813" t="s">
        <v>9890</v>
      </c>
      <c r="C1158" s="814" t="s">
        <v>11</v>
      </c>
      <c r="D1158" s="814" t="s">
        <v>7520</v>
      </c>
      <c r="E1158" s="842" t="s">
        <v>8339</v>
      </c>
      <c r="F1158" s="842"/>
      <c r="G1158" s="815" t="s">
        <v>12</v>
      </c>
      <c r="H1158" s="816">
        <v>17.899999999999999</v>
      </c>
      <c r="I1158" s="864">
        <v>0.69</v>
      </c>
    </row>
    <row r="1159" spans="1:9" ht="25.5">
      <c r="A1159" s="865" t="s">
        <v>9722</v>
      </c>
      <c r="B1159" s="817" t="s">
        <v>8585</v>
      </c>
      <c r="C1159" s="818" t="s">
        <v>11</v>
      </c>
      <c r="D1159" s="818" t="s">
        <v>8586</v>
      </c>
      <c r="E1159" s="843" t="s">
        <v>8235</v>
      </c>
      <c r="F1159" s="843"/>
      <c r="G1159" s="819" t="s">
        <v>8236</v>
      </c>
      <c r="H1159" s="820">
        <v>18</v>
      </c>
      <c r="I1159" s="866">
        <v>18</v>
      </c>
    </row>
    <row r="1160" spans="1:9" ht="25.5">
      <c r="A1160" s="867"/>
      <c r="B1160" s="868"/>
      <c r="C1160" s="868"/>
      <c r="D1160" s="868"/>
      <c r="E1160" s="868" t="s">
        <v>9723</v>
      </c>
      <c r="F1160" s="869">
        <v>2.52</v>
      </c>
      <c r="G1160" s="868" t="s">
        <v>9724</v>
      </c>
      <c r="H1160" s="868" t="s">
        <v>9725</v>
      </c>
      <c r="I1160" s="870">
        <v>2.52</v>
      </c>
    </row>
    <row r="1161" spans="1:9" ht="25.5">
      <c r="A1161" s="867"/>
      <c r="B1161" s="868"/>
      <c r="C1161" s="868"/>
      <c r="D1161" s="868"/>
      <c r="E1161" s="868" t="s">
        <v>9726</v>
      </c>
      <c r="F1161" s="869">
        <v>0</v>
      </c>
      <c r="G1161" s="868"/>
      <c r="H1161" s="868"/>
      <c r="I1161" s="870">
        <v>21.53</v>
      </c>
    </row>
    <row r="1162" spans="1:9" ht="26.25" thickBot="1">
      <c r="A1162" s="871"/>
      <c r="B1162" s="872"/>
      <c r="C1162" s="872"/>
      <c r="D1162" s="872"/>
      <c r="E1162" s="872"/>
      <c r="F1162" s="872"/>
      <c r="G1162" s="872" t="s">
        <v>9727</v>
      </c>
      <c r="H1162" s="872" t="s">
        <v>9728</v>
      </c>
      <c r="I1162" s="873">
        <v>758.93</v>
      </c>
    </row>
    <row r="1163" spans="1:9" ht="15.75" thickTop="1">
      <c r="A1163" s="874"/>
      <c r="B1163" s="844"/>
      <c r="C1163" s="844"/>
      <c r="D1163" s="844"/>
      <c r="E1163" s="844"/>
      <c r="F1163" s="844"/>
      <c r="G1163" s="844"/>
      <c r="H1163" s="844"/>
      <c r="I1163" s="875"/>
    </row>
    <row r="1164" spans="1:9">
      <c r="A1164" s="859" t="s">
        <v>9891</v>
      </c>
      <c r="B1164" s="777" t="s">
        <v>8209</v>
      </c>
      <c r="C1164" s="778" t="s">
        <v>8210</v>
      </c>
      <c r="D1164" s="778" t="s">
        <v>8211</v>
      </c>
      <c r="E1164" s="811" t="s">
        <v>8212</v>
      </c>
      <c r="F1164" s="811"/>
      <c r="G1164" s="779" t="s">
        <v>8213</v>
      </c>
      <c r="H1164" s="777" t="s">
        <v>9718</v>
      </c>
      <c r="I1164" s="860" t="s">
        <v>8216</v>
      </c>
    </row>
    <row r="1165" spans="1:9" ht="38.25">
      <c r="A1165" s="861" t="s">
        <v>9719</v>
      </c>
      <c r="B1165" s="780" t="s">
        <v>8466</v>
      </c>
      <c r="C1165" s="781" t="s">
        <v>15</v>
      </c>
      <c r="D1165" s="781" t="s">
        <v>8467</v>
      </c>
      <c r="E1165" s="840" t="s">
        <v>8468</v>
      </c>
      <c r="F1165" s="840"/>
      <c r="G1165" s="782" t="s">
        <v>8236</v>
      </c>
      <c r="H1165" s="841">
        <v>91.61</v>
      </c>
      <c r="I1165" s="862">
        <v>91.61</v>
      </c>
    </row>
    <row r="1166" spans="1:9" ht="25.5">
      <c r="A1166" s="863" t="s">
        <v>9720</v>
      </c>
      <c r="B1166" s="813" t="s">
        <v>9737</v>
      </c>
      <c r="C1166" s="814" t="s">
        <v>15</v>
      </c>
      <c r="D1166" s="814" t="s">
        <v>9738</v>
      </c>
      <c r="E1166" s="842" t="s">
        <v>9739</v>
      </c>
      <c r="F1166" s="842"/>
      <c r="G1166" s="815" t="s">
        <v>9247</v>
      </c>
      <c r="H1166" s="816">
        <v>3.71</v>
      </c>
      <c r="I1166" s="864">
        <v>4.45</v>
      </c>
    </row>
    <row r="1167" spans="1:9" ht="25.5">
      <c r="A1167" s="863" t="s">
        <v>9720</v>
      </c>
      <c r="B1167" s="813" t="s">
        <v>9752</v>
      </c>
      <c r="C1167" s="814" t="s">
        <v>15</v>
      </c>
      <c r="D1167" s="814" t="s">
        <v>9753</v>
      </c>
      <c r="E1167" s="842" t="s">
        <v>9739</v>
      </c>
      <c r="F1167" s="842"/>
      <c r="G1167" s="815" t="s">
        <v>9247</v>
      </c>
      <c r="H1167" s="816">
        <v>3.57</v>
      </c>
      <c r="I1167" s="864">
        <v>1.78</v>
      </c>
    </row>
    <row r="1168" spans="1:9">
      <c r="A1168" s="865" t="s">
        <v>9722</v>
      </c>
      <c r="B1168" s="817" t="s">
        <v>9255</v>
      </c>
      <c r="C1168" s="818" t="s">
        <v>15</v>
      </c>
      <c r="D1168" s="818" t="s">
        <v>9256</v>
      </c>
      <c r="E1168" s="843" t="s">
        <v>8235</v>
      </c>
      <c r="F1168" s="843"/>
      <c r="G1168" s="819" t="s">
        <v>8351</v>
      </c>
      <c r="H1168" s="820">
        <v>3.5</v>
      </c>
      <c r="I1168" s="866">
        <v>1.82</v>
      </c>
    </row>
    <row r="1169" spans="1:9">
      <c r="A1169" s="865" t="s">
        <v>9722</v>
      </c>
      <c r="B1169" s="817" t="s">
        <v>9128</v>
      </c>
      <c r="C1169" s="818" t="s">
        <v>15</v>
      </c>
      <c r="D1169" s="818" t="s">
        <v>9129</v>
      </c>
      <c r="E1169" s="843" t="s">
        <v>8235</v>
      </c>
      <c r="F1169" s="843"/>
      <c r="G1169" s="819" t="s">
        <v>8351</v>
      </c>
      <c r="H1169" s="820">
        <v>1.37</v>
      </c>
      <c r="I1169" s="866">
        <v>5.48</v>
      </c>
    </row>
    <row r="1170" spans="1:9" ht="25.5">
      <c r="A1170" s="865" t="s">
        <v>9722</v>
      </c>
      <c r="B1170" s="817" t="s">
        <v>8822</v>
      </c>
      <c r="C1170" s="818" t="s">
        <v>15</v>
      </c>
      <c r="D1170" s="818" t="s">
        <v>8823</v>
      </c>
      <c r="E1170" s="843" t="s">
        <v>8235</v>
      </c>
      <c r="F1170" s="843"/>
      <c r="G1170" s="819" t="s">
        <v>8236</v>
      </c>
      <c r="H1170" s="820">
        <v>51.53</v>
      </c>
      <c r="I1170" s="866">
        <v>54.1</v>
      </c>
    </row>
    <row r="1171" spans="1:9">
      <c r="A1171" s="865" t="s">
        <v>9722</v>
      </c>
      <c r="B1171" s="817" t="s">
        <v>8538</v>
      </c>
      <c r="C1171" s="818" t="s">
        <v>11</v>
      </c>
      <c r="D1171" s="818" t="s">
        <v>8539</v>
      </c>
      <c r="E1171" s="843" t="s">
        <v>8518</v>
      </c>
      <c r="F1171" s="843"/>
      <c r="G1171" s="819" t="s">
        <v>12</v>
      </c>
      <c r="H1171" s="820">
        <v>17.440000000000001</v>
      </c>
      <c r="I1171" s="866">
        <v>8.7200000000000006</v>
      </c>
    </row>
    <row r="1172" spans="1:9">
      <c r="A1172" s="865" t="s">
        <v>9722</v>
      </c>
      <c r="B1172" s="817" t="s">
        <v>8516</v>
      </c>
      <c r="C1172" s="818" t="s">
        <v>11</v>
      </c>
      <c r="D1172" s="818" t="s">
        <v>8517</v>
      </c>
      <c r="E1172" s="843" t="s">
        <v>8518</v>
      </c>
      <c r="F1172" s="843"/>
      <c r="G1172" s="819" t="s">
        <v>12</v>
      </c>
      <c r="H1172" s="820">
        <v>12.72</v>
      </c>
      <c r="I1172" s="866">
        <v>15.26</v>
      </c>
    </row>
    <row r="1173" spans="1:9" ht="25.5">
      <c r="A1173" s="867"/>
      <c r="B1173" s="868"/>
      <c r="C1173" s="868"/>
      <c r="D1173" s="868"/>
      <c r="E1173" s="868" t="s">
        <v>9723</v>
      </c>
      <c r="F1173" s="869">
        <v>23.98</v>
      </c>
      <c r="G1173" s="868" t="s">
        <v>9724</v>
      </c>
      <c r="H1173" s="868" t="s">
        <v>9725</v>
      </c>
      <c r="I1173" s="870">
        <v>23.98</v>
      </c>
    </row>
    <row r="1174" spans="1:9" ht="25.5">
      <c r="A1174" s="867"/>
      <c r="B1174" s="868"/>
      <c r="C1174" s="868"/>
      <c r="D1174" s="868"/>
      <c r="E1174" s="868" t="s">
        <v>9726</v>
      </c>
      <c r="F1174" s="869">
        <v>0</v>
      </c>
      <c r="G1174" s="868"/>
      <c r="H1174" s="868"/>
      <c r="I1174" s="870">
        <v>91.61</v>
      </c>
    </row>
    <row r="1175" spans="1:9" ht="26.25" thickBot="1">
      <c r="A1175" s="871"/>
      <c r="B1175" s="872"/>
      <c r="C1175" s="872"/>
      <c r="D1175" s="872"/>
      <c r="E1175" s="872"/>
      <c r="F1175" s="872"/>
      <c r="G1175" s="872" t="s">
        <v>9727</v>
      </c>
      <c r="H1175" s="872" t="s">
        <v>9728</v>
      </c>
      <c r="I1175" s="873">
        <v>641.27</v>
      </c>
    </row>
    <row r="1176" spans="1:9" ht="15.75" thickTop="1">
      <c r="A1176" s="874"/>
      <c r="B1176" s="844"/>
      <c r="C1176" s="844"/>
      <c r="D1176" s="844"/>
      <c r="E1176" s="844"/>
      <c r="F1176" s="844"/>
      <c r="G1176" s="844"/>
      <c r="H1176" s="844"/>
      <c r="I1176" s="875"/>
    </row>
    <row r="1177" spans="1:9">
      <c r="A1177" s="876" t="s">
        <v>9892</v>
      </c>
      <c r="B1177" s="838"/>
      <c r="C1177" s="838"/>
      <c r="D1177" s="838" t="s">
        <v>8139</v>
      </c>
      <c r="E1177" s="838"/>
      <c r="F1177" s="839"/>
      <c r="G1177" s="839"/>
      <c r="H1177" s="838"/>
      <c r="I1177" s="877">
        <v>109716.13</v>
      </c>
    </row>
    <row r="1178" spans="1:9">
      <c r="A1178" s="859" t="s">
        <v>9893</v>
      </c>
      <c r="B1178" s="777" t="s">
        <v>8209</v>
      </c>
      <c r="C1178" s="778" t="s">
        <v>8210</v>
      </c>
      <c r="D1178" s="778" t="s">
        <v>8211</v>
      </c>
      <c r="E1178" s="811" t="s">
        <v>8212</v>
      </c>
      <c r="F1178" s="811"/>
      <c r="G1178" s="779" t="s">
        <v>8213</v>
      </c>
      <c r="H1178" s="777" t="s">
        <v>9718</v>
      </c>
      <c r="I1178" s="860" t="s">
        <v>8216</v>
      </c>
    </row>
    <row r="1179" spans="1:9">
      <c r="A1179" s="861" t="s">
        <v>9719</v>
      </c>
      <c r="B1179" s="780" t="s">
        <v>8412</v>
      </c>
      <c r="C1179" s="781" t="s">
        <v>15</v>
      </c>
      <c r="D1179" s="781" t="s">
        <v>8413</v>
      </c>
      <c r="E1179" s="840" t="s">
        <v>8414</v>
      </c>
      <c r="F1179" s="840"/>
      <c r="G1179" s="782" t="s">
        <v>8383</v>
      </c>
      <c r="H1179" s="841">
        <v>4.42</v>
      </c>
      <c r="I1179" s="862">
        <v>4.42</v>
      </c>
    </row>
    <row r="1180" spans="1:9" ht="25.5">
      <c r="A1180" s="863" t="s">
        <v>9720</v>
      </c>
      <c r="B1180" s="813" t="s">
        <v>9737</v>
      </c>
      <c r="C1180" s="814" t="s">
        <v>15</v>
      </c>
      <c r="D1180" s="814" t="s">
        <v>9738</v>
      </c>
      <c r="E1180" s="842" t="s">
        <v>9739</v>
      </c>
      <c r="F1180" s="842"/>
      <c r="G1180" s="815" t="s">
        <v>9247</v>
      </c>
      <c r="H1180" s="816">
        <v>3.71</v>
      </c>
      <c r="I1180" s="864">
        <v>0.3</v>
      </c>
    </row>
    <row r="1181" spans="1:9" ht="25.5">
      <c r="A1181" s="863" t="s">
        <v>9720</v>
      </c>
      <c r="B1181" s="813" t="s">
        <v>9745</v>
      </c>
      <c r="C1181" s="814" t="s">
        <v>15</v>
      </c>
      <c r="D1181" s="814" t="s">
        <v>9746</v>
      </c>
      <c r="E1181" s="842" t="s">
        <v>9747</v>
      </c>
      <c r="F1181" s="842"/>
      <c r="G1181" s="815" t="s">
        <v>8236</v>
      </c>
      <c r="H1181" s="816">
        <v>115.52</v>
      </c>
      <c r="I1181" s="864">
        <v>1.38</v>
      </c>
    </row>
    <row r="1182" spans="1:9" ht="25.5">
      <c r="A1182" s="863" t="s">
        <v>9720</v>
      </c>
      <c r="B1182" s="813" t="s">
        <v>9748</v>
      </c>
      <c r="C1182" s="814" t="s">
        <v>15</v>
      </c>
      <c r="D1182" s="814" t="s">
        <v>9749</v>
      </c>
      <c r="E1182" s="842" t="s">
        <v>9750</v>
      </c>
      <c r="F1182" s="842"/>
      <c r="G1182" s="815" t="s">
        <v>8277</v>
      </c>
      <c r="H1182" s="816">
        <v>490.57</v>
      </c>
      <c r="I1182" s="864">
        <v>0.68</v>
      </c>
    </row>
    <row r="1183" spans="1:9">
      <c r="A1183" s="865" t="s">
        <v>9722</v>
      </c>
      <c r="B1183" s="817" t="s">
        <v>9035</v>
      </c>
      <c r="C1183" s="818" t="s">
        <v>15</v>
      </c>
      <c r="D1183" s="818" t="s">
        <v>9036</v>
      </c>
      <c r="E1183" s="843" t="s">
        <v>8235</v>
      </c>
      <c r="F1183" s="843"/>
      <c r="G1183" s="819" t="s">
        <v>8351</v>
      </c>
      <c r="H1183" s="820">
        <v>9.93</v>
      </c>
      <c r="I1183" s="866">
        <v>0.31</v>
      </c>
    </row>
    <row r="1184" spans="1:9" ht="25.5">
      <c r="A1184" s="865" t="s">
        <v>9722</v>
      </c>
      <c r="B1184" s="817" t="s">
        <v>9030</v>
      </c>
      <c r="C1184" s="818" t="s">
        <v>15</v>
      </c>
      <c r="D1184" s="818" t="s">
        <v>9031</v>
      </c>
      <c r="E1184" s="843" t="s">
        <v>8235</v>
      </c>
      <c r="F1184" s="843"/>
      <c r="G1184" s="819" t="s">
        <v>8383</v>
      </c>
      <c r="H1184" s="820">
        <v>3.21</v>
      </c>
      <c r="I1184" s="866">
        <v>0.32</v>
      </c>
    </row>
    <row r="1185" spans="1:9">
      <c r="A1185" s="865" t="s">
        <v>9722</v>
      </c>
      <c r="B1185" s="817" t="s">
        <v>9001</v>
      </c>
      <c r="C1185" s="818" t="s">
        <v>11</v>
      </c>
      <c r="D1185" s="818" t="s">
        <v>9002</v>
      </c>
      <c r="E1185" s="843" t="s">
        <v>8235</v>
      </c>
      <c r="F1185" s="843"/>
      <c r="G1185" s="819" t="s">
        <v>19</v>
      </c>
      <c r="H1185" s="820">
        <v>39.94</v>
      </c>
      <c r="I1185" s="866">
        <v>0.38</v>
      </c>
    </row>
    <row r="1186" spans="1:9">
      <c r="A1186" s="865" t="s">
        <v>9722</v>
      </c>
      <c r="B1186" s="817" t="s">
        <v>8516</v>
      </c>
      <c r="C1186" s="818" t="s">
        <v>11</v>
      </c>
      <c r="D1186" s="818" t="s">
        <v>8517</v>
      </c>
      <c r="E1186" s="843" t="s">
        <v>8518</v>
      </c>
      <c r="F1186" s="843"/>
      <c r="G1186" s="819" t="s">
        <v>12</v>
      </c>
      <c r="H1186" s="820">
        <v>12.72</v>
      </c>
      <c r="I1186" s="866">
        <v>1.05</v>
      </c>
    </row>
    <row r="1187" spans="1:9" ht="25.5">
      <c r="A1187" s="867"/>
      <c r="B1187" s="868"/>
      <c r="C1187" s="868"/>
      <c r="D1187" s="868"/>
      <c r="E1187" s="868" t="s">
        <v>9723</v>
      </c>
      <c r="F1187" s="869">
        <v>1.74</v>
      </c>
      <c r="G1187" s="868" t="s">
        <v>9724</v>
      </c>
      <c r="H1187" s="868" t="s">
        <v>9725</v>
      </c>
      <c r="I1187" s="870">
        <v>1.74</v>
      </c>
    </row>
    <row r="1188" spans="1:9" ht="25.5">
      <c r="A1188" s="867"/>
      <c r="B1188" s="868"/>
      <c r="C1188" s="868"/>
      <c r="D1188" s="868"/>
      <c r="E1188" s="868" t="s">
        <v>9726</v>
      </c>
      <c r="F1188" s="869">
        <v>0</v>
      </c>
      <c r="G1188" s="868"/>
      <c r="H1188" s="868"/>
      <c r="I1188" s="870">
        <v>4.42</v>
      </c>
    </row>
    <row r="1189" spans="1:9" ht="26.25" thickBot="1">
      <c r="A1189" s="871"/>
      <c r="B1189" s="872"/>
      <c r="C1189" s="872"/>
      <c r="D1189" s="872"/>
      <c r="E1189" s="872"/>
      <c r="F1189" s="872"/>
      <c r="G1189" s="872" t="s">
        <v>9727</v>
      </c>
      <c r="H1189" s="872" t="s">
        <v>9728</v>
      </c>
      <c r="I1189" s="873">
        <v>838.07</v>
      </c>
    </row>
    <row r="1190" spans="1:9" ht="15.75" thickTop="1">
      <c r="A1190" s="874"/>
      <c r="B1190" s="844"/>
      <c r="C1190" s="844"/>
      <c r="D1190" s="844"/>
      <c r="E1190" s="844"/>
      <c r="F1190" s="844"/>
      <c r="G1190" s="844"/>
      <c r="H1190" s="844"/>
      <c r="I1190" s="875"/>
    </row>
    <row r="1191" spans="1:9">
      <c r="A1191" s="859" t="s">
        <v>9894</v>
      </c>
      <c r="B1191" s="777" t="s">
        <v>8209</v>
      </c>
      <c r="C1191" s="778" t="s">
        <v>8210</v>
      </c>
      <c r="D1191" s="778" t="s">
        <v>8211</v>
      </c>
      <c r="E1191" s="811" t="s">
        <v>8212</v>
      </c>
      <c r="F1191" s="811"/>
      <c r="G1191" s="779" t="s">
        <v>8213</v>
      </c>
      <c r="H1191" s="777" t="s">
        <v>9718</v>
      </c>
      <c r="I1191" s="860" t="s">
        <v>8216</v>
      </c>
    </row>
    <row r="1192" spans="1:9">
      <c r="A1192" s="861" t="s">
        <v>9719</v>
      </c>
      <c r="B1192" s="780" t="s">
        <v>8315</v>
      </c>
      <c r="C1192" s="781" t="s">
        <v>15</v>
      </c>
      <c r="D1192" s="781" t="s">
        <v>8316</v>
      </c>
      <c r="E1192" s="840" t="s">
        <v>8263</v>
      </c>
      <c r="F1192" s="840"/>
      <c r="G1192" s="782" t="s">
        <v>8236</v>
      </c>
      <c r="H1192" s="841">
        <v>18.52</v>
      </c>
      <c r="I1192" s="862">
        <v>18.52</v>
      </c>
    </row>
    <row r="1193" spans="1:9" ht="25.5">
      <c r="A1193" s="863" t="s">
        <v>9720</v>
      </c>
      <c r="B1193" s="813" t="s">
        <v>9737</v>
      </c>
      <c r="C1193" s="814" t="s">
        <v>15</v>
      </c>
      <c r="D1193" s="814" t="s">
        <v>9738</v>
      </c>
      <c r="E1193" s="842" t="s">
        <v>9739</v>
      </c>
      <c r="F1193" s="842"/>
      <c r="G1193" s="815" t="s">
        <v>9247</v>
      </c>
      <c r="H1193" s="816">
        <v>3.71</v>
      </c>
      <c r="I1193" s="864">
        <v>3.71</v>
      </c>
    </row>
    <row r="1194" spans="1:9" ht="25.5">
      <c r="A1194" s="863" t="s">
        <v>9720</v>
      </c>
      <c r="B1194" s="813" t="s">
        <v>9752</v>
      </c>
      <c r="C1194" s="814" t="s">
        <v>15</v>
      </c>
      <c r="D1194" s="814" t="s">
        <v>9753</v>
      </c>
      <c r="E1194" s="842" t="s">
        <v>9739</v>
      </c>
      <c r="F1194" s="842"/>
      <c r="G1194" s="815" t="s">
        <v>9247</v>
      </c>
      <c r="H1194" s="816">
        <v>3.57</v>
      </c>
      <c r="I1194" s="864">
        <v>0.35</v>
      </c>
    </row>
    <row r="1195" spans="1:9">
      <c r="A1195" s="865" t="s">
        <v>9722</v>
      </c>
      <c r="B1195" s="817" t="s">
        <v>8538</v>
      </c>
      <c r="C1195" s="818" t="s">
        <v>11</v>
      </c>
      <c r="D1195" s="818" t="s">
        <v>8539</v>
      </c>
      <c r="E1195" s="843" t="s">
        <v>8518</v>
      </c>
      <c r="F1195" s="843"/>
      <c r="G1195" s="819" t="s">
        <v>12</v>
      </c>
      <c r="H1195" s="820">
        <v>17.440000000000001</v>
      </c>
      <c r="I1195" s="866">
        <v>1.74</v>
      </c>
    </row>
    <row r="1196" spans="1:9">
      <c r="A1196" s="865" t="s">
        <v>9722</v>
      </c>
      <c r="B1196" s="817" t="s">
        <v>8516</v>
      </c>
      <c r="C1196" s="818" t="s">
        <v>11</v>
      </c>
      <c r="D1196" s="818" t="s">
        <v>8517</v>
      </c>
      <c r="E1196" s="843" t="s">
        <v>8518</v>
      </c>
      <c r="F1196" s="843"/>
      <c r="G1196" s="819" t="s">
        <v>12</v>
      </c>
      <c r="H1196" s="820">
        <v>12.72</v>
      </c>
      <c r="I1196" s="866">
        <v>12.72</v>
      </c>
    </row>
    <row r="1197" spans="1:9" ht="25.5">
      <c r="A1197" s="867"/>
      <c r="B1197" s="868"/>
      <c r="C1197" s="868"/>
      <c r="D1197" s="868"/>
      <c r="E1197" s="868" t="s">
        <v>9723</v>
      </c>
      <c r="F1197" s="869">
        <v>14.46</v>
      </c>
      <c r="G1197" s="868" t="s">
        <v>9724</v>
      </c>
      <c r="H1197" s="868" t="s">
        <v>9725</v>
      </c>
      <c r="I1197" s="870">
        <v>14.46</v>
      </c>
    </row>
    <row r="1198" spans="1:9" ht="25.5">
      <c r="A1198" s="867"/>
      <c r="B1198" s="868"/>
      <c r="C1198" s="868"/>
      <c r="D1198" s="868"/>
      <c r="E1198" s="868" t="s">
        <v>9726</v>
      </c>
      <c r="F1198" s="869">
        <v>0</v>
      </c>
      <c r="G1198" s="868"/>
      <c r="H1198" s="868"/>
      <c r="I1198" s="870">
        <v>18.52</v>
      </c>
    </row>
    <row r="1199" spans="1:9" ht="26.25" thickBot="1">
      <c r="A1199" s="871"/>
      <c r="B1199" s="872"/>
      <c r="C1199" s="872"/>
      <c r="D1199" s="872"/>
      <c r="E1199" s="872"/>
      <c r="F1199" s="872"/>
      <c r="G1199" s="872" t="s">
        <v>9727</v>
      </c>
      <c r="H1199" s="872" t="s">
        <v>9728</v>
      </c>
      <c r="I1199" s="873">
        <v>3283.41</v>
      </c>
    </row>
    <row r="1200" spans="1:9" ht="15.75" thickTop="1">
      <c r="A1200" s="874"/>
      <c r="B1200" s="844"/>
      <c r="C1200" s="844"/>
      <c r="D1200" s="844"/>
      <c r="E1200" s="844"/>
      <c r="F1200" s="844"/>
      <c r="G1200" s="844"/>
      <c r="H1200" s="844"/>
      <c r="I1200" s="875"/>
    </row>
    <row r="1201" spans="1:9">
      <c r="A1201" s="859" t="s">
        <v>9895</v>
      </c>
      <c r="B1201" s="777" t="s">
        <v>8209</v>
      </c>
      <c r="C1201" s="778" t="s">
        <v>8210</v>
      </c>
      <c r="D1201" s="778" t="s">
        <v>8211</v>
      </c>
      <c r="E1201" s="811" t="s">
        <v>8212</v>
      </c>
      <c r="F1201" s="811"/>
      <c r="G1201" s="779" t="s">
        <v>8213</v>
      </c>
      <c r="H1201" s="777" t="s">
        <v>9718</v>
      </c>
      <c r="I1201" s="860" t="s">
        <v>8216</v>
      </c>
    </row>
    <row r="1202" spans="1:9">
      <c r="A1202" s="861" t="s">
        <v>9719</v>
      </c>
      <c r="B1202" s="780" t="s">
        <v>8394</v>
      </c>
      <c r="C1202" s="781" t="s">
        <v>15</v>
      </c>
      <c r="D1202" s="781" t="s">
        <v>8395</v>
      </c>
      <c r="E1202" s="840" t="s">
        <v>8396</v>
      </c>
      <c r="F1202" s="840"/>
      <c r="G1202" s="782" t="s">
        <v>8383</v>
      </c>
      <c r="H1202" s="841">
        <v>9.25</v>
      </c>
      <c r="I1202" s="862">
        <v>9.25</v>
      </c>
    </row>
    <row r="1203" spans="1:9" ht="25.5">
      <c r="A1203" s="863" t="s">
        <v>9720</v>
      </c>
      <c r="B1203" s="813" t="s">
        <v>9737</v>
      </c>
      <c r="C1203" s="814" t="s">
        <v>15</v>
      </c>
      <c r="D1203" s="814" t="s">
        <v>9738</v>
      </c>
      <c r="E1203" s="842" t="s">
        <v>9739</v>
      </c>
      <c r="F1203" s="842"/>
      <c r="G1203" s="815" t="s">
        <v>9247</v>
      </c>
      <c r="H1203" s="816">
        <v>3.71</v>
      </c>
      <c r="I1203" s="864">
        <v>1.85</v>
      </c>
    </row>
    <row r="1204" spans="1:9" ht="25.5">
      <c r="A1204" s="863" t="s">
        <v>9720</v>
      </c>
      <c r="B1204" s="813" t="s">
        <v>9752</v>
      </c>
      <c r="C1204" s="814" t="s">
        <v>15</v>
      </c>
      <c r="D1204" s="814" t="s">
        <v>9753</v>
      </c>
      <c r="E1204" s="842" t="s">
        <v>9739</v>
      </c>
      <c r="F1204" s="842"/>
      <c r="G1204" s="815" t="s">
        <v>9247</v>
      </c>
      <c r="H1204" s="816">
        <v>3.57</v>
      </c>
      <c r="I1204" s="864">
        <v>0.17</v>
      </c>
    </row>
    <row r="1205" spans="1:9">
      <c r="A1205" s="865" t="s">
        <v>9722</v>
      </c>
      <c r="B1205" s="817" t="s">
        <v>8538</v>
      </c>
      <c r="C1205" s="818" t="s">
        <v>11</v>
      </c>
      <c r="D1205" s="818" t="s">
        <v>8539</v>
      </c>
      <c r="E1205" s="843" t="s">
        <v>8518</v>
      </c>
      <c r="F1205" s="843"/>
      <c r="G1205" s="819" t="s">
        <v>12</v>
      </c>
      <c r="H1205" s="820">
        <v>17.440000000000001</v>
      </c>
      <c r="I1205" s="866">
        <v>0.87</v>
      </c>
    </row>
    <row r="1206" spans="1:9">
      <c r="A1206" s="865" t="s">
        <v>9722</v>
      </c>
      <c r="B1206" s="817" t="s">
        <v>8516</v>
      </c>
      <c r="C1206" s="818" t="s">
        <v>11</v>
      </c>
      <c r="D1206" s="818" t="s">
        <v>8517</v>
      </c>
      <c r="E1206" s="843" t="s">
        <v>8518</v>
      </c>
      <c r="F1206" s="843"/>
      <c r="G1206" s="819" t="s">
        <v>12</v>
      </c>
      <c r="H1206" s="820">
        <v>12.72</v>
      </c>
      <c r="I1206" s="866">
        <v>6.36</v>
      </c>
    </row>
    <row r="1207" spans="1:9" ht="25.5">
      <c r="A1207" s="867"/>
      <c r="B1207" s="868"/>
      <c r="C1207" s="868"/>
      <c r="D1207" s="868"/>
      <c r="E1207" s="868" t="s">
        <v>9723</v>
      </c>
      <c r="F1207" s="869">
        <v>7.23</v>
      </c>
      <c r="G1207" s="868" t="s">
        <v>9724</v>
      </c>
      <c r="H1207" s="868" t="s">
        <v>9725</v>
      </c>
      <c r="I1207" s="870">
        <v>7.23</v>
      </c>
    </row>
    <row r="1208" spans="1:9" ht="25.5">
      <c r="A1208" s="867"/>
      <c r="B1208" s="868"/>
      <c r="C1208" s="868"/>
      <c r="D1208" s="868"/>
      <c r="E1208" s="868" t="s">
        <v>9726</v>
      </c>
      <c r="F1208" s="869">
        <v>0</v>
      </c>
      <c r="G1208" s="868"/>
      <c r="H1208" s="868"/>
      <c r="I1208" s="870">
        <v>9.25</v>
      </c>
    </row>
    <row r="1209" spans="1:9" ht="26.25" thickBot="1">
      <c r="A1209" s="871"/>
      <c r="B1209" s="872"/>
      <c r="C1209" s="872"/>
      <c r="D1209" s="872"/>
      <c r="E1209" s="872"/>
      <c r="F1209" s="872"/>
      <c r="G1209" s="872" t="s">
        <v>9727</v>
      </c>
      <c r="H1209" s="872" t="s">
        <v>9728</v>
      </c>
      <c r="I1209" s="873">
        <v>1753.89</v>
      </c>
    </row>
    <row r="1210" spans="1:9" ht="15.75" thickTop="1">
      <c r="A1210" s="874"/>
      <c r="B1210" s="844"/>
      <c r="C1210" s="844"/>
      <c r="D1210" s="844"/>
      <c r="E1210" s="844"/>
      <c r="F1210" s="844"/>
      <c r="G1210" s="844"/>
      <c r="H1210" s="844"/>
      <c r="I1210" s="875"/>
    </row>
    <row r="1211" spans="1:9">
      <c r="A1211" s="859" t="s">
        <v>9896</v>
      </c>
      <c r="B1211" s="777" t="s">
        <v>8209</v>
      </c>
      <c r="C1211" s="778" t="s">
        <v>8210</v>
      </c>
      <c r="D1211" s="778" t="s">
        <v>8211</v>
      </c>
      <c r="E1211" s="811" t="s">
        <v>8212</v>
      </c>
      <c r="F1211" s="811"/>
      <c r="G1211" s="779" t="s">
        <v>8213</v>
      </c>
      <c r="H1211" s="777" t="s">
        <v>9718</v>
      </c>
      <c r="I1211" s="860" t="s">
        <v>8216</v>
      </c>
    </row>
    <row r="1212" spans="1:9">
      <c r="A1212" s="861" t="s">
        <v>9719</v>
      </c>
      <c r="B1212" s="780" t="s">
        <v>8454</v>
      </c>
      <c r="C1212" s="781" t="s">
        <v>15</v>
      </c>
      <c r="D1212" s="781" t="s">
        <v>8455</v>
      </c>
      <c r="E1212" s="840" t="s">
        <v>8456</v>
      </c>
      <c r="F1212" s="840"/>
      <c r="G1212" s="782" t="s">
        <v>8383</v>
      </c>
      <c r="H1212" s="841">
        <v>2.4500000000000002</v>
      </c>
      <c r="I1212" s="862">
        <v>2.4500000000000002</v>
      </c>
    </row>
    <row r="1213" spans="1:9" ht="25.5">
      <c r="A1213" s="863" t="s">
        <v>9720</v>
      </c>
      <c r="B1213" s="813" t="s">
        <v>9737</v>
      </c>
      <c r="C1213" s="814" t="s">
        <v>15</v>
      </c>
      <c r="D1213" s="814" t="s">
        <v>9738</v>
      </c>
      <c r="E1213" s="842" t="s">
        <v>9739</v>
      </c>
      <c r="F1213" s="842"/>
      <c r="G1213" s="815" t="s">
        <v>9247</v>
      </c>
      <c r="H1213" s="816">
        <v>3.71</v>
      </c>
      <c r="I1213" s="864">
        <v>0.55000000000000004</v>
      </c>
    </row>
    <row r="1214" spans="1:9">
      <c r="A1214" s="865" t="s">
        <v>9722</v>
      </c>
      <c r="B1214" s="817" t="s">
        <v>8516</v>
      </c>
      <c r="C1214" s="818" t="s">
        <v>11</v>
      </c>
      <c r="D1214" s="818" t="s">
        <v>8517</v>
      </c>
      <c r="E1214" s="843" t="s">
        <v>8518</v>
      </c>
      <c r="F1214" s="843"/>
      <c r="G1214" s="819" t="s">
        <v>12</v>
      </c>
      <c r="H1214" s="820">
        <v>12.72</v>
      </c>
      <c r="I1214" s="866">
        <v>1.9</v>
      </c>
    </row>
    <row r="1215" spans="1:9" ht="25.5">
      <c r="A1215" s="867"/>
      <c r="B1215" s="868"/>
      <c r="C1215" s="868"/>
      <c r="D1215" s="868"/>
      <c r="E1215" s="868" t="s">
        <v>9723</v>
      </c>
      <c r="F1215" s="869">
        <v>1.9</v>
      </c>
      <c r="G1215" s="868" t="s">
        <v>9724</v>
      </c>
      <c r="H1215" s="868" t="s">
        <v>9725</v>
      </c>
      <c r="I1215" s="870">
        <v>1.9</v>
      </c>
    </row>
    <row r="1216" spans="1:9" ht="25.5">
      <c r="A1216" s="867"/>
      <c r="B1216" s="868"/>
      <c r="C1216" s="868"/>
      <c r="D1216" s="868"/>
      <c r="E1216" s="868" t="s">
        <v>9726</v>
      </c>
      <c r="F1216" s="869">
        <v>0</v>
      </c>
      <c r="G1216" s="868"/>
      <c r="H1216" s="868"/>
      <c r="I1216" s="870">
        <v>2.4500000000000002</v>
      </c>
    </row>
    <row r="1217" spans="1:9" ht="26.25" thickBot="1">
      <c r="A1217" s="871"/>
      <c r="B1217" s="872"/>
      <c r="C1217" s="872"/>
      <c r="D1217" s="872"/>
      <c r="E1217" s="872"/>
      <c r="F1217" s="872"/>
      <c r="G1217" s="872" t="s">
        <v>9727</v>
      </c>
      <c r="H1217" s="872" t="s">
        <v>9728</v>
      </c>
      <c r="I1217" s="873">
        <v>464.54</v>
      </c>
    </row>
    <row r="1218" spans="1:9" ht="15.75" thickTop="1">
      <c r="A1218" s="874"/>
      <c r="B1218" s="844"/>
      <c r="C1218" s="844"/>
      <c r="D1218" s="844"/>
      <c r="E1218" s="844"/>
      <c r="F1218" s="844"/>
      <c r="G1218" s="844"/>
      <c r="H1218" s="844"/>
      <c r="I1218" s="875"/>
    </row>
    <row r="1219" spans="1:9">
      <c r="A1219" s="859" t="s">
        <v>9897</v>
      </c>
      <c r="B1219" s="777" t="s">
        <v>8209</v>
      </c>
      <c r="C1219" s="778" t="s">
        <v>8210</v>
      </c>
      <c r="D1219" s="778" t="s">
        <v>8211</v>
      </c>
      <c r="E1219" s="811" t="s">
        <v>8212</v>
      </c>
      <c r="F1219" s="811"/>
      <c r="G1219" s="779" t="s">
        <v>8213</v>
      </c>
      <c r="H1219" s="777" t="s">
        <v>9718</v>
      </c>
      <c r="I1219" s="860" t="s">
        <v>8216</v>
      </c>
    </row>
    <row r="1220" spans="1:9">
      <c r="A1220" s="861" t="s">
        <v>9719</v>
      </c>
      <c r="B1220" s="780" t="s">
        <v>8274</v>
      </c>
      <c r="C1220" s="781" t="s">
        <v>15</v>
      </c>
      <c r="D1220" s="781" t="s">
        <v>8275</v>
      </c>
      <c r="E1220" s="840" t="s">
        <v>8276</v>
      </c>
      <c r="F1220" s="840"/>
      <c r="G1220" s="782" t="s">
        <v>8277</v>
      </c>
      <c r="H1220" s="841">
        <v>13.13</v>
      </c>
      <c r="I1220" s="862">
        <v>13.13</v>
      </c>
    </row>
    <row r="1221" spans="1:9" ht="25.5">
      <c r="A1221" s="863" t="s">
        <v>9720</v>
      </c>
      <c r="B1221" s="813" t="s">
        <v>9737</v>
      </c>
      <c r="C1221" s="814" t="s">
        <v>15</v>
      </c>
      <c r="D1221" s="814" t="s">
        <v>9738</v>
      </c>
      <c r="E1221" s="842" t="s">
        <v>9739</v>
      </c>
      <c r="F1221" s="842"/>
      <c r="G1221" s="815" t="s">
        <v>9247</v>
      </c>
      <c r="H1221" s="816">
        <v>3.71</v>
      </c>
      <c r="I1221" s="864">
        <v>2.96</v>
      </c>
    </row>
    <row r="1222" spans="1:9">
      <c r="A1222" s="865" t="s">
        <v>9722</v>
      </c>
      <c r="B1222" s="817" t="s">
        <v>8516</v>
      </c>
      <c r="C1222" s="818" t="s">
        <v>11</v>
      </c>
      <c r="D1222" s="818" t="s">
        <v>8517</v>
      </c>
      <c r="E1222" s="843" t="s">
        <v>8518</v>
      </c>
      <c r="F1222" s="843"/>
      <c r="G1222" s="819" t="s">
        <v>12</v>
      </c>
      <c r="H1222" s="820">
        <v>12.72</v>
      </c>
      <c r="I1222" s="866">
        <v>10.17</v>
      </c>
    </row>
    <row r="1223" spans="1:9" ht="25.5">
      <c r="A1223" s="867"/>
      <c r="B1223" s="868"/>
      <c r="C1223" s="868"/>
      <c r="D1223" s="868"/>
      <c r="E1223" s="868" t="s">
        <v>9723</v>
      </c>
      <c r="F1223" s="869">
        <v>10.17</v>
      </c>
      <c r="G1223" s="868" t="s">
        <v>9724</v>
      </c>
      <c r="H1223" s="868" t="s">
        <v>9725</v>
      </c>
      <c r="I1223" s="870">
        <v>10.17</v>
      </c>
    </row>
    <row r="1224" spans="1:9" ht="25.5">
      <c r="A1224" s="867"/>
      <c r="B1224" s="868"/>
      <c r="C1224" s="868"/>
      <c r="D1224" s="868"/>
      <c r="E1224" s="868" t="s">
        <v>9726</v>
      </c>
      <c r="F1224" s="869">
        <v>0</v>
      </c>
      <c r="G1224" s="868"/>
      <c r="H1224" s="868"/>
      <c r="I1224" s="870">
        <v>13.13</v>
      </c>
    </row>
    <row r="1225" spans="1:9" ht="26.25" thickBot="1">
      <c r="A1225" s="871"/>
      <c r="B1225" s="872"/>
      <c r="C1225" s="872"/>
      <c r="D1225" s="872"/>
      <c r="E1225" s="872"/>
      <c r="F1225" s="872"/>
      <c r="G1225" s="872" t="s">
        <v>9727</v>
      </c>
      <c r="H1225" s="872" t="s">
        <v>9728</v>
      </c>
      <c r="I1225" s="873">
        <v>4612.04</v>
      </c>
    </row>
    <row r="1226" spans="1:9" ht="15.75" thickTop="1">
      <c r="A1226" s="874"/>
      <c r="B1226" s="844"/>
      <c r="C1226" s="844"/>
      <c r="D1226" s="844"/>
      <c r="E1226" s="844"/>
      <c r="F1226" s="844"/>
      <c r="G1226" s="844"/>
      <c r="H1226" s="844"/>
      <c r="I1226" s="875"/>
    </row>
    <row r="1227" spans="1:9">
      <c r="A1227" s="859" t="s">
        <v>9898</v>
      </c>
      <c r="B1227" s="777" t="s">
        <v>8209</v>
      </c>
      <c r="C1227" s="778" t="s">
        <v>8210</v>
      </c>
      <c r="D1227" s="778" t="s">
        <v>8211</v>
      </c>
      <c r="E1227" s="811" t="s">
        <v>8212</v>
      </c>
      <c r="F1227" s="811"/>
      <c r="G1227" s="779" t="s">
        <v>8213</v>
      </c>
      <c r="H1227" s="777" t="s">
        <v>9718</v>
      </c>
      <c r="I1227" s="860" t="s">
        <v>8216</v>
      </c>
    </row>
    <row r="1228" spans="1:9" ht="25.5">
      <c r="A1228" s="861" t="s">
        <v>9719</v>
      </c>
      <c r="B1228" s="780" t="s">
        <v>8268</v>
      </c>
      <c r="C1228" s="781" t="s">
        <v>11</v>
      </c>
      <c r="D1228" s="781" t="s">
        <v>58</v>
      </c>
      <c r="E1228" s="840" t="s">
        <v>8269</v>
      </c>
      <c r="F1228" s="840"/>
      <c r="G1228" s="782" t="s">
        <v>7821</v>
      </c>
      <c r="H1228" s="841">
        <v>2.97</v>
      </c>
      <c r="I1228" s="862">
        <v>2.97</v>
      </c>
    </row>
    <row r="1229" spans="1:9" ht="51">
      <c r="A1229" s="863" t="s">
        <v>9720</v>
      </c>
      <c r="B1229" s="813" t="s">
        <v>9758</v>
      </c>
      <c r="C1229" s="814" t="s">
        <v>11</v>
      </c>
      <c r="D1229" s="814" t="s">
        <v>876</v>
      </c>
      <c r="E1229" s="842" t="s">
        <v>9759</v>
      </c>
      <c r="F1229" s="842"/>
      <c r="G1229" s="815" t="s">
        <v>24</v>
      </c>
      <c r="H1229" s="816">
        <v>259.47000000000003</v>
      </c>
      <c r="I1229" s="864">
        <v>2.72</v>
      </c>
    </row>
    <row r="1230" spans="1:9" ht="51">
      <c r="A1230" s="863" t="s">
        <v>9720</v>
      </c>
      <c r="B1230" s="813" t="s">
        <v>9760</v>
      </c>
      <c r="C1230" s="814" t="s">
        <v>11</v>
      </c>
      <c r="D1230" s="814" t="s">
        <v>1017</v>
      </c>
      <c r="E1230" s="842" t="s">
        <v>9759</v>
      </c>
      <c r="F1230" s="842"/>
      <c r="G1230" s="815" t="s">
        <v>9761</v>
      </c>
      <c r="H1230" s="816">
        <v>57.64</v>
      </c>
      <c r="I1230" s="864">
        <v>0.25</v>
      </c>
    </row>
    <row r="1231" spans="1:9" ht="25.5">
      <c r="A1231" s="867"/>
      <c r="B1231" s="868"/>
      <c r="C1231" s="868"/>
      <c r="D1231" s="868"/>
      <c r="E1231" s="868" t="s">
        <v>9723</v>
      </c>
      <c r="F1231" s="869">
        <v>0.2</v>
      </c>
      <c r="G1231" s="868" t="s">
        <v>9724</v>
      </c>
      <c r="H1231" s="868" t="s">
        <v>9725</v>
      </c>
      <c r="I1231" s="870">
        <v>0.2</v>
      </c>
    </row>
    <row r="1232" spans="1:9" ht="25.5">
      <c r="A1232" s="867"/>
      <c r="B1232" s="868"/>
      <c r="C1232" s="868"/>
      <c r="D1232" s="868"/>
      <c r="E1232" s="868" t="s">
        <v>9726</v>
      </c>
      <c r="F1232" s="869">
        <v>0</v>
      </c>
      <c r="G1232" s="868"/>
      <c r="H1232" s="868"/>
      <c r="I1232" s="870">
        <v>2.97</v>
      </c>
    </row>
    <row r="1233" spans="1:9" ht="26.25" thickBot="1">
      <c r="A1233" s="871"/>
      <c r="B1233" s="872"/>
      <c r="C1233" s="872"/>
      <c r="D1233" s="872"/>
      <c r="E1233" s="872"/>
      <c r="F1233" s="872"/>
      <c r="G1233" s="872" t="s">
        <v>9727</v>
      </c>
      <c r="H1233" s="872" t="s">
        <v>9728</v>
      </c>
      <c r="I1233" s="873">
        <v>5216.21</v>
      </c>
    </row>
    <row r="1234" spans="1:9" ht="15.75" thickTop="1">
      <c r="A1234" s="874"/>
      <c r="B1234" s="844"/>
      <c r="C1234" s="844"/>
      <c r="D1234" s="844"/>
      <c r="E1234" s="844"/>
      <c r="F1234" s="844"/>
      <c r="G1234" s="844"/>
      <c r="H1234" s="844"/>
      <c r="I1234" s="875"/>
    </row>
    <row r="1235" spans="1:9">
      <c r="A1235" s="859" t="s">
        <v>9899</v>
      </c>
      <c r="B1235" s="777" t="s">
        <v>8209</v>
      </c>
      <c r="C1235" s="778" t="s">
        <v>8210</v>
      </c>
      <c r="D1235" s="778" t="s">
        <v>8211</v>
      </c>
      <c r="E1235" s="811" t="s">
        <v>8212</v>
      </c>
      <c r="F1235" s="811"/>
      <c r="G1235" s="779" t="s">
        <v>8213</v>
      </c>
      <c r="H1235" s="777" t="s">
        <v>9718</v>
      </c>
      <c r="I1235" s="860" t="s">
        <v>8216</v>
      </c>
    </row>
    <row r="1236" spans="1:9" ht="51">
      <c r="A1236" s="861" t="s">
        <v>9719</v>
      </c>
      <c r="B1236" s="780" t="s">
        <v>8289</v>
      </c>
      <c r="C1236" s="781" t="s">
        <v>11</v>
      </c>
      <c r="D1236" s="781" t="s">
        <v>6150</v>
      </c>
      <c r="E1236" s="840" t="s">
        <v>8290</v>
      </c>
      <c r="F1236" s="840"/>
      <c r="G1236" s="782" t="s">
        <v>8236</v>
      </c>
      <c r="H1236" s="841">
        <v>130.1</v>
      </c>
      <c r="I1236" s="862">
        <v>130.1</v>
      </c>
    </row>
    <row r="1237" spans="1:9" ht="38.25">
      <c r="A1237" s="863" t="s">
        <v>9720</v>
      </c>
      <c r="B1237" s="813" t="s">
        <v>9763</v>
      </c>
      <c r="C1237" s="814" t="s">
        <v>11</v>
      </c>
      <c r="D1237" s="814" t="s">
        <v>6997</v>
      </c>
      <c r="E1237" s="842" t="s">
        <v>8339</v>
      </c>
      <c r="F1237" s="842"/>
      <c r="G1237" s="815" t="s">
        <v>8277</v>
      </c>
      <c r="H1237" s="816">
        <v>642.04</v>
      </c>
      <c r="I1237" s="864">
        <v>11.74</v>
      </c>
    </row>
    <row r="1238" spans="1:9" ht="25.5">
      <c r="A1238" s="863" t="s">
        <v>9720</v>
      </c>
      <c r="B1238" s="813" t="s">
        <v>9764</v>
      </c>
      <c r="C1238" s="814" t="s">
        <v>11</v>
      </c>
      <c r="D1238" s="814" t="s">
        <v>55</v>
      </c>
      <c r="E1238" s="842" t="s">
        <v>8339</v>
      </c>
      <c r="F1238" s="842"/>
      <c r="G1238" s="815" t="s">
        <v>12</v>
      </c>
      <c r="H1238" s="816">
        <v>23.16</v>
      </c>
      <c r="I1238" s="864">
        <v>53.73</v>
      </c>
    </row>
    <row r="1239" spans="1:9" ht="25.5">
      <c r="A1239" s="863" t="s">
        <v>9720</v>
      </c>
      <c r="B1239" s="813" t="s">
        <v>9765</v>
      </c>
      <c r="C1239" s="814" t="s">
        <v>11</v>
      </c>
      <c r="D1239" s="814" t="s">
        <v>22</v>
      </c>
      <c r="E1239" s="842" t="s">
        <v>8339</v>
      </c>
      <c r="F1239" s="842"/>
      <c r="G1239" s="815" t="s">
        <v>12</v>
      </c>
      <c r="H1239" s="816">
        <v>18.170000000000002</v>
      </c>
      <c r="I1239" s="864">
        <v>21.07</v>
      </c>
    </row>
    <row r="1240" spans="1:9" ht="25.5">
      <c r="A1240" s="865" t="s">
        <v>9722</v>
      </c>
      <c r="B1240" s="817" t="s">
        <v>8686</v>
      </c>
      <c r="C1240" s="818" t="s">
        <v>11</v>
      </c>
      <c r="D1240" s="818" t="s">
        <v>8687</v>
      </c>
      <c r="E1240" s="843" t="s">
        <v>8235</v>
      </c>
      <c r="F1240" s="843"/>
      <c r="G1240" s="819" t="s">
        <v>4</v>
      </c>
      <c r="H1240" s="820">
        <v>0.68</v>
      </c>
      <c r="I1240" s="866">
        <v>38.5</v>
      </c>
    </row>
    <row r="1241" spans="1:9" ht="25.5">
      <c r="A1241" s="865" t="s">
        <v>9722</v>
      </c>
      <c r="B1241" s="817" t="s">
        <v>8940</v>
      </c>
      <c r="C1241" s="818" t="s">
        <v>11</v>
      </c>
      <c r="D1241" s="818" t="s">
        <v>8941</v>
      </c>
      <c r="E1241" s="843" t="s">
        <v>8235</v>
      </c>
      <c r="F1241" s="843"/>
      <c r="G1241" s="819" t="s">
        <v>18</v>
      </c>
      <c r="H1241" s="820">
        <v>5.34</v>
      </c>
      <c r="I1241" s="866">
        <v>4.29</v>
      </c>
    </row>
    <row r="1242" spans="1:9">
      <c r="A1242" s="865" t="s">
        <v>9722</v>
      </c>
      <c r="B1242" s="817" t="s">
        <v>9138</v>
      </c>
      <c r="C1242" s="818" t="s">
        <v>11</v>
      </c>
      <c r="D1242" s="818" t="s">
        <v>9139</v>
      </c>
      <c r="E1242" s="843" t="s">
        <v>8235</v>
      </c>
      <c r="F1242" s="843"/>
      <c r="G1242" s="819" t="s">
        <v>9140</v>
      </c>
      <c r="H1242" s="820">
        <v>40.33</v>
      </c>
      <c r="I1242" s="866">
        <v>0.77</v>
      </c>
    </row>
    <row r="1243" spans="1:9" ht="25.5">
      <c r="A1243" s="867"/>
      <c r="B1243" s="868"/>
      <c r="C1243" s="868"/>
      <c r="D1243" s="868"/>
      <c r="E1243" s="868" t="s">
        <v>9723</v>
      </c>
      <c r="F1243" s="869">
        <v>59.06</v>
      </c>
      <c r="G1243" s="868" t="s">
        <v>9724</v>
      </c>
      <c r="H1243" s="868" t="s">
        <v>9725</v>
      </c>
      <c r="I1243" s="870">
        <v>59.06</v>
      </c>
    </row>
    <row r="1244" spans="1:9" ht="25.5">
      <c r="A1244" s="867"/>
      <c r="B1244" s="868"/>
      <c r="C1244" s="868"/>
      <c r="D1244" s="868"/>
      <c r="E1244" s="868" t="s">
        <v>9726</v>
      </c>
      <c r="F1244" s="869">
        <v>0</v>
      </c>
      <c r="G1244" s="868"/>
      <c r="H1244" s="868"/>
      <c r="I1244" s="870">
        <v>130.1</v>
      </c>
    </row>
    <row r="1245" spans="1:9" ht="26.25" thickBot="1">
      <c r="A1245" s="871"/>
      <c r="B1245" s="872"/>
      <c r="C1245" s="872"/>
      <c r="D1245" s="872"/>
      <c r="E1245" s="872"/>
      <c r="F1245" s="872"/>
      <c r="G1245" s="872" t="s">
        <v>9727</v>
      </c>
      <c r="H1245" s="872" t="s">
        <v>9728</v>
      </c>
      <c r="I1245" s="873">
        <v>3616.78</v>
      </c>
    </row>
    <row r="1246" spans="1:9" ht="15.75" thickTop="1">
      <c r="A1246" s="874"/>
      <c r="B1246" s="844"/>
      <c r="C1246" s="844"/>
      <c r="D1246" s="844"/>
      <c r="E1246" s="844"/>
      <c r="F1246" s="844"/>
      <c r="G1246" s="844"/>
      <c r="H1246" s="844"/>
      <c r="I1246" s="875"/>
    </row>
    <row r="1247" spans="1:9">
      <c r="A1247" s="859" t="s">
        <v>9900</v>
      </c>
      <c r="B1247" s="777" t="s">
        <v>8209</v>
      </c>
      <c r="C1247" s="778" t="s">
        <v>8210</v>
      </c>
      <c r="D1247" s="778" t="s">
        <v>8211</v>
      </c>
      <c r="E1247" s="811" t="s">
        <v>8212</v>
      </c>
      <c r="F1247" s="811"/>
      <c r="G1247" s="779" t="s">
        <v>8213</v>
      </c>
      <c r="H1247" s="777" t="s">
        <v>9718</v>
      </c>
      <c r="I1247" s="860" t="s">
        <v>8216</v>
      </c>
    </row>
    <row r="1248" spans="1:9" ht="51">
      <c r="A1248" s="861" t="s">
        <v>9719</v>
      </c>
      <c r="B1248" s="780" t="s">
        <v>8479</v>
      </c>
      <c r="C1248" s="781" t="s">
        <v>11</v>
      </c>
      <c r="D1248" s="781" t="s">
        <v>6647</v>
      </c>
      <c r="E1248" s="840" t="s">
        <v>8480</v>
      </c>
      <c r="F1248" s="840"/>
      <c r="G1248" s="782" t="s">
        <v>8236</v>
      </c>
      <c r="H1248" s="841">
        <v>6.29</v>
      </c>
      <c r="I1248" s="862">
        <v>6.29</v>
      </c>
    </row>
    <row r="1249" spans="1:9" ht="38.25">
      <c r="A1249" s="863" t="s">
        <v>9720</v>
      </c>
      <c r="B1249" s="813" t="s">
        <v>9767</v>
      </c>
      <c r="C1249" s="814" t="s">
        <v>11</v>
      </c>
      <c r="D1249" s="814" t="s">
        <v>7004</v>
      </c>
      <c r="E1249" s="842" t="s">
        <v>8339</v>
      </c>
      <c r="F1249" s="842"/>
      <c r="G1249" s="815" t="s">
        <v>8277</v>
      </c>
      <c r="H1249" s="816">
        <v>602.89</v>
      </c>
      <c r="I1249" s="864">
        <v>2.23</v>
      </c>
    </row>
    <row r="1250" spans="1:9" ht="25.5">
      <c r="A1250" s="863" t="s">
        <v>9720</v>
      </c>
      <c r="B1250" s="813" t="s">
        <v>9764</v>
      </c>
      <c r="C1250" s="814" t="s">
        <v>11</v>
      </c>
      <c r="D1250" s="814" t="s">
        <v>55</v>
      </c>
      <c r="E1250" s="842" t="s">
        <v>8339</v>
      </c>
      <c r="F1250" s="842"/>
      <c r="G1250" s="815" t="s">
        <v>12</v>
      </c>
      <c r="H1250" s="816">
        <v>23.16</v>
      </c>
      <c r="I1250" s="864">
        <v>3.22</v>
      </c>
    </row>
    <row r="1251" spans="1:9" ht="25.5">
      <c r="A1251" s="863" t="s">
        <v>9720</v>
      </c>
      <c r="B1251" s="813" t="s">
        <v>9765</v>
      </c>
      <c r="C1251" s="814" t="s">
        <v>11</v>
      </c>
      <c r="D1251" s="814" t="s">
        <v>22</v>
      </c>
      <c r="E1251" s="842" t="s">
        <v>8339</v>
      </c>
      <c r="F1251" s="842"/>
      <c r="G1251" s="815" t="s">
        <v>12</v>
      </c>
      <c r="H1251" s="816">
        <v>18.170000000000002</v>
      </c>
      <c r="I1251" s="864">
        <v>0.84</v>
      </c>
    </row>
    <row r="1252" spans="1:9" ht="25.5">
      <c r="A1252" s="867"/>
      <c r="B1252" s="868"/>
      <c r="C1252" s="868"/>
      <c r="D1252" s="868"/>
      <c r="E1252" s="868" t="s">
        <v>9723</v>
      </c>
      <c r="F1252" s="869">
        <v>3.61</v>
      </c>
      <c r="G1252" s="868" t="s">
        <v>9724</v>
      </c>
      <c r="H1252" s="868" t="s">
        <v>9725</v>
      </c>
      <c r="I1252" s="870">
        <v>3.61</v>
      </c>
    </row>
    <row r="1253" spans="1:9" ht="25.5">
      <c r="A1253" s="867"/>
      <c r="B1253" s="868"/>
      <c r="C1253" s="868"/>
      <c r="D1253" s="868"/>
      <c r="E1253" s="868" t="s">
        <v>9726</v>
      </c>
      <c r="F1253" s="869">
        <v>0</v>
      </c>
      <c r="G1253" s="868"/>
      <c r="H1253" s="868"/>
      <c r="I1253" s="870">
        <v>6.29</v>
      </c>
    </row>
    <row r="1254" spans="1:9" ht="26.25" thickBot="1">
      <c r="A1254" s="871"/>
      <c r="B1254" s="872"/>
      <c r="C1254" s="872"/>
      <c r="D1254" s="872"/>
      <c r="E1254" s="872"/>
      <c r="F1254" s="872"/>
      <c r="G1254" s="872" t="s">
        <v>9727</v>
      </c>
      <c r="H1254" s="872" t="s">
        <v>9728</v>
      </c>
      <c r="I1254" s="873">
        <v>349.72</v>
      </c>
    </row>
    <row r="1255" spans="1:9" ht="15.75" thickTop="1">
      <c r="A1255" s="874"/>
      <c r="B1255" s="844"/>
      <c r="C1255" s="844"/>
      <c r="D1255" s="844"/>
      <c r="E1255" s="844"/>
      <c r="F1255" s="844"/>
      <c r="G1255" s="844"/>
      <c r="H1255" s="844"/>
      <c r="I1255" s="875"/>
    </row>
    <row r="1256" spans="1:9">
      <c r="A1256" s="859" t="s">
        <v>9901</v>
      </c>
      <c r="B1256" s="777" t="s">
        <v>8209</v>
      </c>
      <c r="C1256" s="778" t="s">
        <v>8210</v>
      </c>
      <c r="D1256" s="778" t="s">
        <v>8211</v>
      </c>
      <c r="E1256" s="811" t="s">
        <v>8212</v>
      </c>
      <c r="F1256" s="811"/>
      <c r="G1256" s="779" t="s">
        <v>8213</v>
      </c>
      <c r="H1256" s="777" t="s">
        <v>9718</v>
      </c>
      <c r="I1256" s="860" t="s">
        <v>8216</v>
      </c>
    </row>
    <row r="1257" spans="1:9" ht="25.5">
      <c r="A1257" s="861" t="s">
        <v>9719</v>
      </c>
      <c r="B1257" s="780" t="s">
        <v>8261</v>
      </c>
      <c r="C1257" s="781" t="s">
        <v>15</v>
      </c>
      <c r="D1257" s="781" t="s">
        <v>8262</v>
      </c>
      <c r="E1257" s="840" t="s">
        <v>8263</v>
      </c>
      <c r="F1257" s="840"/>
      <c r="G1257" s="782" t="s">
        <v>8236</v>
      </c>
      <c r="H1257" s="841">
        <v>35.409999999999997</v>
      </c>
      <c r="I1257" s="862">
        <v>35.409999999999997</v>
      </c>
    </row>
    <row r="1258" spans="1:9" ht="25.5">
      <c r="A1258" s="863" t="s">
        <v>9720</v>
      </c>
      <c r="B1258" s="813" t="s">
        <v>9737</v>
      </c>
      <c r="C1258" s="814" t="s">
        <v>15</v>
      </c>
      <c r="D1258" s="814" t="s">
        <v>9738</v>
      </c>
      <c r="E1258" s="842" t="s">
        <v>9739</v>
      </c>
      <c r="F1258" s="842"/>
      <c r="G1258" s="815" t="s">
        <v>9247</v>
      </c>
      <c r="H1258" s="816">
        <v>3.71</v>
      </c>
      <c r="I1258" s="864">
        <v>2.2200000000000002</v>
      </c>
    </row>
    <row r="1259" spans="1:9" ht="25.5">
      <c r="A1259" s="863" t="s">
        <v>9720</v>
      </c>
      <c r="B1259" s="813" t="s">
        <v>9752</v>
      </c>
      <c r="C1259" s="814" t="s">
        <v>15</v>
      </c>
      <c r="D1259" s="814" t="s">
        <v>9753</v>
      </c>
      <c r="E1259" s="842" t="s">
        <v>9739</v>
      </c>
      <c r="F1259" s="842"/>
      <c r="G1259" s="815" t="s">
        <v>9247</v>
      </c>
      <c r="H1259" s="816">
        <v>3.57</v>
      </c>
      <c r="I1259" s="864">
        <v>2.14</v>
      </c>
    </row>
    <row r="1260" spans="1:9" ht="38.25">
      <c r="A1260" s="863" t="s">
        <v>9720</v>
      </c>
      <c r="B1260" s="813" t="s">
        <v>9769</v>
      </c>
      <c r="C1260" s="814" t="s">
        <v>15</v>
      </c>
      <c r="D1260" s="814" t="s">
        <v>9770</v>
      </c>
      <c r="E1260" s="842" t="s">
        <v>8263</v>
      </c>
      <c r="F1260" s="842"/>
      <c r="G1260" s="815" t="s">
        <v>8277</v>
      </c>
      <c r="H1260" s="816">
        <v>518.74</v>
      </c>
      <c r="I1260" s="864">
        <v>12.96</v>
      </c>
    </row>
    <row r="1261" spans="1:9">
      <c r="A1261" s="865" t="s">
        <v>9722</v>
      </c>
      <c r="B1261" s="817" t="s">
        <v>8538</v>
      </c>
      <c r="C1261" s="818" t="s">
        <v>11</v>
      </c>
      <c r="D1261" s="818" t="s">
        <v>8539</v>
      </c>
      <c r="E1261" s="843" t="s">
        <v>8518</v>
      </c>
      <c r="F1261" s="843"/>
      <c r="G1261" s="819" t="s">
        <v>12</v>
      </c>
      <c r="H1261" s="820">
        <v>17.440000000000001</v>
      </c>
      <c r="I1261" s="866">
        <v>10.46</v>
      </c>
    </row>
    <row r="1262" spans="1:9">
      <c r="A1262" s="865" t="s">
        <v>9722</v>
      </c>
      <c r="B1262" s="817" t="s">
        <v>8516</v>
      </c>
      <c r="C1262" s="818" t="s">
        <v>11</v>
      </c>
      <c r="D1262" s="818" t="s">
        <v>8517</v>
      </c>
      <c r="E1262" s="843" t="s">
        <v>8518</v>
      </c>
      <c r="F1262" s="843"/>
      <c r="G1262" s="819" t="s">
        <v>12</v>
      </c>
      <c r="H1262" s="820">
        <v>12.72</v>
      </c>
      <c r="I1262" s="866">
        <v>7.63</v>
      </c>
    </row>
    <row r="1263" spans="1:9" ht="25.5">
      <c r="A1263" s="867"/>
      <c r="B1263" s="868"/>
      <c r="C1263" s="868"/>
      <c r="D1263" s="868"/>
      <c r="E1263" s="868" t="s">
        <v>9723</v>
      </c>
      <c r="F1263" s="869">
        <v>19.36</v>
      </c>
      <c r="G1263" s="868" t="s">
        <v>9724</v>
      </c>
      <c r="H1263" s="868" t="s">
        <v>9725</v>
      </c>
      <c r="I1263" s="870">
        <v>19.36</v>
      </c>
    </row>
    <row r="1264" spans="1:9" ht="25.5">
      <c r="A1264" s="867"/>
      <c r="B1264" s="868"/>
      <c r="C1264" s="868"/>
      <c r="D1264" s="868"/>
      <c r="E1264" s="868" t="s">
        <v>9726</v>
      </c>
      <c r="F1264" s="869">
        <v>0</v>
      </c>
      <c r="G1264" s="868"/>
      <c r="H1264" s="868"/>
      <c r="I1264" s="870">
        <v>35.409999999999997</v>
      </c>
    </row>
    <row r="1265" spans="1:9" ht="26.25" thickBot="1">
      <c r="A1265" s="871"/>
      <c r="B1265" s="872"/>
      <c r="C1265" s="872"/>
      <c r="D1265" s="872"/>
      <c r="E1265" s="872"/>
      <c r="F1265" s="872"/>
      <c r="G1265" s="872" t="s">
        <v>9727</v>
      </c>
      <c r="H1265" s="872" t="s">
        <v>9728</v>
      </c>
      <c r="I1265" s="873">
        <v>1968.79</v>
      </c>
    </row>
    <row r="1266" spans="1:9" ht="15.75" thickTop="1">
      <c r="A1266" s="874"/>
      <c r="B1266" s="844"/>
      <c r="C1266" s="844"/>
      <c r="D1266" s="844"/>
      <c r="E1266" s="844"/>
      <c r="F1266" s="844"/>
      <c r="G1266" s="844"/>
      <c r="H1266" s="844"/>
      <c r="I1266" s="875"/>
    </row>
    <row r="1267" spans="1:9">
      <c r="A1267" s="859" t="s">
        <v>9902</v>
      </c>
      <c r="B1267" s="777" t="s">
        <v>8209</v>
      </c>
      <c r="C1267" s="778" t="s">
        <v>8210</v>
      </c>
      <c r="D1267" s="778" t="s">
        <v>8211</v>
      </c>
      <c r="E1267" s="811" t="s">
        <v>8212</v>
      </c>
      <c r="F1267" s="811"/>
      <c r="G1267" s="779" t="s">
        <v>8213</v>
      </c>
      <c r="H1267" s="777" t="s">
        <v>9718</v>
      </c>
      <c r="I1267" s="860" t="s">
        <v>8216</v>
      </c>
    </row>
    <row r="1268" spans="1:9" ht="25.5">
      <c r="A1268" s="861" t="s">
        <v>9719</v>
      </c>
      <c r="B1268" s="780" t="s">
        <v>8425</v>
      </c>
      <c r="C1268" s="781" t="s">
        <v>11</v>
      </c>
      <c r="D1268" s="781" t="s">
        <v>6401</v>
      </c>
      <c r="E1268" s="840" t="s">
        <v>8363</v>
      </c>
      <c r="F1268" s="840"/>
      <c r="G1268" s="782" t="s">
        <v>8236</v>
      </c>
      <c r="H1268" s="841">
        <v>13.31</v>
      </c>
      <c r="I1268" s="862">
        <v>13.31</v>
      </c>
    </row>
    <row r="1269" spans="1:9" ht="25.5">
      <c r="A1269" s="863" t="s">
        <v>9720</v>
      </c>
      <c r="B1269" s="813" t="s">
        <v>9772</v>
      </c>
      <c r="C1269" s="814" t="s">
        <v>11</v>
      </c>
      <c r="D1269" s="814" t="s">
        <v>7504</v>
      </c>
      <c r="E1269" s="842" t="s">
        <v>8339</v>
      </c>
      <c r="F1269" s="842"/>
      <c r="G1269" s="815" t="s">
        <v>12</v>
      </c>
      <c r="H1269" s="816">
        <v>24.4</v>
      </c>
      <c r="I1269" s="864">
        <v>4.58</v>
      </c>
    </row>
    <row r="1270" spans="1:9" ht="25.5">
      <c r="A1270" s="863" t="s">
        <v>9720</v>
      </c>
      <c r="B1270" s="813" t="s">
        <v>9765</v>
      </c>
      <c r="C1270" s="814" t="s">
        <v>11</v>
      </c>
      <c r="D1270" s="814" t="s">
        <v>22</v>
      </c>
      <c r="E1270" s="842" t="s">
        <v>8339</v>
      </c>
      <c r="F1270" s="842"/>
      <c r="G1270" s="815" t="s">
        <v>12</v>
      </c>
      <c r="H1270" s="816">
        <v>18.170000000000002</v>
      </c>
      <c r="I1270" s="864">
        <v>1.25</v>
      </c>
    </row>
    <row r="1271" spans="1:9" ht="25.5">
      <c r="A1271" s="865" t="s">
        <v>9722</v>
      </c>
      <c r="B1271" s="817" t="s">
        <v>8628</v>
      </c>
      <c r="C1271" s="818" t="s">
        <v>11</v>
      </c>
      <c r="D1271" s="818" t="s">
        <v>8629</v>
      </c>
      <c r="E1271" s="843" t="s">
        <v>8235</v>
      </c>
      <c r="F1271" s="843"/>
      <c r="G1271" s="819" t="s">
        <v>19</v>
      </c>
      <c r="H1271" s="820">
        <v>6.57</v>
      </c>
      <c r="I1271" s="866">
        <v>7.48</v>
      </c>
    </row>
    <row r="1272" spans="1:9" ht="25.5">
      <c r="A1272" s="867"/>
      <c r="B1272" s="868"/>
      <c r="C1272" s="868"/>
      <c r="D1272" s="868"/>
      <c r="E1272" s="868" t="s">
        <v>9723</v>
      </c>
      <c r="F1272" s="869">
        <v>4.21</v>
      </c>
      <c r="G1272" s="868" t="s">
        <v>9724</v>
      </c>
      <c r="H1272" s="868" t="s">
        <v>9725</v>
      </c>
      <c r="I1272" s="870">
        <v>4.21</v>
      </c>
    </row>
    <row r="1273" spans="1:9" ht="25.5">
      <c r="A1273" s="867"/>
      <c r="B1273" s="868"/>
      <c r="C1273" s="868"/>
      <c r="D1273" s="868"/>
      <c r="E1273" s="868" t="s">
        <v>9726</v>
      </c>
      <c r="F1273" s="869">
        <v>0</v>
      </c>
      <c r="G1273" s="868"/>
      <c r="H1273" s="868"/>
      <c r="I1273" s="870">
        <v>13.31</v>
      </c>
    </row>
    <row r="1274" spans="1:9" ht="26.25" thickBot="1">
      <c r="A1274" s="871"/>
      <c r="B1274" s="872"/>
      <c r="C1274" s="872"/>
      <c r="D1274" s="872"/>
      <c r="E1274" s="872"/>
      <c r="F1274" s="872"/>
      <c r="G1274" s="872" t="s">
        <v>9727</v>
      </c>
      <c r="H1274" s="872" t="s">
        <v>9728</v>
      </c>
      <c r="I1274" s="873">
        <v>740.03</v>
      </c>
    </row>
    <row r="1275" spans="1:9" ht="15.75" thickTop="1">
      <c r="A1275" s="874"/>
      <c r="B1275" s="844"/>
      <c r="C1275" s="844"/>
      <c r="D1275" s="844"/>
      <c r="E1275" s="844"/>
      <c r="F1275" s="844"/>
      <c r="G1275" s="844"/>
      <c r="H1275" s="844"/>
      <c r="I1275" s="875"/>
    </row>
    <row r="1276" spans="1:9">
      <c r="A1276" s="859" t="s">
        <v>9903</v>
      </c>
      <c r="B1276" s="777" t="s">
        <v>8209</v>
      </c>
      <c r="C1276" s="778" t="s">
        <v>8210</v>
      </c>
      <c r="D1276" s="778" t="s">
        <v>8211</v>
      </c>
      <c r="E1276" s="811" t="s">
        <v>8212</v>
      </c>
      <c r="F1276" s="811"/>
      <c r="G1276" s="779" t="s">
        <v>8213</v>
      </c>
      <c r="H1276" s="777" t="s">
        <v>9718</v>
      </c>
      <c r="I1276" s="860" t="s">
        <v>8216</v>
      </c>
    </row>
    <row r="1277" spans="1:9" ht="38.25">
      <c r="A1277" s="861" t="s">
        <v>9719</v>
      </c>
      <c r="B1277" s="780" t="s">
        <v>8362</v>
      </c>
      <c r="C1277" s="781" t="s">
        <v>11</v>
      </c>
      <c r="D1277" s="781" t="s">
        <v>6390</v>
      </c>
      <c r="E1277" s="840" t="s">
        <v>8363</v>
      </c>
      <c r="F1277" s="840"/>
      <c r="G1277" s="782" t="s">
        <v>8236</v>
      </c>
      <c r="H1277" s="841">
        <v>17.809999999999999</v>
      </c>
      <c r="I1277" s="862">
        <v>17.809999999999999</v>
      </c>
    </row>
    <row r="1278" spans="1:9" ht="25.5">
      <c r="A1278" s="863" t="s">
        <v>9720</v>
      </c>
      <c r="B1278" s="813" t="s">
        <v>9772</v>
      </c>
      <c r="C1278" s="814" t="s">
        <v>11</v>
      </c>
      <c r="D1278" s="814" t="s">
        <v>7504</v>
      </c>
      <c r="E1278" s="842" t="s">
        <v>8339</v>
      </c>
      <c r="F1278" s="842"/>
      <c r="G1278" s="815" t="s">
        <v>12</v>
      </c>
      <c r="H1278" s="816">
        <v>24.4</v>
      </c>
      <c r="I1278" s="864">
        <v>4.29</v>
      </c>
    </row>
    <row r="1279" spans="1:9" ht="25.5">
      <c r="A1279" s="863" t="s">
        <v>9720</v>
      </c>
      <c r="B1279" s="813" t="s">
        <v>9765</v>
      </c>
      <c r="C1279" s="814" t="s">
        <v>11</v>
      </c>
      <c r="D1279" s="814" t="s">
        <v>22</v>
      </c>
      <c r="E1279" s="842" t="s">
        <v>8339</v>
      </c>
      <c r="F1279" s="842"/>
      <c r="G1279" s="815" t="s">
        <v>12</v>
      </c>
      <c r="H1279" s="816">
        <v>18.170000000000002</v>
      </c>
      <c r="I1279" s="864">
        <v>0.79</v>
      </c>
    </row>
    <row r="1280" spans="1:9" ht="25.5">
      <c r="A1280" s="865" t="s">
        <v>9722</v>
      </c>
      <c r="B1280" s="817" t="s">
        <v>8628</v>
      </c>
      <c r="C1280" s="818" t="s">
        <v>11</v>
      </c>
      <c r="D1280" s="818" t="s">
        <v>8629</v>
      </c>
      <c r="E1280" s="843" t="s">
        <v>8235</v>
      </c>
      <c r="F1280" s="843"/>
      <c r="G1280" s="819" t="s">
        <v>19</v>
      </c>
      <c r="H1280" s="820">
        <v>6.57</v>
      </c>
      <c r="I1280" s="866">
        <v>12.73</v>
      </c>
    </row>
    <row r="1281" spans="1:9" ht="25.5">
      <c r="A1281" s="867"/>
      <c r="B1281" s="868"/>
      <c r="C1281" s="868"/>
      <c r="D1281" s="868"/>
      <c r="E1281" s="868" t="s">
        <v>9723</v>
      </c>
      <c r="F1281" s="869">
        <v>3.68</v>
      </c>
      <c r="G1281" s="868" t="s">
        <v>9724</v>
      </c>
      <c r="H1281" s="868" t="s">
        <v>9725</v>
      </c>
      <c r="I1281" s="870">
        <v>3.68</v>
      </c>
    </row>
    <row r="1282" spans="1:9" ht="25.5">
      <c r="A1282" s="867"/>
      <c r="B1282" s="868"/>
      <c r="C1282" s="868"/>
      <c r="D1282" s="868"/>
      <c r="E1282" s="868" t="s">
        <v>9726</v>
      </c>
      <c r="F1282" s="869">
        <v>0</v>
      </c>
      <c r="G1282" s="868"/>
      <c r="H1282" s="868"/>
      <c r="I1282" s="870">
        <v>17.809999999999999</v>
      </c>
    </row>
    <row r="1283" spans="1:9" ht="26.25" thickBot="1">
      <c r="A1283" s="871"/>
      <c r="B1283" s="872"/>
      <c r="C1283" s="872"/>
      <c r="D1283" s="872"/>
      <c r="E1283" s="872"/>
      <c r="F1283" s="872"/>
      <c r="G1283" s="872" t="s">
        <v>9727</v>
      </c>
      <c r="H1283" s="872" t="s">
        <v>9728</v>
      </c>
      <c r="I1283" s="873">
        <v>1980.47</v>
      </c>
    </row>
    <row r="1284" spans="1:9" ht="15.75" thickTop="1">
      <c r="A1284" s="874"/>
      <c r="B1284" s="844"/>
      <c r="C1284" s="844"/>
      <c r="D1284" s="844"/>
      <c r="E1284" s="844"/>
      <c r="F1284" s="844"/>
      <c r="G1284" s="844"/>
      <c r="H1284" s="844"/>
      <c r="I1284" s="875"/>
    </row>
    <row r="1285" spans="1:9">
      <c r="A1285" s="859" t="s">
        <v>9904</v>
      </c>
      <c r="B1285" s="777" t="s">
        <v>8209</v>
      </c>
      <c r="C1285" s="778" t="s">
        <v>8210</v>
      </c>
      <c r="D1285" s="778" t="s">
        <v>8211</v>
      </c>
      <c r="E1285" s="811" t="s">
        <v>8212</v>
      </c>
      <c r="F1285" s="811"/>
      <c r="G1285" s="779" t="s">
        <v>8213</v>
      </c>
      <c r="H1285" s="777" t="s">
        <v>9718</v>
      </c>
      <c r="I1285" s="860" t="s">
        <v>8216</v>
      </c>
    </row>
    <row r="1286" spans="1:9" ht="38.25">
      <c r="A1286" s="861" t="s">
        <v>9719</v>
      </c>
      <c r="B1286" s="780" t="s">
        <v>8254</v>
      </c>
      <c r="C1286" s="781" t="s">
        <v>11</v>
      </c>
      <c r="D1286" s="781" t="s">
        <v>7960</v>
      </c>
      <c r="E1286" s="840" t="s">
        <v>8255</v>
      </c>
      <c r="F1286" s="840"/>
      <c r="G1286" s="782" t="s">
        <v>8236</v>
      </c>
      <c r="H1286" s="841">
        <v>133.99</v>
      </c>
      <c r="I1286" s="862">
        <v>133.99</v>
      </c>
    </row>
    <row r="1287" spans="1:9" ht="25.5">
      <c r="A1287" s="863" t="s">
        <v>9720</v>
      </c>
      <c r="B1287" s="813" t="s">
        <v>9775</v>
      </c>
      <c r="C1287" s="814" t="s">
        <v>11</v>
      </c>
      <c r="D1287" s="814" t="s">
        <v>7445</v>
      </c>
      <c r="E1287" s="842" t="s">
        <v>8339</v>
      </c>
      <c r="F1287" s="842"/>
      <c r="G1287" s="815" t="s">
        <v>12</v>
      </c>
      <c r="H1287" s="816">
        <v>18.7</v>
      </c>
      <c r="I1287" s="864">
        <v>2.99</v>
      </c>
    </row>
    <row r="1288" spans="1:9" ht="25.5">
      <c r="A1288" s="863" t="s">
        <v>9720</v>
      </c>
      <c r="B1288" s="813" t="s">
        <v>9776</v>
      </c>
      <c r="C1288" s="814" t="s">
        <v>11</v>
      </c>
      <c r="D1288" s="814" t="s">
        <v>7465</v>
      </c>
      <c r="E1288" s="842" t="s">
        <v>8339</v>
      </c>
      <c r="F1288" s="842"/>
      <c r="G1288" s="815" t="s">
        <v>12</v>
      </c>
      <c r="H1288" s="816">
        <v>22.81</v>
      </c>
      <c r="I1288" s="864">
        <v>3.64</v>
      </c>
    </row>
    <row r="1289" spans="1:9" ht="25.5">
      <c r="A1289" s="863" t="s">
        <v>9720</v>
      </c>
      <c r="B1289" s="813" t="s">
        <v>9764</v>
      </c>
      <c r="C1289" s="814" t="s">
        <v>11</v>
      </c>
      <c r="D1289" s="814" t="s">
        <v>55</v>
      </c>
      <c r="E1289" s="842" t="s">
        <v>8339</v>
      </c>
      <c r="F1289" s="842"/>
      <c r="G1289" s="815" t="s">
        <v>12</v>
      </c>
      <c r="H1289" s="816">
        <v>23.16</v>
      </c>
      <c r="I1289" s="864">
        <v>9.26</v>
      </c>
    </row>
    <row r="1290" spans="1:9" ht="25.5">
      <c r="A1290" s="863" t="s">
        <v>9720</v>
      </c>
      <c r="B1290" s="813" t="s">
        <v>9765</v>
      </c>
      <c r="C1290" s="814" t="s">
        <v>11</v>
      </c>
      <c r="D1290" s="814" t="s">
        <v>22</v>
      </c>
      <c r="E1290" s="842" t="s">
        <v>8339</v>
      </c>
      <c r="F1290" s="842"/>
      <c r="G1290" s="815" t="s">
        <v>12</v>
      </c>
      <c r="H1290" s="816">
        <v>18.170000000000002</v>
      </c>
      <c r="I1290" s="864">
        <v>7.99</v>
      </c>
    </row>
    <row r="1291" spans="1:9" ht="38.25">
      <c r="A1291" s="863" t="s">
        <v>9720</v>
      </c>
      <c r="B1291" s="813" t="s">
        <v>9777</v>
      </c>
      <c r="C1291" s="814" t="s">
        <v>11</v>
      </c>
      <c r="D1291" s="814" t="s">
        <v>2940</v>
      </c>
      <c r="E1291" s="842" t="s">
        <v>8255</v>
      </c>
      <c r="F1291" s="842"/>
      <c r="G1291" s="815" t="s">
        <v>8277</v>
      </c>
      <c r="H1291" s="816">
        <v>423.84</v>
      </c>
      <c r="I1291" s="864">
        <v>18.22</v>
      </c>
    </row>
    <row r="1292" spans="1:9" ht="25.5">
      <c r="A1292" s="863" t="s">
        <v>9720</v>
      </c>
      <c r="B1292" s="813" t="s">
        <v>9778</v>
      </c>
      <c r="C1292" s="814" t="s">
        <v>11</v>
      </c>
      <c r="D1292" s="814" t="s">
        <v>9779</v>
      </c>
      <c r="E1292" s="842" t="s">
        <v>8255</v>
      </c>
      <c r="F1292" s="842"/>
      <c r="G1292" s="815" t="s">
        <v>8277</v>
      </c>
      <c r="H1292" s="816">
        <v>30.93</v>
      </c>
      <c r="I1292" s="864">
        <v>1.32</v>
      </c>
    </row>
    <row r="1293" spans="1:9" ht="38.25">
      <c r="A1293" s="865" t="s">
        <v>9722</v>
      </c>
      <c r="B1293" s="817" t="s">
        <v>8573</v>
      </c>
      <c r="C1293" s="818" t="s">
        <v>11</v>
      </c>
      <c r="D1293" s="818" t="s">
        <v>8574</v>
      </c>
      <c r="E1293" s="843" t="s">
        <v>8235</v>
      </c>
      <c r="F1293" s="843"/>
      <c r="G1293" s="819" t="s">
        <v>8236</v>
      </c>
      <c r="H1293" s="820">
        <v>77.900000000000006</v>
      </c>
      <c r="I1293" s="866">
        <v>77.900000000000006</v>
      </c>
    </row>
    <row r="1294" spans="1:9" ht="25.5">
      <c r="A1294" s="865" t="s">
        <v>9722</v>
      </c>
      <c r="B1294" s="817" t="s">
        <v>8924</v>
      </c>
      <c r="C1294" s="818" t="s">
        <v>11</v>
      </c>
      <c r="D1294" s="818" t="s">
        <v>8925</v>
      </c>
      <c r="E1294" s="843" t="s">
        <v>8235</v>
      </c>
      <c r="F1294" s="843"/>
      <c r="G1294" s="819" t="s">
        <v>18</v>
      </c>
      <c r="H1294" s="820">
        <v>13.27</v>
      </c>
      <c r="I1294" s="866">
        <v>3.84</v>
      </c>
    </row>
    <row r="1295" spans="1:9">
      <c r="A1295" s="865" t="s">
        <v>9722</v>
      </c>
      <c r="B1295" s="817" t="s">
        <v>9119</v>
      </c>
      <c r="C1295" s="818" t="s">
        <v>11</v>
      </c>
      <c r="D1295" s="818" t="s">
        <v>9120</v>
      </c>
      <c r="E1295" s="843" t="s">
        <v>8235</v>
      </c>
      <c r="F1295" s="843"/>
      <c r="G1295" s="819" t="s">
        <v>19</v>
      </c>
      <c r="H1295" s="820">
        <v>23.75</v>
      </c>
      <c r="I1295" s="866">
        <v>0.71</v>
      </c>
    </row>
    <row r="1296" spans="1:9" ht="25.5">
      <c r="A1296" s="865" t="s">
        <v>9722</v>
      </c>
      <c r="B1296" s="817" t="s">
        <v>8861</v>
      </c>
      <c r="C1296" s="818" t="s">
        <v>11</v>
      </c>
      <c r="D1296" s="818" t="s">
        <v>8862</v>
      </c>
      <c r="E1296" s="843" t="s">
        <v>8235</v>
      </c>
      <c r="F1296" s="843"/>
      <c r="G1296" s="819" t="s">
        <v>18</v>
      </c>
      <c r="H1296" s="820">
        <v>20.420000000000002</v>
      </c>
      <c r="I1296" s="866">
        <v>3.47</v>
      </c>
    </row>
    <row r="1297" spans="1:9">
      <c r="A1297" s="865" t="s">
        <v>9722</v>
      </c>
      <c r="B1297" s="817" t="s">
        <v>8896</v>
      </c>
      <c r="C1297" s="818" t="s">
        <v>11</v>
      </c>
      <c r="D1297" s="818" t="s">
        <v>8897</v>
      </c>
      <c r="E1297" s="843" t="s">
        <v>8235</v>
      </c>
      <c r="F1297" s="843"/>
      <c r="G1297" s="819" t="s">
        <v>19</v>
      </c>
      <c r="H1297" s="820">
        <v>9.89</v>
      </c>
      <c r="I1297" s="866">
        <v>4.6500000000000004</v>
      </c>
    </row>
    <row r="1298" spans="1:9" ht="25.5">
      <c r="A1298" s="867"/>
      <c r="B1298" s="868"/>
      <c r="C1298" s="868"/>
      <c r="D1298" s="868"/>
      <c r="E1298" s="868" t="s">
        <v>9723</v>
      </c>
      <c r="F1298" s="869">
        <v>20.6</v>
      </c>
      <c r="G1298" s="868" t="s">
        <v>9724</v>
      </c>
      <c r="H1298" s="868" t="s">
        <v>9725</v>
      </c>
      <c r="I1298" s="870">
        <v>20.6</v>
      </c>
    </row>
    <row r="1299" spans="1:9" ht="25.5">
      <c r="A1299" s="867"/>
      <c r="B1299" s="868"/>
      <c r="C1299" s="868"/>
      <c r="D1299" s="868"/>
      <c r="E1299" s="868" t="s">
        <v>9726</v>
      </c>
      <c r="F1299" s="869">
        <v>0</v>
      </c>
      <c r="G1299" s="868"/>
      <c r="H1299" s="868"/>
      <c r="I1299" s="870">
        <v>133.99</v>
      </c>
    </row>
    <row r="1300" spans="1:9" ht="26.25" thickBot="1">
      <c r="A1300" s="871"/>
      <c r="B1300" s="872"/>
      <c r="C1300" s="872"/>
      <c r="D1300" s="872"/>
      <c r="E1300" s="872"/>
      <c r="F1300" s="872"/>
      <c r="G1300" s="872" t="s">
        <v>9727</v>
      </c>
      <c r="H1300" s="872" t="s">
        <v>9728</v>
      </c>
      <c r="I1300" s="873">
        <v>6485.11</v>
      </c>
    </row>
    <row r="1301" spans="1:9" ht="15.75" thickTop="1">
      <c r="A1301" s="874"/>
      <c r="B1301" s="844"/>
      <c r="C1301" s="844"/>
      <c r="D1301" s="844"/>
      <c r="E1301" s="844"/>
      <c r="F1301" s="844"/>
      <c r="G1301" s="844"/>
      <c r="H1301" s="844"/>
      <c r="I1301" s="875"/>
    </row>
    <row r="1302" spans="1:9">
      <c r="A1302" s="859" t="s">
        <v>9905</v>
      </c>
      <c r="B1302" s="777" t="s">
        <v>8209</v>
      </c>
      <c r="C1302" s="778" t="s">
        <v>8210</v>
      </c>
      <c r="D1302" s="778" t="s">
        <v>8211</v>
      </c>
      <c r="E1302" s="811" t="s">
        <v>8212</v>
      </c>
      <c r="F1302" s="811"/>
      <c r="G1302" s="779" t="s">
        <v>8213</v>
      </c>
      <c r="H1302" s="777" t="s">
        <v>9718</v>
      </c>
      <c r="I1302" s="860" t="s">
        <v>8216</v>
      </c>
    </row>
    <row r="1303" spans="1:9" ht="25.5">
      <c r="A1303" s="861" t="s">
        <v>9719</v>
      </c>
      <c r="B1303" s="780" t="s">
        <v>8261</v>
      </c>
      <c r="C1303" s="781" t="s">
        <v>15</v>
      </c>
      <c r="D1303" s="781" t="s">
        <v>8262</v>
      </c>
      <c r="E1303" s="840" t="s">
        <v>8263</v>
      </c>
      <c r="F1303" s="840"/>
      <c r="G1303" s="782" t="s">
        <v>8236</v>
      </c>
      <c r="H1303" s="841">
        <v>35.409999999999997</v>
      </c>
      <c r="I1303" s="862">
        <v>35.409999999999997</v>
      </c>
    </row>
    <row r="1304" spans="1:9" ht="25.5">
      <c r="A1304" s="863" t="s">
        <v>9720</v>
      </c>
      <c r="B1304" s="813" t="s">
        <v>9737</v>
      </c>
      <c r="C1304" s="814" t="s">
        <v>15</v>
      </c>
      <c r="D1304" s="814" t="s">
        <v>9738</v>
      </c>
      <c r="E1304" s="842" t="s">
        <v>9739</v>
      </c>
      <c r="F1304" s="842"/>
      <c r="G1304" s="815" t="s">
        <v>9247</v>
      </c>
      <c r="H1304" s="816">
        <v>3.71</v>
      </c>
      <c r="I1304" s="864">
        <v>2.2200000000000002</v>
      </c>
    </row>
    <row r="1305" spans="1:9" ht="25.5">
      <c r="A1305" s="863" t="s">
        <v>9720</v>
      </c>
      <c r="B1305" s="813" t="s">
        <v>9752</v>
      </c>
      <c r="C1305" s="814" t="s">
        <v>15</v>
      </c>
      <c r="D1305" s="814" t="s">
        <v>9753</v>
      </c>
      <c r="E1305" s="842" t="s">
        <v>9739</v>
      </c>
      <c r="F1305" s="842"/>
      <c r="G1305" s="815" t="s">
        <v>9247</v>
      </c>
      <c r="H1305" s="816">
        <v>3.57</v>
      </c>
      <c r="I1305" s="864">
        <v>2.14</v>
      </c>
    </row>
    <row r="1306" spans="1:9" ht="38.25">
      <c r="A1306" s="863" t="s">
        <v>9720</v>
      </c>
      <c r="B1306" s="813" t="s">
        <v>9769</v>
      </c>
      <c r="C1306" s="814" t="s">
        <v>15</v>
      </c>
      <c r="D1306" s="814" t="s">
        <v>9770</v>
      </c>
      <c r="E1306" s="842" t="s">
        <v>8263</v>
      </c>
      <c r="F1306" s="842"/>
      <c r="G1306" s="815" t="s">
        <v>8277</v>
      </c>
      <c r="H1306" s="816">
        <v>518.74</v>
      </c>
      <c r="I1306" s="864">
        <v>12.96</v>
      </c>
    </row>
    <row r="1307" spans="1:9">
      <c r="A1307" s="865" t="s">
        <v>9722</v>
      </c>
      <c r="B1307" s="817" t="s">
        <v>8538</v>
      </c>
      <c r="C1307" s="818" t="s">
        <v>11</v>
      </c>
      <c r="D1307" s="818" t="s">
        <v>8539</v>
      </c>
      <c r="E1307" s="843" t="s">
        <v>8518</v>
      </c>
      <c r="F1307" s="843"/>
      <c r="G1307" s="819" t="s">
        <v>12</v>
      </c>
      <c r="H1307" s="820">
        <v>17.440000000000001</v>
      </c>
      <c r="I1307" s="866">
        <v>10.46</v>
      </c>
    </row>
    <row r="1308" spans="1:9">
      <c r="A1308" s="865" t="s">
        <v>9722</v>
      </c>
      <c r="B1308" s="817" t="s">
        <v>8516</v>
      </c>
      <c r="C1308" s="818" t="s">
        <v>11</v>
      </c>
      <c r="D1308" s="818" t="s">
        <v>8517</v>
      </c>
      <c r="E1308" s="843" t="s">
        <v>8518</v>
      </c>
      <c r="F1308" s="843"/>
      <c r="G1308" s="819" t="s">
        <v>12</v>
      </c>
      <c r="H1308" s="820">
        <v>12.72</v>
      </c>
      <c r="I1308" s="866">
        <v>7.63</v>
      </c>
    </row>
    <row r="1309" spans="1:9" ht="25.5">
      <c r="A1309" s="867"/>
      <c r="B1309" s="868"/>
      <c r="C1309" s="868"/>
      <c r="D1309" s="868"/>
      <c r="E1309" s="868" t="s">
        <v>9723</v>
      </c>
      <c r="F1309" s="869">
        <v>19.36</v>
      </c>
      <c r="G1309" s="868" t="s">
        <v>9724</v>
      </c>
      <c r="H1309" s="868" t="s">
        <v>9725</v>
      </c>
      <c r="I1309" s="870">
        <v>19.36</v>
      </c>
    </row>
    <row r="1310" spans="1:9" ht="25.5">
      <c r="A1310" s="867"/>
      <c r="B1310" s="868"/>
      <c r="C1310" s="868"/>
      <c r="D1310" s="868"/>
      <c r="E1310" s="868" t="s">
        <v>9726</v>
      </c>
      <c r="F1310" s="869">
        <v>0</v>
      </c>
      <c r="G1310" s="868"/>
      <c r="H1310" s="868"/>
      <c r="I1310" s="870">
        <v>35.409999999999997</v>
      </c>
    </row>
    <row r="1311" spans="1:9" ht="26.25" thickBot="1">
      <c r="A1311" s="871"/>
      <c r="B1311" s="872"/>
      <c r="C1311" s="872"/>
      <c r="D1311" s="872"/>
      <c r="E1311" s="872"/>
      <c r="F1311" s="872"/>
      <c r="G1311" s="872" t="s">
        <v>9727</v>
      </c>
      <c r="H1311" s="872" t="s">
        <v>9728</v>
      </c>
      <c r="I1311" s="873">
        <v>3427.68</v>
      </c>
    </row>
    <row r="1312" spans="1:9" ht="15.75" thickTop="1">
      <c r="A1312" s="874"/>
      <c r="B1312" s="844"/>
      <c r="C1312" s="844"/>
      <c r="D1312" s="844"/>
      <c r="E1312" s="844"/>
      <c r="F1312" s="844"/>
      <c r="G1312" s="844"/>
      <c r="H1312" s="844"/>
      <c r="I1312" s="875"/>
    </row>
    <row r="1313" spans="1:9">
      <c r="A1313" s="859"/>
      <c r="B1313" s="777" t="s">
        <v>8209</v>
      </c>
      <c r="C1313" s="778" t="s">
        <v>8210</v>
      </c>
      <c r="D1313" s="778" t="s">
        <v>8211</v>
      </c>
      <c r="E1313" s="811" t="s">
        <v>8212</v>
      </c>
      <c r="F1313" s="811"/>
      <c r="G1313" s="779" t="s">
        <v>8213</v>
      </c>
      <c r="H1313" s="777" t="s">
        <v>9718</v>
      </c>
      <c r="I1313" s="860" t="s">
        <v>8216</v>
      </c>
    </row>
    <row r="1314" spans="1:9">
      <c r="A1314" s="878" t="s">
        <v>9722</v>
      </c>
      <c r="B1314" s="783" t="s">
        <v>8233</v>
      </c>
      <c r="C1314" s="784" t="s">
        <v>15</v>
      </c>
      <c r="D1314" s="784" t="s">
        <v>8234</v>
      </c>
      <c r="E1314" s="845" t="s">
        <v>8235</v>
      </c>
      <c r="F1314" s="845"/>
      <c r="G1314" s="785" t="s">
        <v>8236</v>
      </c>
      <c r="H1314" s="821">
        <v>677.63</v>
      </c>
      <c r="I1314" s="879">
        <v>677.63</v>
      </c>
    </row>
    <row r="1315" spans="1:9" ht="25.5">
      <c r="A1315" s="867"/>
      <c r="B1315" s="868"/>
      <c r="C1315" s="868"/>
      <c r="D1315" s="868"/>
      <c r="E1315" s="868" t="s">
        <v>9723</v>
      </c>
      <c r="F1315" s="869">
        <v>0</v>
      </c>
      <c r="G1315" s="868" t="s">
        <v>9724</v>
      </c>
      <c r="H1315" s="868" t="s">
        <v>9725</v>
      </c>
      <c r="I1315" s="870">
        <v>0</v>
      </c>
    </row>
    <row r="1316" spans="1:9" ht="25.5">
      <c r="A1316" s="867"/>
      <c r="B1316" s="868"/>
      <c r="C1316" s="868"/>
      <c r="D1316" s="868"/>
      <c r="E1316" s="868" t="s">
        <v>9726</v>
      </c>
      <c r="F1316" s="869">
        <v>0</v>
      </c>
      <c r="G1316" s="868"/>
      <c r="H1316" s="868"/>
      <c r="I1316" s="870">
        <v>677.63</v>
      </c>
    </row>
    <row r="1317" spans="1:9" ht="26.25" thickBot="1">
      <c r="A1317" s="871"/>
      <c r="B1317" s="872"/>
      <c r="C1317" s="872"/>
      <c r="D1317" s="872"/>
      <c r="E1317" s="872"/>
      <c r="F1317" s="872"/>
      <c r="G1317" s="872" t="s">
        <v>9727</v>
      </c>
      <c r="H1317" s="872" t="s">
        <v>9728</v>
      </c>
      <c r="I1317" s="873">
        <v>6877.94</v>
      </c>
    </row>
    <row r="1318" spans="1:9" ht="15.75" thickTop="1">
      <c r="A1318" s="874"/>
      <c r="B1318" s="844"/>
      <c r="C1318" s="844"/>
      <c r="D1318" s="844"/>
      <c r="E1318" s="844"/>
      <c r="F1318" s="844"/>
      <c r="G1318" s="844"/>
      <c r="H1318" s="844"/>
      <c r="I1318" s="875"/>
    </row>
    <row r="1319" spans="1:9">
      <c r="A1319" s="859" t="s">
        <v>9906</v>
      </c>
      <c r="B1319" s="777" t="s">
        <v>8209</v>
      </c>
      <c r="C1319" s="778" t="s">
        <v>8210</v>
      </c>
      <c r="D1319" s="778" t="s">
        <v>8211</v>
      </c>
      <c r="E1319" s="811" t="s">
        <v>8212</v>
      </c>
      <c r="F1319" s="811"/>
      <c r="G1319" s="779" t="s">
        <v>8213</v>
      </c>
      <c r="H1319" s="777" t="s">
        <v>9718</v>
      </c>
      <c r="I1319" s="860" t="s">
        <v>8216</v>
      </c>
    </row>
    <row r="1320" spans="1:9">
      <c r="A1320" s="861" t="s">
        <v>9719</v>
      </c>
      <c r="B1320" s="780" t="s">
        <v>8380</v>
      </c>
      <c r="C1320" s="781" t="s">
        <v>15</v>
      </c>
      <c r="D1320" s="781" t="s">
        <v>8381</v>
      </c>
      <c r="E1320" s="840" t="s">
        <v>8382</v>
      </c>
      <c r="F1320" s="840"/>
      <c r="G1320" s="782" t="s">
        <v>8383</v>
      </c>
      <c r="H1320" s="841">
        <v>35.49</v>
      </c>
      <c r="I1320" s="862">
        <v>35.49</v>
      </c>
    </row>
    <row r="1321" spans="1:9" ht="25.5">
      <c r="A1321" s="865" t="s">
        <v>9722</v>
      </c>
      <c r="B1321" s="817" t="s">
        <v>8634</v>
      </c>
      <c r="C1321" s="818" t="s">
        <v>15</v>
      </c>
      <c r="D1321" s="818" t="s">
        <v>8635</v>
      </c>
      <c r="E1321" s="843" t="s">
        <v>8235</v>
      </c>
      <c r="F1321" s="843"/>
      <c r="G1321" s="819" t="s">
        <v>8383</v>
      </c>
      <c r="H1321" s="820">
        <v>35.49</v>
      </c>
      <c r="I1321" s="866">
        <v>35.49</v>
      </c>
    </row>
    <row r="1322" spans="1:9" ht="25.5">
      <c r="A1322" s="867"/>
      <c r="B1322" s="868"/>
      <c r="C1322" s="868"/>
      <c r="D1322" s="868"/>
      <c r="E1322" s="868" t="s">
        <v>9723</v>
      </c>
      <c r="F1322" s="869">
        <v>0</v>
      </c>
      <c r="G1322" s="868" t="s">
        <v>9724</v>
      </c>
      <c r="H1322" s="868" t="s">
        <v>9725</v>
      </c>
      <c r="I1322" s="870">
        <v>0</v>
      </c>
    </row>
    <row r="1323" spans="1:9" ht="25.5">
      <c r="A1323" s="867"/>
      <c r="B1323" s="868"/>
      <c r="C1323" s="868"/>
      <c r="D1323" s="868"/>
      <c r="E1323" s="868" t="s">
        <v>9726</v>
      </c>
      <c r="F1323" s="869">
        <v>0</v>
      </c>
      <c r="G1323" s="868"/>
      <c r="H1323" s="868"/>
      <c r="I1323" s="870">
        <v>35.49</v>
      </c>
    </row>
    <row r="1324" spans="1:9" ht="26.25" thickBot="1">
      <c r="A1324" s="871"/>
      <c r="B1324" s="872"/>
      <c r="C1324" s="872"/>
      <c r="D1324" s="872"/>
      <c r="E1324" s="872"/>
      <c r="F1324" s="872"/>
      <c r="G1324" s="872" t="s">
        <v>9727</v>
      </c>
      <c r="H1324" s="872" t="s">
        <v>9728</v>
      </c>
      <c r="I1324" s="873">
        <v>1845.48</v>
      </c>
    </row>
    <row r="1325" spans="1:9" ht="15.75" thickTop="1">
      <c r="A1325" s="874"/>
      <c r="B1325" s="844"/>
      <c r="C1325" s="844"/>
      <c r="D1325" s="844"/>
      <c r="E1325" s="844"/>
      <c r="F1325" s="844"/>
      <c r="G1325" s="844"/>
      <c r="H1325" s="844"/>
      <c r="I1325" s="875"/>
    </row>
    <row r="1326" spans="1:9">
      <c r="A1326" s="859" t="s">
        <v>9907</v>
      </c>
      <c r="B1326" s="777" t="s">
        <v>8209</v>
      </c>
      <c r="C1326" s="778" t="s">
        <v>8210</v>
      </c>
      <c r="D1326" s="778" t="s">
        <v>8211</v>
      </c>
      <c r="E1326" s="811" t="s">
        <v>8212</v>
      </c>
      <c r="F1326" s="811"/>
      <c r="G1326" s="779" t="s">
        <v>8213</v>
      </c>
      <c r="H1326" s="777" t="s">
        <v>9718</v>
      </c>
      <c r="I1326" s="860" t="s">
        <v>8216</v>
      </c>
    </row>
    <row r="1327" spans="1:9">
      <c r="A1327" s="861" t="s">
        <v>9719</v>
      </c>
      <c r="B1327" s="780" t="s">
        <v>8327</v>
      </c>
      <c r="C1327" s="781" t="s">
        <v>15</v>
      </c>
      <c r="D1327" s="781" t="s">
        <v>8328</v>
      </c>
      <c r="E1327" s="840" t="s">
        <v>8227</v>
      </c>
      <c r="F1327" s="840"/>
      <c r="G1327" s="782" t="s">
        <v>8277</v>
      </c>
      <c r="H1327" s="841">
        <v>105.67</v>
      </c>
      <c r="I1327" s="862">
        <v>105.67</v>
      </c>
    </row>
    <row r="1328" spans="1:9" ht="25.5">
      <c r="A1328" s="863" t="s">
        <v>9720</v>
      </c>
      <c r="B1328" s="813" t="s">
        <v>9737</v>
      </c>
      <c r="C1328" s="814" t="s">
        <v>15</v>
      </c>
      <c r="D1328" s="814" t="s">
        <v>9738</v>
      </c>
      <c r="E1328" s="842" t="s">
        <v>9739</v>
      </c>
      <c r="F1328" s="842"/>
      <c r="G1328" s="815" t="s">
        <v>9247</v>
      </c>
      <c r="H1328" s="816">
        <v>3.71</v>
      </c>
      <c r="I1328" s="864">
        <v>5.93</v>
      </c>
    </row>
    <row r="1329" spans="1:9">
      <c r="A1329" s="865" t="s">
        <v>9722</v>
      </c>
      <c r="B1329" s="817" t="s">
        <v>8956</v>
      </c>
      <c r="C1329" s="818" t="s">
        <v>15</v>
      </c>
      <c r="D1329" s="818" t="s">
        <v>8957</v>
      </c>
      <c r="E1329" s="843" t="s">
        <v>8235</v>
      </c>
      <c r="F1329" s="843"/>
      <c r="G1329" s="819" t="s">
        <v>8277</v>
      </c>
      <c r="H1329" s="820">
        <v>22.67</v>
      </c>
      <c r="I1329" s="866">
        <v>2.2599999999999998</v>
      </c>
    </row>
    <row r="1330" spans="1:9">
      <c r="A1330" s="865" t="s">
        <v>9722</v>
      </c>
      <c r="B1330" s="817" t="s">
        <v>8562</v>
      </c>
      <c r="C1330" s="818" t="s">
        <v>15</v>
      </c>
      <c r="D1330" s="818" t="s">
        <v>8563</v>
      </c>
      <c r="E1330" s="843" t="s">
        <v>8235</v>
      </c>
      <c r="F1330" s="843"/>
      <c r="G1330" s="819" t="s">
        <v>8277</v>
      </c>
      <c r="H1330" s="820">
        <v>85.71</v>
      </c>
      <c r="I1330" s="866">
        <v>77.13</v>
      </c>
    </row>
    <row r="1331" spans="1:9">
      <c r="A1331" s="865" t="s">
        <v>9722</v>
      </c>
      <c r="B1331" s="817" t="s">
        <v>8516</v>
      </c>
      <c r="C1331" s="818" t="s">
        <v>11</v>
      </c>
      <c r="D1331" s="818" t="s">
        <v>8517</v>
      </c>
      <c r="E1331" s="843" t="s">
        <v>8518</v>
      </c>
      <c r="F1331" s="843"/>
      <c r="G1331" s="819" t="s">
        <v>12</v>
      </c>
      <c r="H1331" s="820">
        <v>12.72</v>
      </c>
      <c r="I1331" s="866">
        <v>20.350000000000001</v>
      </c>
    </row>
    <row r="1332" spans="1:9" ht="25.5">
      <c r="A1332" s="867"/>
      <c r="B1332" s="868"/>
      <c r="C1332" s="868"/>
      <c r="D1332" s="868"/>
      <c r="E1332" s="868" t="s">
        <v>9723</v>
      </c>
      <c r="F1332" s="869">
        <v>20.350000000000001</v>
      </c>
      <c r="G1332" s="868" t="s">
        <v>9724</v>
      </c>
      <c r="H1332" s="868" t="s">
        <v>9725</v>
      </c>
      <c r="I1332" s="870">
        <v>20.350000000000001</v>
      </c>
    </row>
    <row r="1333" spans="1:9" ht="25.5">
      <c r="A1333" s="867"/>
      <c r="B1333" s="868"/>
      <c r="C1333" s="868"/>
      <c r="D1333" s="868"/>
      <c r="E1333" s="868" t="s">
        <v>9726</v>
      </c>
      <c r="F1333" s="869">
        <v>0</v>
      </c>
      <c r="G1333" s="868"/>
      <c r="H1333" s="868"/>
      <c r="I1333" s="870">
        <v>105.67</v>
      </c>
    </row>
    <row r="1334" spans="1:9" ht="26.25" thickBot="1">
      <c r="A1334" s="871"/>
      <c r="B1334" s="872"/>
      <c r="C1334" s="872"/>
      <c r="D1334" s="872"/>
      <c r="E1334" s="872"/>
      <c r="F1334" s="872"/>
      <c r="G1334" s="872" t="s">
        <v>9727</v>
      </c>
      <c r="H1334" s="872" t="s">
        <v>9728</v>
      </c>
      <c r="I1334" s="873">
        <v>3754.45</v>
      </c>
    </row>
    <row r="1335" spans="1:9" ht="15.75" thickTop="1">
      <c r="A1335" s="874"/>
      <c r="B1335" s="844"/>
      <c r="C1335" s="844"/>
      <c r="D1335" s="844"/>
      <c r="E1335" s="844"/>
      <c r="F1335" s="844"/>
      <c r="G1335" s="844"/>
      <c r="H1335" s="844"/>
      <c r="I1335" s="875"/>
    </row>
    <row r="1336" spans="1:9">
      <c r="A1336" s="859" t="s">
        <v>9908</v>
      </c>
      <c r="B1336" s="777" t="s">
        <v>8209</v>
      </c>
      <c r="C1336" s="778" t="s">
        <v>8210</v>
      </c>
      <c r="D1336" s="778" t="s">
        <v>8211</v>
      </c>
      <c r="E1336" s="811" t="s">
        <v>8212</v>
      </c>
      <c r="F1336" s="811"/>
      <c r="G1336" s="779" t="s">
        <v>8213</v>
      </c>
      <c r="H1336" s="777" t="s">
        <v>9718</v>
      </c>
      <c r="I1336" s="860" t="s">
        <v>8216</v>
      </c>
    </row>
    <row r="1337" spans="1:9">
      <c r="A1337" s="861" t="s">
        <v>9719</v>
      </c>
      <c r="B1337" s="780" t="s">
        <v>8349</v>
      </c>
      <c r="C1337" s="781" t="s">
        <v>15</v>
      </c>
      <c r="D1337" s="781" t="s">
        <v>8350</v>
      </c>
      <c r="E1337" s="840" t="s">
        <v>8227</v>
      </c>
      <c r="F1337" s="840"/>
      <c r="G1337" s="782" t="s">
        <v>8351</v>
      </c>
      <c r="H1337" s="841">
        <v>6.63</v>
      </c>
      <c r="I1337" s="862">
        <v>6.63</v>
      </c>
    </row>
    <row r="1338" spans="1:9" ht="25.5">
      <c r="A1338" s="863" t="s">
        <v>9720</v>
      </c>
      <c r="B1338" s="813" t="s">
        <v>9784</v>
      </c>
      <c r="C1338" s="814" t="s">
        <v>15</v>
      </c>
      <c r="D1338" s="814" t="s">
        <v>9785</v>
      </c>
      <c r="E1338" s="842" t="s">
        <v>9739</v>
      </c>
      <c r="F1338" s="842"/>
      <c r="G1338" s="815" t="s">
        <v>9247</v>
      </c>
      <c r="H1338" s="816">
        <v>3.71</v>
      </c>
      <c r="I1338" s="864">
        <v>0.33</v>
      </c>
    </row>
    <row r="1339" spans="1:9">
      <c r="A1339" s="865" t="s">
        <v>9722</v>
      </c>
      <c r="B1339" s="817" t="s">
        <v>8644</v>
      </c>
      <c r="C1339" s="818" t="s">
        <v>15</v>
      </c>
      <c r="D1339" s="818" t="s">
        <v>8645</v>
      </c>
      <c r="E1339" s="843" t="s">
        <v>8235</v>
      </c>
      <c r="F1339" s="843"/>
      <c r="G1339" s="819" t="s">
        <v>8646</v>
      </c>
      <c r="H1339" s="820">
        <v>5.18</v>
      </c>
      <c r="I1339" s="866">
        <v>5.18</v>
      </c>
    </row>
    <row r="1340" spans="1:9">
      <c r="A1340" s="865" t="s">
        <v>9722</v>
      </c>
      <c r="B1340" s="817" t="s">
        <v>8696</v>
      </c>
      <c r="C1340" s="818" t="s">
        <v>11</v>
      </c>
      <c r="D1340" s="818" t="s">
        <v>8697</v>
      </c>
      <c r="E1340" s="843" t="s">
        <v>8518</v>
      </c>
      <c r="F1340" s="843"/>
      <c r="G1340" s="819" t="s">
        <v>12</v>
      </c>
      <c r="H1340" s="820">
        <v>12.5</v>
      </c>
      <c r="I1340" s="866">
        <v>1.1200000000000001</v>
      </c>
    </row>
    <row r="1341" spans="1:9" ht="25.5">
      <c r="A1341" s="867"/>
      <c r="B1341" s="868"/>
      <c r="C1341" s="868"/>
      <c r="D1341" s="868"/>
      <c r="E1341" s="868" t="s">
        <v>9723</v>
      </c>
      <c r="F1341" s="869">
        <v>1.1200000000000001</v>
      </c>
      <c r="G1341" s="868" t="s">
        <v>9724</v>
      </c>
      <c r="H1341" s="868" t="s">
        <v>9725</v>
      </c>
      <c r="I1341" s="870">
        <v>1.1200000000000001</v>
      </c>
    </row>
    <row r="1342" spans="1:9" ht="25.5">
      <c r="A1342" s="867"/>
      <c r="B1342" s="868"/>
      <c r="C1342" s="868"/>
      <c r="D1342" s="868"/>
      <c r="E1342" s="868" t="s">
        <v>9726</v>
      </c>
      <c r="F1342" s="869">
        <v>0</v>
      </c>
      <c r="G1342" s="868"/>
      <c r="H1342" s="868"/>
      <c r="I1342" s="870">
        <v>6.63</v>
      </c>
    </row>
    <row r="1343" spans="1:9" ht="26.25" thickBot="1">
      <c r="A1343" s="871"/>
      <c r="B1343" s="872"/>
      <c r="C1343" s="872"/>
      <c r="D1343" s="872"/>
      <c r="E1343" s="872"/>
      <c r="F1343" s="872"/>
      <c r="G1343" s="872" t="s">
        <v>9727</v>
      </c>
      <c r="H1343" s="872" t="s">
        <v>9728</v>
      </c>
      <c r="I1343" s="873">
        <v>4873.05</v>
      </c>
    </row>
    <row r="1344" spans="1:9" ht="15.75" thickTop="1">
      <c r="A1344" s="874"/>
      <c r="B1344" s="844"/>
      <c r="C1344" s="844"/>
      <c r="D1344" s="844"/>
      <c r="E1344" s="844"/>
      <c r="F1344" s="844"/>
      <c r="G1344" s="844"/>
      <c r="H1344" s="844"/>
      <c r="I1344" s="875"/>
    </row>
    <row r="1345" spans="1:9">
      <c r="A1345" s="859" t="s">
        <v>9909</v>
      </c>
      <c r="B1345" s="777" t="s">
        <v>8209</v>
      </c>
      <c r="C1345" s="778" t="s">
        <v>8210</v>
      </c>
      <c r="D1345" s="778" t="s">
        <v>8211</v>
      </c>
      <c r="E1345" s="811" t="s">
        <v>8212</v>
      </c>
      <c r="F1345" s="811"/>
      <c r="G1345" s="779" t="s">
        <v>8213</v>
      </c>
      <c r="H1345" s="777" t="s">
        <v>9718</v>
      </c>
      <c r="I1345" s="860" t="s">
        <v>8216</v>
      </c>
    </row>
    <row r="1346" spans="1:9">
      <c r="A1346" s="861" t="s">
        <v>9719</v>
      </c>
      <c r="B1346" s="780" t="s">
        <v>8225</v>
      </c>
      <c r="C1346" s="781" t="s">
        <v>15</v>
      </c>
      <c r="D1346" s="781" t="s">
        <v>8226</v>
      </c>
      <c r="E1346" s="840" t="s">
        <v>8227</v>
      </c>
      <c r="F1346" s="840"/>
      <c r="G1346" s="782" t="s">
        <v>8228</v>
      </c>
      <c r="H1346" s="841">
        <v>19.57</v>
      </c>
      <c r="I1346" s="862">
        <v>19.57</v>
      </c>
    </row>
    <row r="1347" spans="1:9" ht="25.5">
      <c r="A1347" s="863" t="s">
        <v>9720</v>
      </c>
      <c r="B1347" s="813" t="s">
        <v>9737</v>
      </c>
      <c r="C1347" s="814" t="s">
        <v>15</v>
      </c>
      <c r="D1347" s="814" t="s">
        <v>9738</v>
      </c>
      <c r="E1347" s="842" t="s">
        <v>9739</v>
      </c>
      <c r="F1347" s="842"/>
      <c r="G1347" s="815" t="s">
        <v>9247</v>
      </c>
      <c r="H1347" s="816">
        <v>3.71</v>
      </c>
      <c r="I1347" s="864">
        <v>0.33</v>
      </c>
    </row>
    <row r="1348" spans="1:9" ht="25.5">
      <c r="A1348" s="863" t="s">
        <v>9720</v>
      </c>
      <c r="B1348" s="813" t="s">
        <v>9784</v>
      </c>
      <c r="C1348" s="814" t="s">
        <v>15</v>
      </c>
      <c r="D1348" s="814" t="s">
        <v>9785</v>
      </c>
      <c r="E1348" s="842" t="s">
        <v>9739</v>
      </c>
      <c r="F1348" s="842"/>
      <c r="G1348" s="815" t="s">
        <v>9247</v>
      </c>
      <c r="H1348" s="816">
        <v>3.71</v>
      </c>
      <c r="I1348" s="864">
        <v>0.33</v>
      </c>
    </row>
    <row r="1349" spans="1:9">
      <c r="A1349" s="865" t="s">
        <v>9722</v>
      </c>
      <c r="B1349" s="817" t="s">
        <v>8956</v>
      </c>
      <c r="C1349" s="818" t="s">
        <v>15</v>
      </c>
      <c r="D1349" s="818" t="s">
        <v>8957</v>
      </c>
      <c r="E1349" s="843" t="s">
        <v>8235</v>
      </c>
      <c r="F1349" s="843"/>
      <c r="G1349" s="819" t="s">
        <v>8277</v>
      </c>
      <c r="H1349" s="820">
        <v>22.67</v>
      </c>
      <c r="I1349" s="866">
        <v>0.11</v>
      </c>
    </row>
    <row r="1350" spans="1:9">
      <c r="A1350" s="865" t="s">
        <v>9722</v>
      </c>
      <c r="B1350" s="817" t="s">
        <v>8562</v>
      </c>
      <c r="C1350" s="818" t="s">
        <v>15</v>
      </c>
      <c r="D1350" s="818" t="s">
        <v>8563</v>
      </c>
      <c r="E1350" s="843" t="s">
        <v>8235</v>
      </c>
      <c r="F1350" s="843"/>
      <c r="G1350" s="819" t="s">
        <v>8277</v>
      </c>
      <c r="H1350" s="820">
        <v>85.71</v>
      </c>
      <c r="I1350" s="866">
        <v>2.74</v>
      </c>
    </row>
    <row r="1351" spans="1:9">
      <c r="A1351" s="865" t="s">
        <v>9722</v>
      </c>
      <c r="B1351" s="817" t="s">
        <v>8966</v>
      </c>
      <c r="C1351" s="818" t="s">
        <v>15</v>
      </c>
      <c r="D1351" s="818" t="s">
        <v>8967</v>
      </c>
      <c r="E1351" s="843" t="s">
        <v>8235</v>
      </c>
      <c r="F1351" s="843"/>
      <c r="G1351" s="819" t="s">
        <v>8351</v>
      </c>
      <c r="H1351" s="820">
        <v>3</v>
      </c>
      <c r="I1351" s="866">
        <v>0.22</v>
      </c>
    </row>
    <row r="1352" spans="1:9">
      <c r="A1352" s="865" t="s">
        <v>9722</v>
      </c>
      <c r="B1352" s="817" t="s">
        <v>8526</v>
      </c>
      <c r="C1352" s="818" t="s">
        <v>15</v>
      </c>
      <c r="D1352" s="818" t="s">
        <v>8527</v>
      </c>
      <c r="E1352" s="843" t="s">
        <v>8235</v>
      </c>
      <c r="F1352" s="843"/>
      <c r="G1352" s="819" t="s">
        <v>8228</v>
      </c>
      <c r="H1352" s="820">
        <v>13.58</v>
      </c>
      <c r="I1352" s="866">
        <v>13.58</v>
      </c>
    </row>
    <row r="1353" spans="1:9">
      <c r="A1353" s="865" t="s">
        <v>9722</v>
      </c>
      <c r="B1353" s="817" t="s">
        <v>8516</v>
      </c>
      <c r="C1353" s="818" t="s">
        <v>11</v>
      </c>
      <c r="D1353" s="818" t="s">
        <v>8517</v>
      </c>
      <c r="E1353" s="843" t="s">
        <v>8518</v>
      </c>
      <c r="F1353" s="843"/>
      <c r="G1353" s="819" t="s">
        <v>12</v>
      </c>
      <c r="H1353" s="820">
        <v>12.72</v>
      </c>
      <c r="I1353" s="866">
        <v>1.1399999999999999</v>
      </c>
    </row>
    <row r="1354" spans="1:9">
      <c r="A1354" s="865" t="s">
        <v>9722</v>
      </c>
      <c r="B1354" s="817" t="s">
        <v>8696</v>
      </c>
      <c r="C1354" s="818" t="s">
        <v>11</v>
      </c>
      <c r="D1354" s="818" t="s">
        <v>8697</v>
      </c>
      <c r="E1354" s="843" t="s">
        <v>8518</v>
      </c>
      <c r="F1354" s="843"/>
      <c r="G1354" s="819" t="s">
        <v>12</v>
      </c>
      <c r="H1354" s="820">
        <v>12.5</v>
      </c>
      <c r="I1354" s="866">
        <v>1.1200000000000001</v>
      </c>
    </row>
    <row r="1355" spans="1:9" ht="25.5">
      <c r="A1355" s="867"/>
      <c r="B1355" s="868"/>
      <c r="C1355" s="868"/>
      <c r="D1355" s="868"/>
      <c r="E1355" s="868" t="s">
        <v>9723</v>
      </c>
      <c r="F1355" s="869">
        <v>2.2599999999999998</v>
      </c>
      <c r="G1355" s="868" t="s">
        <v>9724</v>
      </c>
      <c r="H1355" s="868" t="s">
        <v>9725</v>
      </c>
      <c r="I1355" s="870">
        <v>2.2599999999999998</v>
      </c>
    </row>
    <row r="1356" spans="1:9" ht="25.5">
      <c r="A1356" s="867"/>
      <c r="B1356" s="868"/>
      <c r="C1356" s="868"/>
      <c r="D1356" s="868"/>
      <c r="E1356" s="868" t="s">
        <v>9726</v>
      </c>
      <c r="F1356" s="869">
        <v>0</v>
      </c>
      <c r="G1356" s="868"/>
      <c r="H1356" s="868"/>
      <c r="I1356" s="870">
        <v>19.57</v>
      </c>
    </row>
    <row r="1357" spans="1:9" ht="26.25" thickBot="1">
      <c r="A1357" s="871"/>
      <c r="B1357" s="872"/>
      <c r="C1357" s="872"/>
      <c r="D1357" s="872"/>
      <c r="E1357" s="872"/>
      <c r="F1357" s="872"/>
      <c r="G1357" s="872" t="s">
        <v>9727</v>
      </c>
      <c r="H1357" s="872" t="s">
        <v>9728</v>
      </c>
      <c r="I1357" s="873">
        <v>15616.86</v>
      </c>
    </row>
    <row r="1358" spans="1:9" ht="15.75" thickTop="1">
      <c r="A1358" s="874"/>
      <c r="B1358" s="844"/>
      <c r="C1358" s="844"/>
      <c r="D1358" s="844"/>
      <c r="E1358" s="844"/>
      <c r="F1358" s="844"/>
      <c r="G1358" s="844"/>
      <c r="H1358" s="844"/>
      <c r="I1358" s="875"/>
    </row>
    <row r="1359" spans="1:9">
      <c r="A1359" s="859" t="s">
        <v>9910</v>
      </c>
      <c r="B1359" s="777" t="s">
        <v>8209</v>
      </c>
      <c r="C1359" s="778" t="s">
        <v>8210</v>
      </c>
      <c r="D1359" s="778" t="s">
        <v>8211</v>
      </c>
      <c r="E1359" s="811" t="s">
        <v>8212</v>
      </c>
      <c r="F1359" s="811"/>
      <c r="G1359" s="779" t="s">
        <v>8213</v>
      </c>
      <c r="H1359" s="777" t="s">
        <v>9718</v>
      </c>
      <c r="I1359" s="860" t="s">
        <v>8216</v>
      </c>
    </row>
    <row r="1360" spans="1:9" ht="25.5">
      <c r="A1360" s="861" t="s">
        <v>9719</v>
      </c>
      <c r="B1360" s="780" t="s">
        <v>8388</v>
      </c>
      <c r="C1360" s="781" t="s">
        <v>15</v>
      </c>
      <c r="D1360" s="781" t="s">
        <v>8389</v>
      </c>
      <c r="E1360" s="840" t="s">
        <v>8263</v>
      </c>
      <c r="F1360" s="840"/>
      <c r="G1360" s="782" t="s">
        <v>8390</v>
      </c>
      <c r="H1360" s="841">
        <v>327.99</v>
      </c>
      <c r="I1360" s="862">
        <v>327.99</v>
      </c>
    </row>
    <row r="1361" spans="1:9" ht="25.5">
      <c r="A1361" s="863" t="s">
        <v>9720</v>
      </c>
      <c r="B1361" s="813" t="s">
        <v>9737</v>
      </c>
      <c r="C1361" s="814" t="s">
        <v>15</v>
      </c>
      <c r="D1361" s="814" t="s">
        <v>9738</v>
      </c>
      <c r="E1361" s="842" t="s">
        <v>9739</v>
      </c>
      <c r="F1361" s="842"/>
      <c r="G1361" s="815" t="s">
        <v>9247</v>
      </c>
      <c r="H1361" s="816">
        <v>3.71</v>
      </c>
      <c r="I1361" s="864">
        <v>14.84</v>
      </c>
    </row>
    <row r="1362" spans="1:9" ht="25.5">
      <c r="A1362" s="863" t="s">
        <v>9720</v>
      </c>
      <c r="B1362" s="813" t="s">
        <v>9789</v>
      </c>
      <c r="C1362" s="814" t="s">
        <v>15</v>
      </c>
      <c r="D1362" s="814" t="s">
        <v>9790</v>
      </c>
      <c r="E1362" s="842" t="s">
        <v>9739</v>
      </c>
      <c r="F1362" s="842"/>
      <c r="G1362" s="815" t="s">
        <v>9247</v>
      </c>
      <c r="H1362" s="816">
        <v>3.56</v>
      </c>
      <c r="I1362" s="864">
        <v>17.8</v>
      </c>
    </row>
    <row r="1363" spans="1:9">
      <c r="A1363" s="865" t="s">
        <v>9722</v>
      </c>
      <c r="B1363" s="817" t="s">
        <v>8828</v>
      </c>
      <c r="C1363" s="818" t="s">
        <v>15</v>
      </c>
      <c r="D1363" s="818" t="s">
        <v>8829</v>
      </c>
      <c r="E1363" s="843" t="s">
        <v>8235</v>
      </c>
      <c r="F1363" s="843"/>
      <c r="G1363" s="819" t="s">
        <v>8228</v>
      </c>
      <c r="H1363" s="820">
        <v>49</v>
      </c>
      <c r="I1363" s="866">
        <v>49</v>
      </c>
    </row>
    <row r="1364" spans="1:9" ht="25.5">
      <c r="A1364" s="865" t="s">
        <v>9722</v>
      </c>
      <c r="B1364" s="817" t="s">
        <v>8794</v>
      </c>
      <c r="C1364" s="818" t="s">
        <v>11</v>
      </c>
      <c r="D1364" s="818" t="s">
        <v>8795</v>
      </c>
      <c r="E1364" s="843" t="s">
        <v>8235</v>
      </c>
      <c r="F1364" s="843"/>
      <c r="G1364" s="819" t="s">
        <v>18</v>
      </c>
      <c r="H1364" s="820">
        <v>2.67</v>
      </c>
      <c r="I1364" s="866">
        <v>48.06</v>
      </c>
    </row>
    <row r="1365" spans="1:9">
      <c r="A1365" s="865" t="s">
        <v>9722</v>
      </c>
      <c r="B1365" s="817" t="s">
        <v>8675</v>
      </c>
      <c r="C1365" s="818" t="s">
        <v>11</v>
      </c>
      <c r="D1365" s="818" t="s">
        <v>8676</v>
      </c>
      <c r="E1365" s="843" t="s">
        <v>8518</v>
      </c>
      <c r="F1365" s="843"/>
      <c r="G1365" s="819" t="s">
        <v>12</v>
      </c>
      <c r="H1365" s="820">
        <v>22.02</v>
      </c>
      <c r="I1365" s="866">
        <v>110.1</v>
      </c>
    </row>
    <row r="1366" spans="1:9">
      <c r="A1366" s="865" t="s">
        <v>9722</v>
      </c>
      <c r="B1366" s="817" t="s">
        <v>9227</v>
      </c>
      <c r="C1366" s="818" t="s">
        <v>11</v>
      </c>
      <c r="D1366" s="818" t="s">
        <v>9228</v>
      </c>
      <c r="E1366" s="843" t="s">
        <v>8235</v>
      </c>
      <c r="F1366" s="843"/>
      <c r="G1366" s="819" t="s">
        <v>4</v>
      </c>
      <c r="H1366" s="820">
        <v>2.33</v>
      </c>
      <c r="I1366" s="866">
        <v>2.33</v>
      </c>
    </row>
    <row r="1367" spans="1:9">
      <c r="A1367" s="865" t="s">
        <v>9722</v>
      </c>
      <c r="B1367" s="817" t="s">
        <v>8873</v>
      </c>
      <c r="C1367" s="818" t="s">
        <v>11</v>
      </c>
      <c r="D1367" s="818" t="s">
        <v>8874</v>
      </c>
      <c r="E1367" s="843" t="s">
        <v>8235</v>
      </c>
      <c r="F1367" s="843"/>
      <c r="G1367" s="819" t="s">
        <v>18</v>
      </c>
      <c r="H1367" s="820">
        <v>5.53</v>
      </c>
      <c r="I1367" s="866">
        <v>33.18</v>
      </c>
    </row>
    <row r="1368" spans="1:9">
      <c r="A1368" s="865" t="s">
        <v>9722</v>
      </c>
      <c r="B1368" s="817" t="s">
        <v>8516</v>
      </c>
      <c r="C1368" s="818" t="s">
        <v>11</v>
      </c>
      <c r="D1368" s="818" t="s">
        <v>8517</v>
      </c>
      <c r="E1368" s="843" t="s">
        <v>8518</v>
      </c>
      <c r="F1368" s="843"/>
      <c r="G1368" s="819" t="s">
        <v>12</v>
      </c>
      <c r="H1368" s="820">
        <v>12.72</v>
      </c>
      <c r="I1368" s="866">
        <v>50.88</v>
      </c>
    </row>
    <row r="1369" spans="1:9" ht="25.5">
      <c r="A1369" s="865" t="s">
        <v>9722</v>
      </c>
      <c r="B1369" s="817" t="s">
        <v>9222</v>
      </c>
      <c r="C1369" s="818" t="s">
        <v>11</v>
      </c>
      <c r="D1369" s="818" t="s">
        <v>9223</v>
      </c>
      <c r="E1369" s="843" t="s">
        <v>8235</v>
      </c>
      <c r="F1369" s="843"/>
      <c r="G1369" s="819" t="s">
        <v>4</v>
      </c>
      <c r="H1369" s="820">
        <v>12</v>
      </c>
      <c r="I1369" s="866">
        <v>1.8</v>
      </c>
    </row>
    <row r="1370" spans="1:9" ht="25.5">
      <c r="A1370" s="867"/>
      <c r="B1370" s="868"/>
      <c r="C1370" s="868"/>
      <c r="D1370" s="868"/>
      <c r="E1370" s="868" t="s">
        <v>9723</v>
      </c>
      <c r="F1370" s="869">
        <v>160.97999999999999</v>
      </c>
      <c r="G1370" s="868" t="s">
        <v>9724</v>
      </c>
      <c r="H1370" s="868" t="s">
        <v>9725</v>
      </c>
      <c r="I1370" s="870">
        <v>160.97999999999999</v>
      </c>
    </row>
    <row r="1371" spans="1:9" ht="25.5">
      <c r="A1371" s="867"/>
      <c r="B1371" s="868"/>
      <c r="C1371" s="868"/>
      <c r="D1371" s="868"/>
      <c r="E1371" s="868" t="s">
        <v>9726</v>
      </c>
      <c r="F1371" s="869">
        <v>0</v>
      </c>
      <c r="G1371" s="868"/>
      <c r="H1371" s="868"/>
      <c r="I1371" s="870">
        <v>327.99</v>
      </c>
    </row>
    <row r="1372" spans="1:9" ht="26.25" thickBot="1">
      <c r="A1372" s="871"/>
      <c r="B1372" s="872"/>
      <c r="C1372" s="872"/>
      <c r="D1372" s="872"/>
      <c r="E1372" s="872"/>
      <c r="F1372" s="872"/>
      <c r="G1372" s="872" t="s">
        <v>9727</v>
      </c>
      <c r="H1372" s="872" t="s">
        <v>9728</v>
      </c>
      <c r="I1372" s="873">
        <v>1311.96</v>
      </c>
    </row>
    <row r="1373" spans="1:9" ht="15.75" thickTop="1">
      <c r="A1373" s="874"/>
      <c r="B1373" s="844"/>
      <c r="C1373" s="844"/>
      <c r="D1373" s="844"/>
      <c r="E1373" s="844"/>
      <c r="F1373" s="844"/>
      <c r="G1373" s="844"/>
      <c r="H1373" s="844"/>
      <c r="I1373" s="875"/>
    </row>
    <row r="1374" spans="1:9">
      <c r="A1374" s="859" t="s">
        <v>9911</v>
      </c>
      <c r="B1374" s="777" t="s">
        <v>8209</v>
      </c>
      <c r="C1374" s="778" t="s">
        <v>8210</v>
      </c>
      <c r="D1374" s="778" t="s">
        <v>8211</v>
      </c>
      <c r="E1374" s="811" t="s">
        <v>8212</v>
      </c>
      <c r="F1374" s="811"/>
      <c r="G1374" s="779" t="s">
        <v>8213</v>
      </c>
      <c r="H1374" s="777" t="s">
        <v>9718</v>
      </c>
      <c r="I1374" s="860" t="s">
        <v>8216</v>
      </c>
    </row>
    <row r="1375" spans="1:9">
      <c r="A1375" s="861" t="s">
        <v>9719</v>
      </c>
      <c r="B1375" s="780" t="s">
        <v>8321</v>
      </c>
      <c r="C1375" s="781" t="s">
        <v>7831</v>
      </c>
      <c r="D1375" s="781" t="s">
        <v>7962</v>
      </c>
      <c r="E1375" s="840" t="s">
        <v>8322</v>
      </c>
      <c r="F1375" s="840"/>
      <c r="G1375" s="782" t="s">
        <v>18</v>
      </c>
      <c r="H1375" s="841">
        <v>69.37</v>
      </c>
      <c r="I1375" s="862">
        <v>69.37</v>
      </c>
    </row>
    <row r="1376" spans="1:9" ht="25.5">
      <c r="A1376" s="863" t="s">
        <v>9720</v>
      </c>
      <c r="B1376" s="813" t="s">
        <v>9792</v>
      </c>
      <c r="C1376" s="814" t="s">
        <v>11</v>
      </c>
      <c r="D1376" s="814" t="s">
        <v>7452</v>
      </c>
      <c r="E1376" s="842" t="s">
        <v>8339</v>
      </c>
      <c r="F1376" s="842"/>
      <c r="G1376" s="815" t="s">
        <v>12</v>
      </c>
      <c r="H1376" s="816">
        <v>19.190000000000001</v>
      </c>
      <c r="I1376" s="864">
        <v>3.83</v>
      </c>
    </row>
    <row r="1377" spans="1:9" ht="25.5">
      <c r="A1377" s="863" t="s">
        <v>9720</v>
      </c>
      <c r="B1377" s="813" t="s">
        <v>9793</v>
      </c>
      <c r="C1377" s="814" t="s">
        <v>11</v>
      </c>
      <c r="D1377" s="814" t="s">
        <v>7467</v>
      </c>
      <c r="E1377" s="842" t="s">
        <v>8339</v>
      </c>
      <c r="F1377" s="842"/>
      <c r="G1377" s="815" t="s">
        <v>12</v>
      </c>
      <c r="H1377" s="816">
        <v>28.21</v>
      </c>
      <c r="I1377" s="864">
        <v>5.64</v>
      </c>
    </row>
    <row r="1378" spans="1:9">
      <c r="A1378" s="865" t="s">
        <v>9722</v>
      </c>
      <c r="B1378" s="817" t="s">
        <v>8597</v>
      </c>
      <c r="C1378" s="818" t="s">
        <v>7831</v>
      </c>
      <c r="D1378" s="818" t="s">
        <v>8598</v>
      </c>
      <c r="E1378" s="843" t="s">
        <v>8235</v>
      </c>
      <c r="F1378" s="843"/>
      <c r="G1378" s="819" t="s">
        <v>4</v>
      </c>
      <c r="H1378" s="820">
        <v>59.9</v>
      </c>
      <c r="I1378" s="866">
        <v>59.9</v>
      </c>
    </row>
    <row r="1379" spans="1:9" ht="25.5">
      <c r="A1379" s="867"/>
      <c r="B1379" s="868"/>
      <c r="C1379" s="868"/>
      <c r="D1379" s="868"/>
      <c r="E1379" s="868" t="s">
        <v>9723</v>
      </c>
      <c r="F1379" s="869">
        <v>7.34</v>
      </c>
      <c r="G1379" s="868" t="s">
        <v>9724</v>
      </c>
      <c r="H1379" s="868" t="s">
        <v>9725</v>
      </c>
      <c r="I1379" s="870">
        <v>7.34</v>
      </c>
    </row>
    <row r="1380" spans="1:9" ht="25.5">
      <c r="A1380" s="867"/>
      <c r="B1380" s="868"/>
      <c r="C1380" s="868"/>
      <c r="D1380" s="868"/>
      <c r="E1380" s="868" t="s">
        <v>9726</v>
      </c>
      <c r="F1380" s="869">
        <v>0</v>
      </c>
      <c r="G1380" s="868"/>
      <c r="H1380" s="868"/>
      <c r="I1380" s="870">
        <v>69.37</v>
      </c>
    </row>
    <row r="1381" spans="1:9" ht="26.25" thickBot="1">
      <c r="A1381" s="871"/>
      <c r="B1381" s="872"/>
      <c r="C1381" s="872"/>
      <c r="D1381" s="872"/>
      <c r="E1381" s="872"/>
      <c r="F1381" s="872"/>
      <c r="G1381" s="872" t="s">
        <v>9727</v>
      </c>
      <c r="H1381" s="872" t="s">
        <v>9728</v>
      </c>
      <c r="I1381" s="873">
        <v>3607.24</v>
      </c>
    </row>
    <row r="1382" spans="1:9" ht="15.75" thickTop="1">
      <c r="A1382" s="874"/>
      <c r="B1382" s="844"/>
      <c r="C1382" s="844"/>
      <c r="D1382" s="844"/>
      <c r="E1382" s="844"/>
      <c r="F1382" s="844"/>
      <c r="G1382" s="844"/>
      <c r="H1382" s="844"/>
      <c r="I1382" s="875"/>
    </row>
    <row r="1383" spans="1:9">
      <c r="A1383" s="859" t="s">
        <v>9912</v>
      </c>
      <c r="B1383" s="777" t="s">
        <v>8209</v>
      </c>
      <c r="C1383" s="778" t="s">
        <v>8210</v>
      </c>
      <c r="D1383" s="778" t="s">
        <v>8211</v>
      </c>
      <c r="E1383" s="811" t="s">
        <v>8212</v>
      </c>
      <c r="F1383" s="811"/>
      <c r="G1383" s="779" t="s">
        <v>8213</v>
      </c>
      <c r="H1383" s="777" t="s">
        <v>9718</v>
      </c>
      <c r="I1383" s="860" t="s">
        <v>8216</v>
      </c>
    </row>
    <row r="1384" spans="1:9" ht="25.5">
      <c r="A1384" s="861" t="s">
        <v>9719</v>
      </c>
      <c r="B1384" s="780" t="s">
        <v>8430</v>
      </c>
      <c r="C1384" s="781" t="s">
        <v>15</v>
      </c>
      <c r="D1384" s="781" t="s">
        <v>8431</v>
      </c>
      <c r="E1384" s="840" t="s">
        <v>8432</v>
      </c>
      <c r="F1384" s="840"/>
      <c r="G1384" s="782" t="s">
        <v>8277</v>
      </c>
      <c r="H1384" s="841">
        <v>13.84</v>
      </c>
      <c r="I1384" s="862">
        <v>13.84</v>
      </c>
    </row>
    <row r="1385" spans="1:9" ht="25.5">
      <c r="A1385" s="863" t="s">
        <v>9720</v>
      </c>
      <c r="B1385" s="813" t="s">
        <v>9737</v>
      </c>
      <c r="C1385" s="814" t="s">
        <v>15</v>
      </c>
      <c r="D1385" s="814" t="s">
        <v>9738</v>
      </c>
      <c r="E1385" s="842" t="s">
        <v>9739</v>
      </c>
      <c r="F1385" s="842"/>
      <c r="G1385" s="815" t="s">
        <v>9247</v>
      </c>
      <c r="H1385" s="816">
        <v>3.71</v>
      </c>
      <c r="I1385" s="864">
        <v>2.31</v>
      </c>
    </row>
    <row r="1386" spans="1:9">
      <c r="A1386" s="865" t="s">
        <v>9722</v>
      </c>
      <c r="B1386" s="817" t="s">
        <v>9292</v>
      </c>
      <c r="C1386" s="818" t="s">
        <v>15</v>
      </c>
      <c r="D1386" s="818" t="s">
        <v>9293</v>
      </c>
      <c r="E1386" s="843" t="s">
        <v>8653</v>
      </c>
      <c r="F1386" s="843"/>
      <c r="G1386" s="819" t="s">
        <v>8228</v>
      </c>
      <c r="H1386" s="820">
        <v>2.73</v>
      </c>
      <c r="I1386" s="866">
        <v>0.13</v>
      </c>
    </row>
    <row r="1387" spans="1:9" ht="25.5">
      <c r="A1387" s="865" t="s">
        <v>9722</v>
      </c>
      <c r="B1387" s="817" t="s">
        <v>8890</v>
      </c>
      <c r="C1387" s="818" t="s">
        <v>15</v>
      </c>
      <c r="D1387" s="818" t="s">
        <v>8891</v>
      </c>
      <c r="E1387" s="843" t="s">
        <v>8653</v>
      </c>
      <c r="F1387" s="843"/>
      <c r="G1387" s="819" t="s">
        <v>8228</v>
      </c>
      <c r="H1387" s="820">
        <v>69.19</v>
      </c>
      <c r="I1387" s="866">
        <v>3.45</v>
      </c>
    </row>
    <row r="1388" spans="1:9">
      <c r="A1388" s="865" t="s">
        <v>9722</v>
      </c>
      <c r="B1388" s="817" t="s">
        <v>8516</v>
      </c>
      <c r="C1388" s="818" t="s">
        <v>11</v>
      </c>
      <c r="D1388" s="818" t="s">
        <v>8517</v>
      </c>
      <c r="E1388" s="843" t="s">
        <v>8518</v>
      </c>
      <c r="F1388" s="843"/>
      <c r="G1388" s="819" t="s">
        <v>12</v>
      </c>
      <c r="H1388" s="820">
        <v>12.72</v>
      </c>
      <c r="I1388" s="866">
        <v>7.95</v>
      </c>
    </row>
    <row r="1389" spans="1:9" ht="25.5">
      <c r="A1389" s="867"/>
      <c r="B1389" s="868"/>
      <c r="C1389" s="868"/>
      <c r="D1389" s="868"/>
      <c r="E1389" s="868" t="s">
        <v>9723</v>
      </c>
      <c r="F1389" s="869">
        <v>7.95</v>
      </c>
      <c r="G1389" s="868" t="s">
        <v>9724</v>
      </c>
      <c r="H1389" s="868" t="s">
        <v>9725</v>
      </c>
      <c r="I1389" s="870">
        <v>7.95</v>
      </c>
    </row>
    <row r="1390" spans="1:9" ht="25.5">
      <c r="A1390" s="867"/>
      <c r="B1390" s="868"/>
      <c r="C1390" s="868"/>
      <c r="D1390" s="868"/>
      <c r="E1390" s="868" t="s">
        <v>9726</v>
      </c>
      <c r="F1390" s="869">
        <v>0</v>
      </c>
      <c r="G1390" s="868"/>
      <c r="H1390" s="868"/>
      <c r="I1390" s="870">
        <v>13.84</v>
      </c>
    </row>
    <row r="1391" spans="1:9" ht="26.25" thickBot="1">
      <c r="A1391" s="871"/>
      <c r="B1391" s="872"/>
      <c r="C1391" s="872"/>
      <c r="D1391" s="872"/>
      <c r="E1391" s="872"/>
      <c r="F1391" s="872"/>
      <c r="G1391" s="872" t="s">
        <v>9727</v>
      </c>
      <c r="H1391" s="872" t="s">
        <v>9728</v>
      </c>
      <c r="I1391" s="873">
        <v>694.07</v>
      </c>
    </row>
    <row r="1392" spans="1:9" ht="15.75" thickTop="1">
      <c r="A1392" s="874"/>
      <c r="B1392" s="844"/>
      <c r="C1392" s="844"/>
      <c r="D1392" s="844"/>
      <c r="E1392" s="844"/>
      <c r="F1392" s="844"/>
      <c r="G1392" s="844"/>
      <c r="H1392" s="844"/>
      <c r="I1392" s="875"/>
    </row>
    <row r="1393" spans="1:9">
      <c r="A1393" s="859" t="s">
        <v>9913</v>
      </c>
      <c r="B1393" s="777" t="s">
        <v>8209</v>
      </c>
      <c r="C1393" s="778" t="s">
        <v>8210</v>
      </c>
      <c r="D1393" s="778" t="s">
        <v>8211</v>
      </c>
      <c r="E1393" s="811" t="s">
        <v>8212</v>
      </c>
      <c r="F1393" s="811"/>
      <c r="G1393" s="779" t="s">
        <v>8213</v>
      </c>
      <c r="H1393" s="777" t="s">
        <v>9718</v>
      </c>
      <c r="I1393" s="860" t="s">
        <v>8216</v>
      </c>
    </row>
    <row r="1394" spans="1:9" ht="38.25">
      <c r="A1394" s="861" t="s">
        <v>9719</v>
      </c>
      <c r="B1394" s="780" t="s">
        <v>8241</v>
      </c>
      <c r="C1394" s="781" t="s">
        <v>11</v>
      </c>
      <c r="D1394" s="781" t="s">
        <v>6567</v>
      </c>
      <c r="E1394" s="840" t="s">
        <v>8242</v>
      </c>
      <c r="F1394" s="840"/>
      <c r="G1394" s="782" t="s">
        <v>8236</v>
      </c>
      <c r="H1394" s="841">
        <v>86.1</v>
      </c>
      <c r="I1394" s="862">
        <v>86.1</v>
      </c>
    </row>
    <row r="1395" spans="1:9" ht="25.5">
      <c r="A1395" s="863" t="s">
        <v>9720</v>
      </c>
      <c r="B1395" s="813" t="s">
        <v>9776</v>
      </c>
      <c r="C1395" s="814" t="s">
        <v>11</v>
      </c>
      <c r="D1395" s="814" t="s">
        <v>7465</v>
      </c>
      <c r="E1395" s="842" t="s">
        <v>8339</v>
      </c>
      <c r="F1395" s="842"/>
      <c r="G1395" s="815" t="s">
        <v>12</v>
      </c>
      <c r="H1395" s="816">
        <v>22.81</v>
      </c>
      <c r="I1395" s="864">
        <v>2.2200000000000002</v>
      </c>
    </row>
    <row r="1396" spans="1:9" ht="25.5">
      <c r="A1396" s="863" t="s">
        <v>9720</v>
      </c>
      <c r="B1396" s="813" t="s">
        <v>9764</v>
      </c>
      <c r="C1396" s="814" t="s">
        <v>11</v>
      </c>
      <c r="D1396" s="814" t="s">
        <v>55</v>
      </c>
      <c r="E1396" s="842" t="s">
        <v>8339</v>
      </c>
      <c r="F1396" s="842"/>
      <c r="G1396" s="815" t="s">
        <v>12</v>
      </c>
      <c r="H1396" s="816">
        <v>23.16</v>
      </c>
      <c r="I1396" s="864">
        <v>3.43</v>
      </c>
    </row>
    <row r="1397" spans="1:9" ht="25.5">
      <c r="A1397" s="863" t="s">
        <v>9720</v>
      </c>
      <c r="B1397" s="813" t="s">
        <v>9765</v>
      </c>
      <c r="C1397" s="814" t="s">
        <v>11</v>
      </c>
      <c r="D1397" s="814" t="s">
        <v>22</v>
      </c>
      <c r="E1397" s="842" t="s">
        <v>8339</v>
      </c>
      <c r="F1397" s="842"/>
      <c r="G1397" s="815" t="s">
        <v>12</v>
      </c>
      <c r="H1397" s="816">
        <v>18.170000000000002</v>
      </c>
      <c r="I1397" s="864">
        <v>4.46</v>
      </c>
    </row>
    <row r="1398" spans="1:9" ht="38.25">
      <c r="A1398" s="863" t="s">
        <v>9720</v>
      </c>
      <c r="B1398" s="813" t="s">
        <v>9796</v>
      </c>
      <c r="C1398" s="814" t="s">
        <v>11</v>
      </c>
      <c r="D1398" s="814" t="s">
        <v>2934</v>
      </c>
      <c r="E1398" s="842" t="s">
        <v>8255</v>
      </c>
      <c r="F1398" s="842"/>
      <c r="G1398" s="815" t="s">
        <v>8277</v>
      </c>
      <c r="H1398" s="816">
        <v>433.47</v>
      </c>
      <c r="I1398" s="864">
        <v>32.03</v>
      </c>
    </row>
    <row r="1399" spans="1:9" ht="25.5">
      <c r="A1399" s="865" t="s">
        <v>9722</v>
      </c>
      <c r="B1399" s="817" t="s">
        <v>8900</v>
      </c>
      <c r="C1399" s="818" t="s">
        <v>11</v>
      </c>
      <c r="D1399" s="818" t="s">
        <v>8901</v>
      </c>
      <c r="E1399" s="843" t="s">
        <v>8235</v>
      </c>
      <c r="F1399" s="843"/>
      <c r="G1399" s="819" t="s">
        <v>18</v>
      </c>
      <c r="H1399" s="820">
        <v>4.6399999999999997</v>
      </c>
      <c r="I1399" s="866">
        <v>2.08</v>
      </c>
    </row>
    <row r="1400" spans="1:9">
      <c r="A1400" s="865" t="s">
        <v>9722</v>
      </c>
      <c r="B1400" s="817" t="s">
        <v>9051</v>
      </c>
      <c r="C1400" s="818" t="s">
        <v>11</v>
      </c>
      <c r="D1400" s="818" t="s">
        <v>9052</v>
      </c>
      <c r="E1400" s="843" t="s">
        <v>8235</v>
      </c>
      <c r="F1400" s="843"/>
      <c r="G1400" s="819" t="s">
        <v>19</v>
      </c>
      <c r="H1400" s="820">
        <v>24.16</v>
      </c>
      <c r="I1400" s="866">
        <v>0.56999999999999995</v>
      </c>
    </row>
    <row r="1401" spans="1:9" ht="38.25">
      <c r="A1401" s="865" t="s">
        <v>9722</v>
      </c>
      <c r="B1401" s="817" t="s">
        <v>8556</v>
      </c>
      <c r="C1401" s="818" t="s">
        <v>11</v>
      </c>
      <c r="D1401" s="818" t="s">
        <v>8557</v>
      </c>
      <c r="E1401" s="843" t="s">
        <v>8235</v>
      </c>
      <c r="F1401" s="843"/>
      <c r="G1401" s="819" t="s">
        <v>8236</v>
      </c>
      <c r="H1401" s="820">
        <v>38.200000000000003</v>
      </c>
      <c r="I1401" s="866">
        <v>41.31</v>
      </c>
    </row>
    <row r="1402" spans="1:9" ht="25.5">
      <c r="A1402" s="867"/>
      <c r="B1402" s="868"/>
      <c r="C1402" s="868"/>
      <c r="D1402" s="868"/>
      <c r="E1402" s="868" t="s">
        <v>9723</v>
      </c>
      <c r="F1402" s="869">
        <v>11.47</v>
      </c>
      <c r="G1402" s="868" t="s">
        <v>9724</v>
      </c>
      <c r="H1402" s="868" t="s">
        <v>9725</v>
      </c>
      <c r="I1402" s="870">
        <v>11.47</v>
      </c>
    </row>
    <row r="1403" spans="1:9" ht="25.5">
      <c r="A1403" s="867"/>
      <c r="B1403" s="868"/>
      <c r="C1403" s="868"/>
      <c r="D1403" s="868"/>
      <c r="E1403" s="868" t="s">
        <v>9726</v>
      </c>
      <c r="F1403" s="869">
        <v>0</v>
      </c>
      <c r="G1403" s="868"/>
      <c r="H1403" s="868"/>
      <c r="I1403" s="870">
        <v>86.1</v>
      </c>
    </row>
    <row r="1404" spans="1:9" ht="26.25" thickBot="1">
      <c r="A1404" s="871"/>
      <c r="B1404" s="872"/>
      <c r="C1404" s="872"/>
      <c r="D1404" s="872"/>
      <c r="E1404" s="872"/>
      <c r="F1404" s="872"/>
      <c r="G1404" s="872" t="s">
        <v>9727</v>
      </c>
      <c r="H1404" s="872" t="s">
        <v>9728</v>
      </c>
      <c r="I1404" s="873">
        <v>8589.33</v>
      </c>
    </row>
    <row r="1405" spans="1:9" ht="15.75" thickTop="1">
      <c r="A1405" s="874"/>
      <c r="B1405" s="844"/>
      <c r="C1405" s="844"/>
      <c r="D1405" s="844"/>
      <c r="E1405" s="844"/>
      <c r="F1405" s="844"/>
      <c r="G1405" s="844"/>
      <c r="H1405" s="844"/>
      <c r="I1405" s="875"/>
    </row>
    <row r="1406" spans="1:9">
      <c r="A1406" s="859" t="s">
        <v>9914</v>
      </c>
      <c r="B1406" s="777" t="s">
        <v>8209</v>
      </c>
      <c r="C1406" s="778" t="s">
        <v>8210</v>
      </c>
      <c r="D1406" s="778" t="s">
        <v>8211</v>
      </c>
      <c r="E1406" s="811" t="s">
        <v>8212</v>
      </c>
      <c r="F1406" s="811"/>
      <c r="G1406" s="779" t="s">
        <v>8213</v>
      </c>
      <c r="H1406" s="777" t="s">
        <v>9718</v>
      </c>
      <c r="I1406" s="860" t="s">
        <v>8216</v>
      </c>
    </row>
    <row r="1407" spans="1:9">
      <c r="A1407" s="861" t="s">
        <v>9719</v>
      </c>
      <c r="B1407" s="780" t="s">
        <v>8333</v>
      </c>
      <c r="C1407" s="781" t="s">
        <v>15</v>
      </c>
      <c r="D1407" s="781" t="s">
        <v>8334</v>
      </c>
      <c r="E1407" s="840" t="s">
        <v>8335</v>
      </c>
      <c r="F1407" s="840"/>
      <c r="G1407" s="782" t="s">
        <v>8236</v>
      </c>
      <c r="H1407" s="841">
        <v>36.369999999999997</v>
      </c>
      <c r="I1407" s="862">
        <v>36.369999999999997</v>
      </c>
    </row>
    <row r="1408" spans="1:9">
      <c r="A1408" s="865" t="s">
        <v>9722</v>
      </c>
      <c r="B1408" s="817" t="s">
        <v>8579</v>
      </c>
      <c r="C1408" s="818" t="s">
        <v>15</v>
      </c>
      <c r="D1408" s="818" t="s">
        <v>8580</v>
      </c>
      <c r="E1408" s="843" t="s">
        <v>8581</v>
      </c>
      <c r="F1408" s="843"/>
      <c r="G1408" s="819" t="s">
        <v>8236</v>
      </c>
      <c r="H1408" s="820">
        <v>36</v>
      </c>
      <c r="I1408" s="866">
        <v>36</v>
      </c>
    </row>
    <row r="1409" spans="1:9">
      <c r="A1409" s="865" t="s">
        <v>9722</v>
      </c>
      <c r="B1409" s="817" t="s">
        <v>8591</v>
      </c>
      <c r="C1409" s="818" t="s">
        <v>11</v>
      </c>
      <c r="D1409" s="818" t="s">
        <v>8592</v>
      </c>
      <c r="E1409" s="843" t="s">
        <v>8235</v>
      </c>
      <c r="F1409" s="843"/>
      <c r="G1409" s="819" t="s">
        <v>19</v>
      </c>
      <c r="H1409" s="820">
        <v>0.75</v>
      </c>
      <c r="I1409" s="866">
        <v>0.37</v>
      </c>
    </row>
    <row r="1410" spans="1:9" ht="25.5">
      <c r="A1410" s="867"/>
      <c r="B1410" s="868"/>
      <c r="C1410" s="868"/>
      <c r="D1410" s="868"/>
      <c r="E1410" s="868" t="s">
        <v>9723</v>
      </c>
      <c r="F1410" s="869">
        <v>0</v>
      </c>
      <c r="G1410" s="868" t="s">
        <v>9724</v>
      </c>
      <c r="H1410" s="868" t="s">
        <v>9725</v>
      </c>
      <c r="I1410" s="870">
        <v>0</v>
      </c>
    </row>
    <row r="1411" spans="1:9" ht="25.5">
      <c r="A1411" s="867"/>
      <c r="B1411" s="868"/>
      <c r="C1411" s="868"/>
      <c r="D1411" s="868"/>
      <c r="E1411" s="868" t="s">
        <v>9726</v>
      </c>
      <c r="F1411" s="869">
        <v>0</v>
      </c>
      <c r="G1411" s="868"/>
      <c r="H1411" s="868"/>
      <c r="I1411" s="870">
        <v>36.369999999999997</v>
      </c>
    </row>
    <row r="1412" spans="1:9" ht="26.25" thickBot="1">
      <c r="A1412" s="871"/>
      <c r="B1412" s="872"/>
      <c r="C1412" s="872"/>
      <c r="D1412" s="872"/>
      <c r="E1412" s="872"/>
      <c r="F1412" s="872"/>
      <c r="G1412" s="872" t="s">
        <v>9727</v>
      </c>
      <c r="H1412" s="872" t="s">
        <v>9728</v>
      </c>
      <c r="I1412" s="873">
        <v>3628.27</v>
      </c>
    </row>
    <row r="1413" spans="1:9" ht="15.75" thickTop="1">
      <c r="A1413" s="874"/>
      <c r="B1413" s="844"/>
      <c r="C1413" s="844"/>
      <c r="D1413" s="844"/>
      <c r="E1413" s="844"/>
      <c r="F1413" s="844"/>
      <c r="G1413" s="844"/>
      <c r="H1413" s="844"/>
      <c r="I1413" s="875"/>
    </row>
    <row r="1414" spans="1:9">
      <c r="A1414" s="859" t="s">
        <v>9915</v>
      </c>
      <c r="B1414" s="777" t="s">
        <v>8209</v>
      </c>
      <c r="C1414" s="778" t="s">
        <v>8210</v>
      </c>
      <c r="D1414" s="778" t="s">
        <v>8211</v>
      </c>
      <c r="E1414" s="811" t="s">
        <v>8212</v>
      </c>
      <c r="F1414" s="811"/>
      <c r="G1414" s="779" t="s">
        <v>8213</v>
      </c>
      <c r="H1414" s="777" t="s">
        <v>9718</v>
      </c>
      <c r="I1414" s="860" t="s">
        <v>8216</v>
      </c>
    </row>
    <row r="1415" spans="1:9">
      <c r="A1415" s="861" t="s">
        <v>9719</v>
      </c>
      <c r="B1415" s="780" t="s">
        <v>8295</v>
      </c>
      <c r="C1415" s="781" t="s">
        <v>15</v>
      </c>
      <c r="D1415" s="781" t="s">
        <v>8296</v>
      </c>
      <c r="E1415" s="840" t="s">
        <v>8297</v>
      </c>
      <c r="F1415" s="840"/>
      <c r="G1415" s="782" t="s">
        <v>8236</v>
      </c>
      <c r="H1415" s="841">
        <v>62.39</v>
      </c>
      <c r="I1415" s="862">
        <v>62.39</v>
      </c>
    </row>
    <row r="1416" spans="1:9" ht="25.5">
      <c r="A1416" s="863" t="s">
        <v>9720</v>
      </c>
      <c r="B1416" s="813" t="s">
        <v>9737</v>
      </c>
      <c r="C1416" s="814" t="s">
        <v>15</v>
      </c>
      <c r="D1416" s="814" t="s">
        <v>9738</v>
      </c>
      <c r="E1416" s="842" t="s">
        <v>9739</v>
      </c>
      <c r="F1416" s="842"/>
      <c r="G1416" s="815" t="s">
        <v>9247</v>
      </c>
      <c r="H1416" s="816">
        <v>3.71</v>
      </c>
      <c r="I1416" s="864">
        <v>0.2</v>
      </c>
    </row>
    <row r="1417" spans="1:9" ht="25.5">
      <c r="A1417" s="863" t="s">
        <v>9720</v>
      </c>
      <c r="B1417" s="813" t="s">
        <v>9799</v>
      </c>
      <c r="C1417" s="814" t="s">
        <v>15</v>
      </c>
      <c r="D1417" s="814" t="s">
        <v>9800</v>
      </c>
      <c r="E1417" s="842" t="s">
        <v>9739</v>
      </c>
      <c r="F1417" s="842"/>
      <c r="G1417" s="815" t="s">
        <v>9247</v>
      </c>
      <c r="H1417" s="816">
        <v>3.77</v>
      </c>
      <c r="I1417" s="864">
        <v>0.03</v>
      </c>
    </row>
    <row r="1418" spans="1:9">
      <c r="A1418" s="865" t="s">
        <v>9722</v>
      </c>
      <c r="B1418" s="817" t="s">
        <v>9245</v>
      </c>
      <c r="C1418" s="818" t="s">
        <v>15</v>
      </c>
      <c r="D1418" s="818" t="s">
        <v>9246</v>
      </c>
      <c r="E1418" s="843" t="s">
        <v>8518</v>
      </c>
      <c r="F1418" s="843"/>
      <c r="G1418" s="819" t="s">
        <v>9247</v>
      </c>
      <c r="H1418" s="820">
        <v>18.23</v>
      </c>
      <c r="I1418" s="866">
        <v>0.14000000000000001</v>
      </c>
    </row>
    <row r="1419" spans="1:9">
      <c r="A1419" s="865" t="s">
        <v>9722</v>
      </c>
      <c r="B1419" s="817" t="s">
        <v>8567</v>
      </c>
      <c r="C1419" s="818" t="s">
        <v>15</v>
      </c>
      <c r="D1419" s="818" t="s">
        <v>8568</v>
      </c>
      <c r="E1419" s="843" t="s">
        <v>8235</v>
      </c>
      <c r="F1419" s="843"/>
      <c r="G1419" s="819" t="s">
        <v>8351</v>
      </c>
      <c r="H1419" s="820">
        <v>15.09</v>
      </c>
      <c r="I1419" s="866">
        <v>52.81</v>
      </c>
    </row>
    <row r="1420" spans="1:9" ht="25.5">
      <c r="A1420" s="865" t="s">
        <v>9722</v>
      </c>
      <c r="B1420" s="817" t="s">
        <v>9148</v>
      </c>
      <c r="C1420" s="818" t="s">
        <v>15</v>
      </c>
      <c r="D1420" s="818" t="s">
        <v>9149</v>
      </c>
      <c r="E1420" s="843" t="s">
        <v>8653</v>
      </c>
      <c r="F1420" s="843"/>
      <c r="G1420" s="819" t="s">
        <v>8228</v>
      </c>
      <c r="H1420" s="820">
        <v>44.5</v>
      </c>
      <c r="I1420" s="866">
        <v>0.35</v>
      </c>
    </row>
    <row r="1421" spans="1:9">
      <c r="A1421" s="865" t="s">
        <v>9722</v>
      </c>
      <c r="B1421" s="817" t="s">
        <v>9374</v>
      </c>
      <c r="C1421" s="818" t="s">
        <v>15</v>
      </c>
      <c r="D1421" s="818" t="s">
        <v>9375</v>
      </c>
      <c r="E1421" s="843" t="s">
        <v>8653</v>
      </c>
      <c r="F1421" s="843"/>
      <c r="G1421" s="819" t="s">
        <v>8228</v>
      </c>
      <c r="H1421" s="820">
        <v>10.19</v>
      </c>
      <c r="I1421" s="866">
        <v>0.08</v>
      </c>
    </row>
    <row r="1422" spans="1:9" ht="25.5">
      <c r="A1422" s="865" t="s">
        <v>9722</v>
      </c>
      <c r="B1422" s="817" t="s">
        <v>9171</v>
      </c>
      <c r="C1422" s="818" t="s">
        <v>15</v>
      </c>
      <c r="D1422" s="818" t="s">
        <v>9172</v>
      </c>
      <c r="E1422" s="843" t="s">
        <v>8653</v>
      </c>
      <c r="F1422" s="843"/>
      <c r="G1422" s="819" t="s">
        <v>8228</v>
      </c>
      <c r="H1422" s="820">
        <v>40.380000000000003</v>
      </c>
      <c r="I1422" s="866">
        <v>0.32</v>
      </c>
    </row>
    <row r="1423" spans="1:9">
      <c r="A1423" s="865" t="s">
        <v>9722</v>
      </c>
      <c r="B1423" s="817" t="s">
        <v>8972</v>
      </c>
      <c r="C1423" s="818" t="s">
        <v>15</v>
      </c>
      <c r="D1423" s="818" t="s">
        <v>8973</v>
      </c>
      <c r="E1423" s="843" t="s">
        <v>8235</v>
      </c>
      <c r="F1423" s="843"/>
      <c r="G1423" s="819" t="s">
        <v>8974</v>
      </c>
      <c r="H1423" s="820">
        <v>25.33</v>
      </c>
      <c r="I1423" s="866">
        <v>1.51</v>
      </c>
    </row>
    <row r="1424" spans="1:9">
      <c r="A1424" s="865" t="s">
        <v>9722</v>
      </c>
      <c r="B1424" s="817" t="s">
        <v>8776</v>
      </c>
      <c r="C1424" s="818" t="s">
        <v>15</v>
      </c>
      <c r="D1424" s="818" t="s">
        <v>8777</v>
      </c>
      <c r="E1424" s="843" t="s">
        <v>8235</v>
      </c>
      <c r="F1424" s="843"/>
      <c r="G1424" s="819" t="s">
        <v>8778</v>
      </c>
      <c r="H1424" s="820">
        <v>17.25</v>
      </c>
      <c r="I1424" s="866">
        <v>5.69</v>
      </c>
    </row>
    <row r="1425" spans="1:9">
      <c r="A1425" s="865" t="s">
        <v>9722</v>
      </c>
      <c r="B1425" s="817" t="s">
        <v>9324</v>
      </c>
      <c r="C1425" s="818" t="s">
        <v>15</v>
      </c>
      <c r="D1425" s="818" t="s">
        <v>9325</v>
      </c>
      <c r="E1425" s="843" t="s">
        <v>8518</v>
      </c>
      <c r="F1425" s="843"/>
      <c r="G1425" s="819" t="s">
        <v>9247</v>
      </c>
      <c r="H1425" s="820">
        <v>12.55</v>
      </c>
      <c r="I1425" s="866">
        <v>0.1</v>
      </c>
    </row>
    <row r="1426" spans="1:9">
      <c r="A1426" s="865" t="s">
        <v>9722</v>
      </c>
      <c r="B1426" s="817" t="s">
        <v>9296</v>
      </c>
      <c r="C1426" s="818" t="s">
        <v>15</v>
      </c>
      <c r="D1426" s="818" t="s">
        <v>9297</v>
      </c>
      <c r="E1426" s="843" t="s">
        <v>8518</v>
      </c>
      <c r="F1426" s="843"/>
      <c r="G1426" s="819" t="s">
        <v>9247</v>
      </c>
      <c r="H1426" s="820">
        <v>14.45</v>
      </c>
      <c r="I1426" s="866">
        <v>0.11</v>
      </c>
    </row>
    <row r="1427" spans="1:9">
      <c r="A1427" s="865" t="s">
        <v>9722</v>
      </c>
      <c r="B1427" s="817" t="s">
        <v>8516</v>
      </c>
      <c r="C1427" s="818" t="s">
        <v>11</v>
      </c>
      <c r="D1427" s="818" t="s">
        <v>8517</v>
      </c>
      <c r="E1427" s="843" t="s">
        <v>8518</v>
      </c>
      <c r="F1427" s="843"/>
      <c r="G1427" s="819" t="s">
        <v>12</v>
      </c>
      <c r="H1427" s="820">
        <v>12.72</v>
      </c>
      <c r="I1427" s="866">
        <v>0.71</v>
      </c>
    </row>
    <row r="1428" spans="1:9" ht="25.5">
      <c r="A1428" s="865" t="s">
        <v>9722</v>
      </c>
      <c r="B1428" s="817" t="s">
        <v>9166</v>
      </c>
      <c r="C1428" s="818" t="s">
        <v>11</v>
      </c>
      <c r="D1428" s="818" t="s">
        <v>9167</v>
      </c>
      <c r="E1428" s="843" t="s">
        <v>8235</v>
      </c>
      <c r="F1428" s="843"/>
      <c r="G1428" s="819" t="s">
        <v>8605</v>
      </c>
      <c r="H1428" s="820">
        <v>11.53</v>
      </c>
      <c r="I1428" s="866">
        <v>0.34</v>
      </c>
    </row>
    <row r="1429" spans="1:9" ht="25.5">
      <c r="A1429" s="867"/>
      <c r="B1429" s="868"/>
      <c r="C1429" s="868"/>
      <c r="D1429" s="868"/>
      <c r="E1429" s="868" t="s">
        <v>9723</v>
      </c>
      <c r="F1429" s="869">
        <v>1.06</v>
      </c>
      <c r="G1429" s="868" t="s">
        <v>9724</v>
      </c>
      <c r="H1429" s="868" t="s">
        <v>9725</v>
      </c>
      <c r="I1429" s="870">
        <v>1.06</v>
      </c>
    </row>
    <row r="1430" spans="1:9" ht="25.5">
      <c r="A1430" s="867"/>
      <c r="B1430" s="868"/>
      <c r="C1430" s="868"/>
      <c r="D1430" s="868"/>
      <c r="E1430" s="868" t="s">
        <v>9726</v>
      </c>
      <c r="F1430" s="869">
        <v>0</v>
      </c>
      <c r="G1430" s="868"/>
      <c r="H1430" s="868"/>
      <c r="I1430" s="870">
        <v>62.39</v>
      </c>
    </row>
    <row r="1431" spans="1:9" ht="26.25" thickBot="1">
      <c r="A1431" s="871"/>
      <c r="B1431" s="872"/>
      <c r="C1431" s="872"/>
      <c r="D1431" s="872"/>
      <c r="E1431" s="872"/>
      <c r="F1431" s="872"/>
      <c r="G1431" s="872" t="s">
        <v>9727</v>
      </c>
      <c r="H1431" s="872" t="s">
        <v>9728</v>
      </c>
      <c r="I1431" s="873">
        <v>5435.41</v>
      </c>
    </row>
    <row r="1432" spans="1:9" ht="15.75" thickTop="1">
      <c r="A1432" s="874"/>
      <c r="B1432" s="844"/>
      <c r="C1432" s="844"/>
      <c r="D1432" s="844"/>
      <c r="E1432" s="844"/>
      <c r="F1432" s="844"/>
      <c r="G1432" s="844"/>
      <c r="H1432" s="844"/>
      <c r="I1432" s="875"/>
    </row>
    <row r="1433" spans="1:9">
      <c r="A1433" s="859" t="s">
        <v>9916</v>
      </c>
      <c r="B1433" s="777" t="s">
        <v>8209</v>
      </c>
      <c r="C1433" s="778" t="s">
        <v>8210</v>
      </c>
      <c r="D1433" s="778" t="s">
        <v>8211</v>
      </c>
      <c r="E1433" s="811" t="s">
        <v>8212</v>
      </c>
      <c r="F1433" s="811"/>
      <c r="G1433" s="779" t="s">
        <v>8213</v>
      </c>
      <c r="H1433" s="777" t="s">
        <v>9718</v>
      </c>
      <c r="I1433" s="860" t="s">
        <v>8216</v>
      </c>
    </row>
    <row r="1434" spans="1:9" ht="25.5">
      <c r="A1434" s="861" t="s">
        <v>9719</v>
      </c>
      <c r="B1434" s="780" t="s">
        <v>8247</v>
      </c>
      <c r="C1434" s="781" t="s">
        <v>15</v>
      </c>
      <c r="D1434" s="781" t="s">
        <v>8248</v>
      </c>
      <c r="E1434" s="840" t="s">
        <v>8249</v>
      </c>
      <c r="F1434" s="840"/>
      <c r="G1434" s="782" t="s">
        <v>8228</v>
      </c>
      <c r="H1434" s="841">
        <v>94.12</v>
      </c>
      <c r="I1434" s="862">
        <v>94.12</v>
      </c>
    </row>
    <row r="1435" spans="1:9" ht="25.5">
      <c r="A1435" s="863" t="s">
        <v>9720</v>
      </c>
      <c r="B1435" s="813" t="s">
        <v>9752</v>
      </c>
      <c r="C1435" s="814" t="s">
        <v>15</v>
      </c>
      <c r="D1435" s="814" t="s">
        <v>9753</v>
      </c>
      <c r="E1435" s="842" t="s">
        <v>9739</v>
      </c>
      <c r="F1435" s="842"/>
      <c r="G1435" s="815" t="s">
        <v>9247</v>
      </c>
      <c r="H1435" s="816">
        <v>3.57</v>
      </c>
      <c r="I1435" s="864">
        <v>0.71</v>
      </c>
    </row>
    <row r="1436" spans="1:9" ht="25.5">
      <c r="A1436" s="865" t="s">
        <v>9722</v>
      </c>
      <c r="B1436" s="817" t="s">
        <v>8532</v>
      </c>
      <c r="C1436" s="818" t="s">
        <v>15</v>
      </c>
      <c r="D1436" s="818" t="s">
        <v>8533</v>
      </c>
      <c r="E1436" s="843" t="s">
        <v>8235</v>
      </c>
      <c r="F1436" s="843"/>
      <c r="G1436" s="819" t="s">
        <v>8228</v>
      </c>
      <c r="H1436" s="820">
        <v>82.15</v>
      </c>
      <c r="I1436" s="866">
        <v>82.15</v>
      </c>
    </row>
    <row r="1437" spans="1:9">
      <c r="A1437" s="865" t="s">
        <v>9722</v>
      </c>
      <c r="B1437" s="817" t="s">
        <v>8742</v>
      </c>
      <c r="C1437" s="818" t="s">
        <v>15</v>
      </c>
      <c r="D1437" s="818" t="s">
        <v>8743</v>
      </c>
      <c r="E1437" s="843" t="s">
        <v>8235</v>
      </c>
      <c r="F1437" s="843"/>
      <c r="G1437" s="819" t="s">
        <v>8351</v>
      </c>
      <c r="H1437" s="820">
        <v>38.9</v>
      </c>
      <c r="I1437" s="866">
        <v>7.78</v>
      </c>
    </row>
    <row r="1438" spans="1:9">
      <c r="A1438" s="865" t="s">
        <v>9722</v>
      </c>
      <c r="B1438" s="817" t="s">
        <v>8538</v>
      </c>
      <c r="C1438" s="818" t="s">
        <v>11</v>
      </c>
      <c r="D1438" s="818" t="s">
        <v>8539</v>
      </c>
      <c r="E1438" s="843" t="s">
        <v>8518</v>
      </c>
      <c r="F1438" s="843"/>
      <c r="G1438" s="819" t="s">
        <v>12</v>
      </c>
      <c r="H1438" s="820">
        <v>17.440000000000001</v>
      </c>
      <c r="I1438" s="866">
        <v>3.48</v>
      </c>
    </row>
    <row r="1439" spans="1:9" ht="25.5">
      <c r="A1439" s="867"/>
      <c r="B1439" s="868"/>
      <c r="C1439" s="868"/>
      <c r="D1439" s="868"/>
      <c r="E1439" s="868" t="s">
        <v>9723</v>
      </c>
      <c r="F1439" s="869">
        <v>3.48</v>
      </c>
      <c r="G1439" s="868" t="s">
        <v>9724</v>
      </c>
      <c r="H1439" s="868" t="s">
        <v>9725</v>
      </c>
      <c r="I1439" s="870">
        <v>3.48</v>
      </c>
    </row>
    <row r="1440" spans="1:9" ht="25.5">
      <c r="A1440" s="867"/>
      <c r="B1440" s="868"/>
      <c r="C1440" s="868"/>
      <c r="D1440" s="868"/>
      <c r="E1440" s="868" t="s">
        <v>9726</v>
      </c>
      <c r="F1440" s="869">
        <v>0</v>
      </c>
      <c r="G1440" s="868"/>
      <c r="H1440" s="868"/>
      <c r="I1440" s="870">
        <v>94.12</v>
      </c>
    </row>
    <row r="1441" spans="1:9" ht="26.25" thickBot="1">
      <c r="A1441" s="871"/>
      <c r="B1441" s="872"/>
      <c r="C1441" s="872"/>
      <c r="D1441" s="872"/>
      <c r="E1441" s="872"/>
      <c r="F1441" s="872"/>
      <c r="G1441" s="872" t="s">
        <v>9727</v>
      </c>
      <c r="H1441" s="872" t="s">
        <v>9728</v>
      </c>
      <c r="I1441" s="873">
        <v>3482.44</v>
      </c>
    </row>
    <row r="1442" spans="1:9" ht="15.75" thickTop="1">
      <c r="A1442" s="874"/>
      <c r="B1442" s="844"/>
      <c r="C1442" s="844"/>
      <c r="D1442" s="844"/>
      <c r="E1442" s="844"/>
      <c r="F1442" s="844"/>
      <c r="G1442" s="844"/>
      <c r="H1442" s="844"/>
      <c r="I1442" s="875"/>
    </row>
    <row r="1443" spans="1:9">
      <c r="A1443" s="859" t="s">
        <v>9917</v>
      </c>
      <c r="B1443" s="777" t="s">
        <v>8209</v>
      </c>
      <c r="C1443" s="778" t="s">
        <v>8210</v>
      </c>
      <c r="D1443" s="778" t="s">
        <v>8211</v>
      </c>
      <c r="E1443" s="811" t="s">
        <v>8212</v>
      </c>
      <c r="F1443" s="811"/>
      <c r="G1443" s="779" t="s">
        <v>8213</v>
      </c>
      <c r="H1443" s="777" t="s">
        <v>9718</v>
      </c>
      <c r="I1443" s="860" t="s">
        <v>8216</v>
      </c>
    </row>
    <row r="1444" spans="1:9" ht="63.75">
      <c r="A1444" s="861" t="s">
        <v>9719</v>
      </c>
      <c r="B1444" s="780" t="s">
        <v>8219</v>
      </c>
      <c r="C1444" s="781" t="s">
        <v>11</v>
      </c>
      <c r="D1444" s="781" t="s">
        <v>2206</v>
      </c>
      <c r="E1444" s="840" t="s">
        <v>8220</v>
      </c>
      <c r="F1444" s="840"/>
      <c r="G1444" s="782" t="s">
        <v>18</v>
      </c>
      <c r="H1444" s="841">
        <v>58.02</v>
      </c>
      <c r="I1444" s="862">
        <v>58.02</v>
      </c>
    </row>
    <row r="1445" spans="1:9" ht="25.5">
      <c r="A1445" s="863" t="s">
        <v>9720</v>
      </c>
      <c r="B1445" s="813" t="s">
        <v>9764</v>
      </c>
      <c r="C1445" s="814" t="s">
        <v>11</v>
      </c>
      <c r="D1445" s="814" t="s">
        <v>55</v>
      </c>
      <c r="E1445" s="842" t="s">
        <v>8339</v>
      </c>
      <c r="F1445" s="842"/>
      <c r="G1445" s="815" t="s">
        <v>12</v>
      </c>
      <c r="H1445" s="816">
        <v>23.16</v>
      </c>
      <c r="I1445" s="864">
        <v>11.18</v>
      </c>
    </row>
    <row r="1446" spans="1:9" ht="25.5">
      <c r="A1446" s="863" t="s">
        <v>9720</v>
      </c>
      <c r="B1446" s="813" t="s">
        <v>9765</v>
      </c>
      <c r="C1446" s="814" t="s">
        <v>11</v>
      </c>
      <c r="D1446" s="814" t="s">
        <v>22</v>
      </c>
      <c r="E1446" s="842" t="s">
        <v>8339</v>
      </c>
      <c r="F1446" s="842"/>
      <c r="G1446" s="815" t="s">
        <v>12</v>
      </c>
      <c r="H1446" s="816">
        <v>18.170000000000002</v>
      </c>
      <c r="I1446" s="864">
        <v>8.77</v>
      </c>
    </row>
    <row r="1447" spans="1:9" ht="25.5">
      <c r="A1447" s="863" t="s">
        <v>9720</v>
      </c>
      <c r="B1447" s="813" t="s">
        <v>9802</v>
      </c>
      <c r="C1447" s="814" t="s">
        <v>11</v>
      </c>
      <c r="D1447" s="814" t="s">
        <v>7036</v>
      </c>
      <c r="E1447" s="842" t="s">
        <v>8339</v>
      </c>
      <c r="F1447" s="842"/>
      <c r="G1447" s="815" t="s">
        <v>8277</v>
      </c>
      <c r="H1447" s="816">
        <v>614.23</v>
      </c>
      <c r="I1447" s="864">
        <v>1.22</v>
      </c>
    </row>
    <row r="1448" spans="1:9" ht="25.5">
      <c r="A1448" s="865" t="s">
        <v>9722</v>
      </c>
      <c r="B1448" s="817" t="s">
        <v>8714</v>
      </c>
      <c r="C1448" s="818" t="s">
        <v>11</v>
      </c>
      <c r="D1448" s="818" t="s">
        <v>8715</v>
      </c>
      <c r="E1448" s="843" t="s">
        <v>8235</v>
      </c>
      <c r="F1448" s="843"/>
      <c r="G1448" s="819" t="s">
        <v>8277</v>
      </c>
      <c r="H1448" s="820">
        <v>90</v>
      </c>
      <c r="I1448" s="866">
        <v>0.63</v>
      </c>
    </row>
    <row r="1449" spans="1:9" ht="25.5">
      <c r="A1449" s="865" t="s">
        <v>9722</v>
      </c>
      <c r="B1449" s="817" t="s">
        <v>8544</v>
      </c>
      <c r="C1449" s="818" t="s">
        <v>11</v>
      </c>
      <c r="D1449" s="818" t="s">
        <v>8545</v>
      </c>
      <c r="E1449" s="843" t="s">
        <v>8235</v>
      </c>
      <c r="F1449" s="843"/>
      <c r="G1449" s="819" t="s">
        <v>18</v>
      </c>
      <c r="H1449" s="820">
        <v>36.04</v>
      </c>
      <c r="I1449" s="866">
        <v>36.22</v>
      </c>
    </row>
    <row r="1450" spans="1:9" ht="25.5">
      <c r="A1450" s="867"/>
      <c r="B1450" s="868"/>
      <c r="C1450" s="868"/>
      <c r="D1450" s="868"/>
      <c r="E1450" s="868" t="s">
        <v>9723</v>
      </c>
      <c r="F1450" s="869">
        <v>15.09</v>
      </c>
      <c r="G1450" s="868" t="s">
        <v>9724</v>
      </c>
      <c r="H1450" s="868" t="s">
        <v>9725</v>
      </c>
      <c r="I1450" s="870">
        <v>15.09</v>
      </c>
    </row>
    <row r="1451" spans="1:9" ht="25.5">
      <c r="A1451" s="867"/>
      <c r="B1451" s="868"/>
      <c r="C1451" s="868"/>
      <c r="D1451" s="868"/>
      <c r="E1451" s="868" t="s">
        <v>9726</v>
      </c>
      <c r="F1451" s="869">
        <v>0</v>
      </c>
      <c r="G1451" s="868"/>
      <c r="H1451" s="868"/>
      <c r="I1451" s="870">
        <v>58.02</v>
      </c>
    </row>
    <row r="1452" spans="1:9" ht="26.25" thickBot="1">
      <c r="A1452" s="871"/>
      <c r="B1452" s="872"/>
      <c r="C1452" s="872"/>
      <c r="D1452" s="872"/>
      <c r="E1452" s="872"/>
      <c r="F1452" s="872"/>
      <c r="G1452" s="872" t="s">
        <v>9727</v>
      </c>
      <c r="H1452" s="872" t="s">
        <v>9728</v>
      </c>
      <c r="I1452" s="873">
        <v>6444.28</v>
      </c>
    </row>
    <row r="1453" spans="1:9" ht="15.75" thickTop="1">
      <c r="A1453" s="874"/>
      <c r="B1453" s="844"/>
      <c r="C1453" s="844"/>
      <c r="D1453" s="844"/>
      <c r="E1453" s="844"/>
      <c r="F1453" s="844"/>
      <c r="G1453" s="844"/>
      <c r="H1453" s="844"/>
      <c r="I1453" s="875"/>
    </row>
    <row r="1454" spans="1:9">
      <c r="A1454" s="859" t="s">
        <v>9918</v>
      </c>
      <c r="B1454" s="777" t="s">
        <v>8209</v>
      </c>
      <c r="C1454" s="778" t="s">
        <v>8210</v>
      </c>
      <c r="D1454" s="778" t="s">
        <v>8211</v>
      </c>
      <c r="E1454" s="811" t="s">
        <v>8212</v>
      </c>
      <c r="F1454" s="811"/>
      <c r="G1454" s="779" t="s">
        <v>8213</v>
      </c>
      <c r="H1454" s="777" t="s">
        <v>9718</v>
      </c>
      <c r="I1454" s="860" t="s">
        <v>8216</v>
      </c>
    </row>
    <row r="1455" spans="1:9">
      <c r="A1455" s="861" t="s">
        <v>9719</v>
      </c>
      <c r="B1455" s="780" t="s">
        <v>8437</v>
      </c>
      <c r="C1455" s="781" t="s">
        <v>15</v>
      </c>
      <c r="D1455" s="781" t="s">
        <v>8438</v>
      </c>
      <c r="E1455" s="840" t="s">
        <v>8263</v>
      </c>
      <c r="F1455" s="840"/>
      <c r="G1455" s="782" t="s">
        <v>8383</v>
      </c>
      <c r="H1455" s="841">
        <v>3.85</v>
      </c>
      <c r="I1455" s="862">
        <v>3.85</v>
      </c>
    </row>
    <row r="1456" spans="1:9" ht="25.5">
      <c r="A1456" s="863" t="s">
        <v>9720</v>
      </c>
      <c r="B1456" s="813" t="s">
        <v>9804</v>
      </c>
      <c r="C1456" s="814" t="s">
        <v>15</v>
      </c>
      <c r="D1456" s="814" t="s">
        <v>9805</v>
      </c>
      <c r="E1456" s="842" t="s">
        <v>8297</v>
      </c>
      <c r="F1456" s="842"/>
      <c r="G1456" s="815" t="s">
        <v>8236</v>
      </c>
      <c r="H1456" s="816">
        <v>12.85</v>
      </c>
      <c r="I1456" s="864">
        <v>3.85</v>
      </c>
    </row>
    <row r="1457" spans="1:9" ht="25.5">
      <c r="A1457" s="867"/>
      <c r="B1457" s="868"/>
      <c r="C1457" s="868"/>
      <c r="D1457" s="868"/>
      <c r="E1457" s="868" t="s">
        <v>9723</v>
      </c>
      <c r="F1457" s="869">
        <v>2.85</v>
      </c>
      <c r="G1457" s="868" t="s">
        <v>9724</v>
      </c>
      <c r="H1457" s="868" t="s">
        <v>9725</v>
      </c>
      <c r="I1457" s="870">
        <v>2.85</v>
      </c>
    </row>
    <row r="1458" spans="1:9" ht="25.5">
      <c r="A1458" s="867"/>
      <c r="B1458" s="868"/>
      <c r="C1458" s="868"/>
      <c r="D1458" s="868"/>
      <c r="E1458" s="868" t="s">
        <v>9726</v>
      </c>
      <c r="F1458" s="869">
        <v>0</v>
      </c>
      <c r="G1458" s="868"/>
      <c r="H1458" s="868"/>
      <c r="I1458" s="870">
        <v>3.85</v>
      </c>
    </row>
    <row r="1459" spans="1:9" ht="26.25" thickBot="1">
      <c r="A1459" s="871"/>
      <c r="B1459" s="872"/>
      <c r="C1459" s="872"/>
      <c r="D1459" s="872"/>
      <c r="E1459" s="872"/>
      <c r="F1459" s="872"/>
      <c r="G1459" s="872" t="s">
        <v>9727</v>
      </c>
      <c r="H1459" s="872" t="s">
        <v>9728</v>
      </c>
      <c r="I1459" s="873">
        <v>427.61</v>
      </c>
    </row>
    <row r="1460" spans="1:9" ht="15.75" thickTop="1">
      <c r="A1460" s="874"/>
      <c r="B1460" s="844"/>
      <c r="C1460" s="844"/>
      <c r="D1460" s="844"/>
      <c r="E1460" s="844"/>
      <c r="F1460" s="844"/>
      <c r="G1460" s="844"/>
      <c r="H1460" s="844"/>
      <c r="I1460" s="875"/>
    </row>
    <row r="1461" spans="1:9">
      <c r="A1461" s="859" t="s">
        <v>9919</v>
      </c>
      <c r="B1461" s="777" t="s">
        <v>8209</v>
      </c>
      <c r="C1461" s="778" t="s">
        <v>8210</v>
      </c>
      <c r="D1461" s="778" t="s">
        <v>8211</v>
      </c>
      <c r="E1461" s="811" t="s">
        <v>8212</v>
      </c>
      <c r="F1461" s="811"/>
      <c r="G1461" s="779" t="s">
        <v>8213</v>
      </c>
      <c r="H1461" s="777" t="s">
        <v>9718</v>
      </c>
      <c r="I1461" s="860" t="s">
        <v>8216</v>
      </c>
    </row>
    <row r="1462" spans="1:9">
      <c r="A1462" s="861" t="s">
        <v>9719</v>
      </c>
      <c r="B1462" s="780" t="s">
        <v>8327</v>
      </c>
      <c r="C1462" s="781" t="s">
        <v>15</v>
      </c>
      <c r="D1462" s="781" t="s">
        <v>8328</v>
      </c>
      <c r="E1462" s="840" t="s">
        <v>8227</v>
      </c>
      <c r="F1462" s="840"/>
      <c r="G1462" s="782" t="s">
        <v>8277</v>
      </c>
      <c r="H1462" s="841">
        <v>105.67</v>
      </c>
      <c r="I1462" s="862">
        <v>105.67</v>
      </c>
    </row>
    <row r="1463" spans="1:9" ht="25.5">
      <c r="A1463" s="863" t="s">
        <v>9720</v>
      </c>
      <c r="B1463" s="813" t="s">
        <v>9737</v>
      </c>
      <c r="C1463" s="814" t="s">
        <v>15</v>
      </c>
      <c r="D1463" s="814" t="s">
        <v>9738</v>
      </c>
      <c r="E1463" s="842" t="s">
        <v>9739</v>
      </c>
      <c r="F1463" s="842"/>
      <c r="G1463" s="815" t="s">
        <v>9247</v>
      </c>
      <c r="H1463" s="816">
        <v>3.71</v>
      </c>
      <c r="I1463" s="864">
        <v>5.93</v>
      </c>
    </row>
    <row r="1464" spans="1:9">
      <c r="A1464" s="865" t="s">
        <v>9722</v>
      </c>
      <c r="B1464" s="817" t="s">
        <v>8956</v>
      </c>
      <c r="C1464" s="818" t="s">
        <v>15</v>
      </c>
      <c r="D1464" s="818" t="s">
        <v>8957</v>
      </c>
      <c r="E1464" s="843" t="s">
        <v>8235</v>
      </c>
      <c r="F1464" s="843"/>
      <c r="G1464" s="819" t="s">
        <v>8277</v>
      </c>
      <c r="H1464" s="820">
        <v>22.67</v>
      </c>
      <c r="I1464" s="866">
        <v>2.2599999999999998</v>
      </c>
    </row>
    <row r="1465" spans="1:9">
      <c r="A1465" s="865" t="s">
        <v>9722</v>
      </c>
      <c r="B1465" s="817" t="s">
        <v>8562</v>
      </c>
      <c r="C1465" s="818" t="s">
        <v>15</v>
      </c>
      <c r="D1465" s="818" t="s">
        <v>8563</v>
      </c>
      <c r="E1465" s="843" t="s">
        <v>8235</v>
      </c>
      <c r="F1465" s="843"/>
      <c r="G1465" s="819" t="s">
        <v>8277</v>
      </c>
      <c r="H1465" s="820">
        <v>85.71</v>
      </c>
      <c r="I1465" s="866">
        <v>77.13</v>
      </c>
    </row>
    <row r="1466" spans="1:9">
      <c r="A1466" s="865" t="s">
        <v>9722</v>
      </c>
      <c r="B1466" s="817" t="s">
        <v>8516</v>
      </c>
      <c r="C1466" s="818" t="s">
        <v>11</v>
      </c>
      <c r="D1466" s="818" t="s">
        <v>8517</v>
      </c>
      <c r="E1466" s="843" t="s">
        <v>8518</v>
      </c>
      <c r="F1466" s="843"/>
      <c r="G1466" s="819" t="s">
        <v>12</v>
      </c>
      <c r="H1466" s="820">
        <v>12.72</v>
      </c>
      <c r="I1466" s="866">
        <v>20.350000000000001</v>
      </c>
    </row>
    <row r="1467" spans="1:9" ht="25.5">
      <c r="A1467" s="867"/>
      <c r="B1467" s="868"/>
      <c r="C1467" s="868"/>
      <c r="D1467" s="868"/>
      <c r="E1467" s="868" t="s">
        <v>9723</v>
      </c>
      <c r="F1467" s="869">
        <v>20.350000000000001</v>
      </c>
      <c r="G1467" s="868" t="s">
        <v>9724</v>
      </c>
      <c r="H1467" s="868" t="s">
        <v>9725</v>
      </c>
      <c r="I1467" s="870">
        <v>20.350000000000001</v>
      </c>
    </row>
    <row r="1468" spans="1:9" ht="25.5">
      <c r="A1468" s="867"/>
      <c r="B1468" s="868"/>
      <c r="C1468" s="868"/>
      <c r="D1468" s="868"/>
      <c r="E1468" s="868" t="s">
        <v>9726</v>
      </c>
      <c r="F1468" s="869">
        <v>0</v>
      </c>
      <c r="G1468" s="868"/>
      <c r="H1468" s="868"/>
      <c r="I1468" s="870">
        <v>105.67</v>
      </c>
    </row>
    <row r="1469" spans="1:9" ht="26.25" thickBot="1">
      <c r="A1469" s="871"/>
      <c r="B1469" s="872"/>
      <c r="C1469" s="872"/>
      <c r="D1469" s="872"/>
      <c r="E1469" s="872"/>
      <c r="F1469" s="872"/>
      <c r="G1469" s="872" t="s">
        <v>9727</v>
      </c>
      <c r="H1469" s="872" t="s">
        <v>9728</v>
      </c>
      <c r="I1469" s="873">
        <v>3808.34</v>
      </c>
    </row>
    <row r="1470" spans="1:9" ht="15.75" thickTop="1">
      <c r="A1470" s="874"/>
      <c r="B1470" s="844"/>
      <c r="C1470" s="844"/>
      <c r="D1470" s="844"/>
      <c r="E1470" s="844"/>
      <c r="F1470" s="844"/>
      <c r="G1470" s="844"/>
      <c r="H1470" s="844"/>
      <c r="I1470" s="875"/>
    </row>
    <row r="1471" spans="1:9">
      <c r="A1471" s="859" t="s">
        <v>9920</v>
      </c>
      <c r="B1471" s="777" t="s">
        <v>8209</v>
      </c>
      <c r="C1471" s="778" t="s">
        <v>8210</v>
      </c>
      <c r="D1471" s="778" t="s">
        <v>8211</v>
      </c>
      <c r="E1471" s="811" t="s">
        <v>8212</v>
      </c>
      <c r="F1471" s="811"/>
      <c r="G1471" s="779" t="s">
        <v>8213</v>
      </c>
      <c r="H1471" s="777" t="s">
        <v>9718</v>
      </c>
      <c r="I1471" s="860" t="s">
        <v>8216</v>
      </c>
    </row>
    <row r="1472" spans="1:9" ht="25.5">
      <c r="A1472" s="861" t="s">
        <v>9719</v>
      </c>
      <c r="B1472" s="780" t="s">
        <v>8309</v>
      </c>
      <c r="C1472" s="781" t="s">
        <v>11</v>
      </c>
      <c r="D1472" s="781" t="s">
        <v>7409</v>
      </c>
      <c r="E1472" s="840" t="s">
        <v>8310</v>
      </c>
      <c r="F1472" s="840"/>
      <c r="G1472" s="782" t="s">
        <v>8236</v>
      </c>
      <c r="H1472" s="841">
        <v>21.53</v>
      </c>
      <c r="I1472" s="862">
        <v>21.53</v>
      </c>
    </row>
    <row r="1473" spans="1:9" ht="25.5">
      <c r="A1473" s="863" t="s">
        <v>9720</v>
      </c>
      <c r="B1473" s="813" t="s">
        <v>9765</v>
      </c>
      <c r="C1473" s="814" t="s">
        <v>11</v>
      </c>
      <c r="D1473" s="814" t="s">
        <v>22</v>
      </c>
      <c r="E1473" s="842" t="s">
        <v>8339</v>
      </c>
      <c r="F1473" s="842"/>
      <c r="G1473" s="815" t="s">
        <v>12</v>
      </c>
      <c r="H1473" s="816">
        <v>18.170000000000002</v>
      </c>
      <c r="I1473" s="864">
        <v>2.84</v>
      </c>
    </row>
    <row r="1474" spans="1:9" ht="25.5">
      <c r="A1474" s="863" t="s">
        <v>9720</v>
      </c>
      <c r="B1474" s="813" t="s">
        <v>9890</v>
      </c>
      <c r="C1474" s="814" t="s">
        <v>11</v>
      </c>
      <c r="D1474" s="814" t="s">
        <v>7520</v>
      </c>
      <c r="E1474" s="842" t="s">
        <v>8339</v>
      </c>
      <c r="F1474" s="842"/>
      <c r="G1474" s="815" t="s">
        <v>12</v>
      </c>
      <c r="H1474" s="816">
        <v>17.899999999999999</v>
      </c>
      <c r="I1474" s="864">
        <v>0.69</v>
      </c>
    </row>
    <row r="1475" spans="1:9" ht="25.5">
      <c r="A1475" s="865" t="s">
        <v>9722</v>
      </c>
      <c r="B1475" s="817" t="s">
        <v>8585</v>
      </c>
      <c r="C1475" s="818" t="s">
        <v>11</v>
      </c>
      <c r="D1475" s="818" t="s">
        <v>8586</v>
      </c>
      <c r="E1475" s="843" t="s">
        <v>8235</v>
      </c>
      <c r="F1475" s="843"/>
      <c r="G1475" s="819" t="s">
        <v>8236</v>
      </c>
      <c r="H1475" s="820">
        <v>18</v>
      </c>
      <c r="I1475" s="866">
        <v>18</v>
      </c>
    </row>
    <row r="1476" spans="1:9" ht="25.5">
      <c r="A1476" s="867"/>
      <c r="B1476" s="868"/>
      <c r="C1476" s="868"/>
      <c r="D1476" s="868"/>
      <c r="E1476" s="868" t="s">
        <v>9723</v>
      </c>
      <c r="F1476" s="869">
        <v>2.52</v>
      </c>
      <c r="G1476" s="868" t="s">
        <v>9724</v>
      </c>
      <c r="H1476" s="868" t="s">
        <v>9725</v>
      </c>
      <c r="I1476" s="870">
        <v>2.52</v>
      </c>
    </row>
    <row r="1477" spans="1:9" ht="25.5">
      <c r="A1477" s="867"/>
      <c r="B1477" s="868"/>
      <c r="C1477" s="868"/>
      <c r="D1477" s="868"/>
      <c r="E1477" s="868" t="s">
        <v>9726</v>
      </c>
      <c r="F1477" s="869">
        <v>0</v>
      </c>
      <c r="G1477" s="868"/>
      <c r="H1477" s="868"/>
      <c r="I1477" s="870">
        <v>21.53</v>
      </c>
    </row>
    <row r="1478" spans="1:9" ht="26.25" thickBot="1">
      <c r="A1478" s="871"/>
      <c r="B1478" s="872"/>
      <c r="C1478" s="872"/>
      <c r="D1478" s="872"/>
      <c r="E1478" s="872"/>
      <c r="F1478" s="872"/>
      <c r="G1478" s="872" t="s">
        <v>9727</v>
      </c>
      <c r="H1478" s="872" t="s">
        <v>9728</v>
      </c>
      <c r="I1478" s="873">
        <v>2586.1799999999998</v>
      </c>
    </row>
    <row r="1479" spans="1:9" ht="15.75" thickTop="1">
      <c r="A1479" s="874"/>
      <c r="B1479" s="844"/>
      <c r="C1479" s="844"/>
      <c r="D1479" s="844"/>
      <c r="E1479" s="844"/>
      <c r="F1479" s="844"/>
      <c r="G1479" s="844"/>
      <c r="H1479" s="844"/>
      <c r="I1479" s="875"/>
    </row>
    <row r="1480" spans="1:9">
      <c r="A1480" s="859" t="s">
        <v>9921</v>
      </c>
      <c r="B1480" s="777" t="s">
        <v>8209</v>
      </c>
      <c r="C1480" s="778" t="s">
        <v>8210</v>
      </c>
      <c r="D1480" s="778" t="s">
        <v>8211</v>
      </c>
      <c r="E1480" s="811" t="s">
        <v>8212</v>
      </c>
      <c r="F1480" s="811"/>
      <c r="G1480" s="779" t="s">
        <v>8213</v>
      </c>
      <c r="H1480" s="777" t="s">
        <v>9718</v>
      </c>
      <c r="I1480" s="860" t="s">
        <v>8216</v>
      </c>
    </row>
    <row r="1481" spans="1:9">
      <c r="A1481" s="861" t="s">
        <v>9719</v>
      </c>
      <c r="B1481" s="780" t="s">
        <v>8295</v>
      </c>
      <c r="C1481" s="781" t="s">
        <v>15</v>
      </c>
      <c r="D1481" s="781" t="s">
        <v>8296</v>
      </c>
      <c r="E1481" s="840" t="s">
        <v>8297</v>
      </c>
      <c r="F1481" s="840"/>
      <c r="G1481" s="782" t="s">
        <v>8236</v>
      </c>
      <c r="H1481" s="841">
        <v>62.39</v>
      </c>
      <c r="I1481" s="862">
        <v>62.39</v>
      </c>
    </row>
    <row r="1482" spans="1:9" ht="25.5">
      <c r="A1482" s="863" t="s">
        <v>9720</v>
      </c>
      <c r="B1482" s="813" t="s">
        <v>9737</v>
      </c>
      <c r="C1482" s="814" t="s">
        <v>15</v>
      </c>
      <c r="D1482" s="814" t="s">
        <v>9738</v>
      </c>
      <c r="E1482" s="842" t="s">
        <v>9739</v>
      </c>
      <c r="F1482" s="842"/>
      <c r="G1482" s="815" t="s">
        <v>9247</v>
      </c>
      <c r="H1482" s="816">
        <v>3.71</v>
      </c>
      <c r="I1482" s="864">
        <v>0.2</v>
      </c>
    </row>
    <row r="1483" spans="1:9" ht="25.5">
      <c r="A1483" s="863" t="s">
        <v>9720</v>
      </c>
      <c r="B1483" s="813" t="s">
        <v>9799</v>
      </c>
      <c r="C1483" s="814" t="s">
        <v>15</v>
      </c>
      <c r="D1483" s="814" t="s">
        <v>9800</v>
      </c>
      <c r="E1483" s="842" t="s">
        <v>9739</v>
      </c>
      <c r="F1483" s="842"/>
      <c r="G1483" s="815" t="s">
        <v>9247</v>
      </c>
      <c r="H1483" s="816">
        <v>3.77</v>
      </c>
      <c r="I1483" s="864">
        <v>0.03</v>
      </c>
    </row>
    <row r="1484" spans="1:9">
      <c r="A1484" s="865" t="s">
        <v>9722</v>
      </c>
      <c r="B1484" s="817" t="s">
        <v>9245</v>
      </c>
      <c r="C1484" s="818" t="s">
        <v>15</v>
      </c>
      <c r="D1484" s="818" t="s">
        <v>9246</v>
      </c>
      <c r="E1484" s="843" t="s">
        <v>8518</v>
      </c>
      <c r="F1484" s="843"/>
      <c r="G1484" s="819" t="s">
        <v>9247</v>
      </c>
      <c r="H1484" s="820">
        <v>18.23</v>
      </c>
      <c r="I1484" s="866">
        <v>0.14000000000000001</v>
      </c>
    </row>
    <row r="1485" spans="1:9">
      <c r="A1485" s="865" t="s">
        <v>9722</v>
      </c>
      <c r="B1485" s="817" t="s">
        <v>8567</v>
      </c>
      <c r="C1485" s="818" t="s">
        <v>15</v>
      </c>
      <c r="D1485" s="818" t="s">
        <v>8568</v>
      </c>
      <c r="E1485" s="843" t="s">
        <v>8235</v>
      </c>
      <c r="F1485" s="843"/>
      <c r="G1485" s="819" t="s">
        <v>8351</v>
      </c>
      <c r="H1485" s="820">
        <v>15.09</v>
      </c>
      <c r="I1485" s="866">
        <v>52.81</v>
      </c>
    </row>
    <row r="1486" spans="1:9" ht="25.5">
      <c r="A1486" s="865" t="s">
        <v>9722</v>
      </c>
      <c r="B1486" s="817" t="s">
        <v>9148</v>
      </c>
      <c r="C1486" s="818" t="s">
        <v>15</v>
      </c>
      <c r="D1486" s="818" t="s">
        <v>9149</v>
      </c>
      <c r="E1486" s="843" t="s">
        <v>8653</v>
      </c>
      <c r="F1486" s="843"/>
      <c r="G1486" s="819" t="s">
        <v>8228</v>
      </c>
      <c r="H1486" s="820">
        <v>44.5</v>
      </c>
      <c r="I1486" s="866">
        <v>0.35</v>
      </c>
    </row>
    <row r="1487" spans="1:9">
      <c r="A1487" s="865" t="s">
        <v>9722</v>
      </c>
      <c r="B1487" s="817" t="s">
        <v>9374</v>
      </c>
      <c r="C1487" s="818" t="s">
        <v>15</v>
      </c>
      <c r="D1487" s="818" t="s">
        <v>9375</v>
      </c>
      <c r="E1487" s="843" t="s">
        <v>8653</v>
      </c>
      <c r="F1487" s="843"/>
      <c r="G1487" s="819" t="s">
        <v>8228</v>
      </c>
      <c r="H1487" s="820">
        <v>10.19</v>
      </c>
      <c r="I1487" s="866">
        <v>0.08</v>
      </c>
    </row>
    <row r="1488" spans="1:9" ht="25.5">
      <c r="A1488" s="865" t="s">
        <v>9722</v>
      </c>
      <c r="B1488" s="817" t="s">
        <v>9171</v>
      </c>
      <c r="C1488" s="818" t="s">
        <v>15</v>
      </c>
      <c r="D1488" s="818" t="s">
        <v>9172</v>
      </c>
      <c r="E1488" s="843" t="s">
        <v>8653</v>
      </c>
      <c r="F1488" s="843"/>
      <c r="G1488" s="819" t="s">
        <v>8228</v>
      </c>
      <c r="H1488" s="820">
        <v>40.380000000000003</v>
      </c>
      <c r="I1488" s="866">
        <v>0.32</v>
      </c>
    </row>
    <row r="1489" spans="1:9">
      <c r="A1489" s="865" t="s">
        <v>9722</v>
      </c>
      <c r="B1489" s="817" t="s">
        <v>8972</v>
      </c>
      <c r="C1489" s="818" t="s">
        <v>15</v>
      </c>
      <c r="D1489" s="818" t="s">
        <v>8973</v>
      </c>
      <c r="E1489" s="843" t="s">
        <v>8235</v>
      </c>
      <c r="F1489" s="843"/>
      <c r="G1489" s="819" t="s">
        <v>8974</v>
      </c>
      <c r="H1489" s="820">
        <v>25.33</v>
      </c>
      <c r="I1489" s="866">
        <v>1.51</v>
      </c>
    </row>
    <row r="1490" spans="1:9">
      <c r="A1490" s="865" t="s">
        <v>9722</v>
      </c>
      <c r="B1490" s="817" t="s">
        <v>8776</v>
      </c>
      <c r="C1490" s="818" t="s">
        <v>15</v>
      </c>
      <c r="D1490" s="818" t="s">
        <v>8777</v>
      </c>
      <c r="E1490" s="843" t="s">
        <v>8235</v>
      </c>
      <c r="F1490" s="843"/>
      <c r="G1490" s="819" t="s">
        <v>8778</v>
      </c>
      <c r="H1490" s="820">
        <v>17.25</v>
      </c>
      <c r="I1490" s="866">
        <v>5.69</v>
      </c>
    </row>
    <row r="1491" spans="1:9">
      <c r="A1491" s="865" t="s">
        <v>9722</v>
      </c>
      <c r="B1491" s="817" t="s">
        <v>9324</v>
      </c>
      <c r="C1491" s="818" t="s">
        <v>15</v>
      </c>
      <c r="D1491" s="818" t="s">
        <v>9325</v>
      </c>
      <c r="E1491" s="843" t="s">
        <v>8518</v>
      </c>
      <c r="F1491" s="843"/>
      <c r="G1491" s="819" t="s">
        <v>9247</v>
      </c>
      <c r="H1491" s="820">
        <v>12.55</v>
      </c>
      <c r="I1491" s="866">
        <v>0.1</v>
      </c>
    </row>
    <row r="1492" spans="1:9">
      <c r="A1492" s="865" t="s">
        <v>9722</v>
      </c>
      <c r="B1492" s="817" t="s">
        <v>9296</v>
      </c>
      <c r="C1492" s="818" t="s">
        <v>15</v>
      </c>
      <c r="D1492" s="818" t="s">
        <v>9297</v>
      </c>
      <c r="E1492" s="843" t="s">
        <v>8518</v>
      </c>
      <c r="F1492" s="843"/>
      <c r="G1492" s="819" t="s">
        <v>9247</v>
      </c>
      <c r="H1492" s="820">
        <v>14.45</v>
      </c>
      <c r="I1492" s="866">
        <v>0.11</v>
      </c>
    </row>
    <row r="1493" spans="1:9">
      <c r="A1493" s="865" t="s">
        <v>9722</v>
      </c>
      <c r="B1493" s="817" t="s">
        <v>8516</v>
      </c>
      <c r="C1493" s="818" t="s">
        <v>11</v>
      </c>
      <c r="D1493" s="818" t="s">
        <v>8517</v>
      </c>
      <c r="E1493" s="843" t="s">
        <v>8518</v>
      </c>
      <c r="F1493" s="843"/>
      <c r="G1493" s="819" t="s">
        <v>12</v>
      </c>
      <c r="H1493" s="820">
        <v>12.72</v>
      </c>
      <c r="I1493" s="866">
        <v>0.71</v>
      </c>
    </row>
    <row r="1494" spans="1:9" ht="25.5">
      <c r="A1494" s="865" t="s">
        <v>9722</v>
      </c>
      <c r="B1494" s="817" t="s">
        <v>9166</v>
      </c>
      <c r="C1494" s="818" t="s">
        <v>11</v>
      </c>
      <c r="D1494" s="818" t="s">
        <v>9167</v>
      </c>
      <c r="E1494" s="843" t="s">
        <v>8235</v>
      </c>
      <c r="F1494" s="843"/>
      <c r="G1494" s="819" t="s">
        <v>8605</v>
      </c>
      <c r="H1494" s="820">
        <v>11.53</v>
      </c>
      <c r="I1494" s="866">
        <v>0.34</v>
      </c>
    </row>
    <row r="1495" spans="1:9" ht="25.5">
      <c r="A1495" s="867"/>
      <c r="B1495" s="868"/>
      <c r="C1495" s="868"/>
      <c r="D1495" s="868"/>
      <c r="E1495" s="868" t="s">
        <v>9723</v>
      </c>
      <c r="F1495" s="869">
        <v>1.06</v>
      </c>
      <c r="G1495" s="868" t="s">
        <v>9724</v>
      </c>
      <c r="H1495" s="868" t="s">
        <v>9725</v>
      </c>
      <c r="I1495" s="870">
        <v>1.06</v>
      </c>
    </row>
    <row r="1496" spans="1:9" ht="25.5">
      <c r="A1496" s="867"/>
      <c r="B1496" s="868"/>
      <c r="C1496" s="868"/>
      <c r="D1496" s="868"/>
      <c r="E1496" s="868" t="s">
        <v>9726</v>
      </c>
      <c r="F1496" s="869">
        <v>0</v>
      </c>
      <c r="G1496" s="868"/>
      <c r="H1496" s="868"/>
      <c r="I1496" s="870">
        <v>62.39</v>
      </c>
    </row>
    <row r="1497" spans="1:9" ht="26.25" thickBot="1">
      <c r="A1497" s="871"/>
      <c r="B1497" s="872"/>
      <c r="C1497" s="872"/>
      <c r="D1497" s="872"/>
      <c r="E1497" s="872"/>
      <c r="F1497" s="872"/>
      <c r="G1497" s="872" t="s">
        <v>9727</v>
      </c>
      <c r="H1497" s="872" t="s">
        <v>9728</v>
      </c>
      <c r="I1497" s="873">
        <v>1996.48</v>
      </c>
    </row>
    <row r="1498" spans="1:9" ht="15.75" thickTop="1">
      <c r="A1498" s="874"/>
      <c r="B1498" s="844"/>
      <c r="C1498" s="844"/>
      <c r="D1498" s="844"/>
      <c r="E1498" s="844"/>
      <c r="F1498" s="844"/>
      <c r="G1498" s="844"/>
      <c r="H1498" s="844"/>
      <c r="I1498" s="875"/>
    </row>
    <row r="1499" spans="1:9">
      <c r="A1499" s="876" t="s">
        <v>9922</v>
      </c>
      <c r="B1499" s="838"/>
      <c r="C1499" s="838"/>
      <c r="D1499" s="838" t="s">
        <v>9923</v>
      </c>
      <c r="E1499" s="838"/>
      <c r="F1499" s="839"/>
      <c r="G1499" s="839"/>
      <c r="H1499" s="838"/>
      <c r="I1499" s="877">
        <v>57621.01</v>
      </c>
    </row>
    <row r="1500" spans="1:9">
      <c r="A1500" s="859" t="s">
        <v>9924</v>
      </c>
      <c r="B1500" s="777" t="s">
        <v>8209</v>
      </c>
      <c r="C1500" s="778" t="s">
        <v>8210</v>
      </c>
      <c r="D1500" s="778" t="s">
        <v>8211</v>
      </c>
      <c r="E1500" s="811" t="s">
        <v>8212</v>
      </c>
      <c r="F1500" s="811"/>
      <c r="G1500" s="779" t="s">
        <v>8213</v>
      </c>
      <c r="H1500" s="777" t="s">
        <v>9718</v>
      </c>
      <c r="I1500" s="860" t="s">
        <v>8216</v>
      </c>
    </row>
    <row r="1501" spans="1:9">
      <c r="A1501" s="861" t="s">
        <v>9719</v>
      </c>
      <c r="B1501" s="780" t="s">
        <v>8412</v>
      </c>
      <c r="C1501" s="781" t="s">
        <v>15</v>
      </c>
      <c r="D1501" s="781" t="s">
        <v>8413</v>
      </c>
      <c r="E1501" s="840" t="s">
        <v>8414</v>
      </c>
      <c r="F1501" s="840"/>
      <c r="G1501" s="782" t="s">
        <v>8383</v>
      </c>
      <c r="H1501" s="841">
        <v>4.42</v>
      </c>
      <c r="I1501" s="862">
        <v>4.42</v>
      </c>
    </row>
    <row r="1502" spans="1:9" ht="25.5">
      <c r="A1502" s="863" t="s">
        <v>9720</v>
      </c>
      <c r="B1502" s="813" t="s">
        <v>9737</v>
      </c>
      <c r="C1502" s="814" t="s">
        <v>15</v>
      </c>
      <c r="D1502" s="814" t="s">
        <v>9738</v>
      </c>
      <c r="E1502" s="842" t="s">
        <v>9739</v>
      </c>
      <c r="F1502" s="842"/>
      <c r="G1502" s="815" t="s">
        <v>9247</v>
      </c>
      <c r="H1502" s="816">
        <v>3.71</v>
      </c>
      <c r="I1502" s="864">
        <v>0.3</v>
      </c>
    </row>
    <row r="1503" spans="1:9" ht="25.5">
      <c r="A1503" s="863" t="s">
        <v>9720</v>
      </c>
      <c r="B1503" s="813" t="s">
        <v>9745</v>
      </c>
      <c r="C1503" s="814" t="s">
        <v>15</v>
      </c>
      <c r="D1503" s="814" t="s">
        <v>9746</v>
      </c>
      <c r="E1503" s="842" t="s">
        <v>9747</v>
      </c>
      <c r="F1503" s="842"/>
      <c r="G1503" s="815" t="s">
        <v>8236</v>
      </c>
      <c r="H1503" s="816">
        <v>115.52</v>
      </c>
      <c r="I1503" s="864">
        <v>1.38</v>
      </c>
    </row>
    <row r="1504" spans="1:9" ht="25.5">
      <c r="A1504" s="863" t="s">
        <v>9720</v>
      </c>
      <c r="B1504" s="813" t="s">
        <v>9748</v>
      </c>
      <c r="C1504" s="814" t="s">
        <v>15</v>
      </c>
      <c r="D1504" s="814" t="s">
        <v>9749</v>
      </c>
      <c r="E1504" s="842" t="s">
        <v>9750</v>
      </c>
      <c r="F1504" s="842"/>
      <c r="G1504" s="815" t="s">
        <v>8277</v>
      </c>
      <c r="H1504" s="816">
        <v>490.57</v>
      </c>
      <c r="I1504" s="864">
        <v>0.68</v>
      </c>
    </row>
    <row r="1505" spans="1:9">
      <c r="A1505" s="865" t="s">
        <v>9722</v>
      </c>
      <c r="B1505" s="817" t="s">
        <v>9035</v>
      </c>
      <c r="C1505" s="818" t="s">
        <v>15</v>
      </c>
      <c r="D1505" s="818" t="s">
        <v>9036</v>
      </c>
      <c r="E1505" s="843" t="s">
        <v>8235</v>
      </c>
      <c r="F1505" s="843"/>
      <c r="G1505" s="819" t="s">
        <v>8351</v>
      </c>
      <c r="H1505" s="820">
        <v>9.93</v>
      </c>
      <c r="I1505" s="866">
        <v>0.31</v>
      </c>
    </row>
    <row r="1506" spans="1:9" ht="25.5">
      <c r="A1506" s="865" t="s">
        <v>9722</v>
      </c>
      <c r="B1506" s="817" t="s">
        <v>9030</v>
      </c>
      <c r="C1506" s="818" t="s">
        <v>15</v>
      </c>
      <c r="D1506" s="818" t="s">
        <v>9031</v>
      </c>
      <c r="E1506" s="843" t="s">
        <v>8235</v>
      </c>
      <c r="F1506" s="843"/>
      <c r="G1506" s="819" t="s">
        <v>8383</v>
      </c>
      <c r="H1506" s="820">
        <v>3.21</v>
      </c>
      <c r="I1506" s="866">
        <v>0.32</v>
      </c>
    </row>
    <row r="1507" spans="1:9">
      <c r="A1507" s="865" t="s">
        <v>9722</v>
      </c>
      <c r="B1507" s="817" t="s">
        <v>9001</v>
      </c>
      <c r="C1507" s="818" t="s">
        <v>11</v>
      </c>
      <c r="D1507" s="818" t="s">
        <v>9002</v>
      </c>
      <c r="E1507" s="843" t="s">
        <v>8235</v>
      </c>
      <c r="F1507" s="843"/>
      <c r="G1507" s="819" t="s">
        <v>19</v>
      </c>
      <c r="H1507" s="820">
        <v>39.94</v>
      </c>
      <c r="I1507" s="866">
        <v>0.38</v>
      </c>
    </row>
    <row r="1508" spans="1:9">
      <c r="A1508" s="865" t="s">
        <v>9722</v>
      </c>
      <c r="B1508" s="817" t="s">
        <v>8516</v>
      </c>
      <c r="C1508" s="818" t="s">
        <v>11</v>
      </c>
      <c r="D1508" s="818" t="s">
        <v>8517</v>
      </c>
      <c r="E1508" s="843" t="s">
        <v>8518</v>
      </c>
      <c r="F1508" s="843"/>
      <c r="G1508" s="819" t="s">
        <v>12</v>
      </c>
      <c r="H1508" s="820">
        <v>12.72</v>
      </c>
      <c r="I1508" s="866">
        <v>1.05</v>
      </c>
    </row>
    <row r="1509" spans="1:9" ht="25.5">
      <c r="A1509" s="867"/>
      <c r="B1509" s="868"/>
      <c r="C1509" s="868"/>
      <c r="D1509" s="868"/>
      <c r="E1509" s="868" t="s">
        <v>9723</v>
      </c>
      <c r="F1509" s="869">
        <v>1.74</v>
      </c>
      <c r="G1509" s="868" t="s">
        <v>9724</v>
      </c>
      <c r="H1509" s="868" t="s">
        <v>9725</v>
      </c>
      <c r="I1509" s="870">
        <v>1.74</v>
      </c>
    </row>
    <row r="1510" spans="1:9" ht="25.5">
      <c r="A1510" s="867"/>
      <c r="B1510" s="868"/>
      <c r="C1510" s="868"/>
      <c r="D1510" s="868"/>
      <c r="E1510" s="868" t="s">
        <v>9726</v>
      </c>
      <c r="F1510" s="869">
        <v>0</v>
      </c>
      <c r="G1510" s="868"/>
      <c r="H1510" s="868"/>
      <c r="I1510" s="870">
        <v>4.42</v>
      </c>
    </row>
    <row r="1511" spans="1:9" ht="26.25" thickBot="1">
      <c r="A1511" s="871"/>
      <c r="B1511" s="872"/>
      <c r="C1511" s="872"/>
      <c r="D1511" s="872"/>
      <c r="E1511" s="872"/>
      <c r="F1511" s="872"/>
      <c r="G1511" s="872" t="s">
        <v>9727</v>
      </c>
      <c r="H1511" s="872" t="s">
        <v>9728</v>
      </c>
      <c r="I1511" s="873">
        <v>691.81</v>
      </c>
    </row>
    <row r="1512" spans="1:9" ht="15.75" thickTop="1">
      <c r="A1512" s="874"/>
      <c r="B1512" s="844"/>
      <c r="C1512" s="844"/>
      <c r="D1512" s="844"/>
      <c r="E1512" s="844"/>
      <c r="F1512" s="844"/>
      <c r="G1512" s="844"/>
      <c r="H1512" s="844"/>
      <c r="I1512" s="875"/>
    </row>
    <row r="1513" spans="1:9">
      <c r="A1513" s="859" t="s">
        <v>9925</v>
      </c>
      <c r="B1513" s="777" t="s">
        <v>8209</v>
      </c>
      <c r="C1513" s="778" t="s">
        <v>8210</v>
      </c>
      <c r="D1513" s="778" t="s">
        <v>8211</v>
      </c>
      <c r="E1513" s="811" t="s">
        <v>8212</v>
      </c>
      <c r="F1513" s="811"/>
      <c r="G1513" s="779" t="s">
        <v>8213</v>
      </c>
      <c r="H1513" s="777" t="s">
        <v>9718</v>
      </c>
      <c r="I1513" s="860" t="s">
        <v>8216</v>
      </c>
    </row>
    <row r="1514" spans="1:9">
      <c r="A1514" s="861" t="s">
        <v>9719</v>
      </c>
      <c r="B1514" s="780" t="s">
        <v>8315</v>
      </c>
      <c r="C1514" s="781" t="s">
        <v>15</v>
      </c>
      <c r="D1514" s="781" t="s">
        <v>8316</v>
      </c>
      <c r="E1514" s="840" t="s">
        <v>8263</v>
      </c>
      <c r="F1514" s="840"/>
      <c r="G1514" s="782" t="s">
        <v>8236</v>
      </c>
      <c r="H1514" s="841">
        <v>18.52</v>
      </c>
      <c r="I1514" s="862">
        <v>18.52</v>
      </c>
    </row>
    <row r="1515" spans="1:9" ht="25.5">
      <c r="A1515" s="863" t="s">
        <v>9720</v>
      </c>
      <c r="B1515" s="813" t="s">
        <v>9737</v>
      </c>
      <c r="C1515" s="814" t="s">
        <v>15</v>
      </c>
      <c r="D1515" s="814" t="s">
        <v>9738</v>
      </c>
      <c r="E1515" s="842" t="s">
        <v>9739</v>
      </c>
      <c r="F1515" s="842"/>
      <c r="G1515" s="815" t="s">
        <v>9247</v>
      </c>
      <c r="H1515" s="816">
        <v>3.71</v>
      </c>
      <c r="I1515" s="864">
        <v>3.71</v>
      </c>
    </row>
    <row r="1516" spans="1:9" ht="25.5">
      <c r="A1516" s="863" t="s">
        <v>9720</v>
      </c>
      <c r="B1516" s="813" t="s">
        <v>9752</v>
      </c>
      <c r="C1516" s="814" t="s">
        <v>15</v>
      </c>
      <c r="D1516" s="814" t="s">
        <v>9753</v>
      </c>
      <c r="E1516" s="842" t="s">
        <v>9739</v>
      </c>
      <c r="F1516" s="842"/>
      <c r="G1516" s="815" t="s">
        <v>9247</v>
      </c>
      <c r="H1516" s="816">
        <v>3.57</v>
      </c>
      <c r="I1516" s="864">
        <v>0.35</v>
      </c>
    </row>
    <row r="1517" spans="1:9">
      <c r="A1517" s="865" t="s">
        <v>9722</v>
      </c>
      <c r="B1517" s="817" t="s">
        <v>8538</v>
      </c>
      <c r="C1517" s="818" t="s">
        <v>11</v>
      </c>
      <c r="D1517" s="818" t="s">
        <v>8539</v>
      </c>
      <c r="E1517" s="843" t="s">
        <v>8518</v>
      </c>
      <c r="F1517" s="843"/>
      <c r="G1517" s="819" t="s">
        <v>12</v>
      </c>
      <c r="H1517" s="820">
        <v>17.440000000000001</v>
      </c>
      <c r="I1517" s="866">
        <v>1.74</v>
      </c>
    </row>
    <row r="1518" spans="1:9">
      <c r="A1518" s="865" t="s">
        <v>9722</v>
      </c>
      <c r="B1518" s="817" t="s">
        <v>8516</v>
      </c>
      <c r="C1518" s="818" t="s">
        <v>11</v>
      </c>
      <c r="D1518" s="818" t="s">
        <v>8517</v>
      </c>
      <c r="E1518" s="843" t="s">
        <v>8518</v>
      </c>
      <c r="F1518" s="843"/>
      <c r="G1518" s="819" t="s">
        <v>12</v>
      </c>
      <c r="H1518" s="820">
        <v>12.72</v>
      </c>
      <c r="I1518" s="866">
        <v>12.72</v>
      </c>
    </row>
    <row r="1519" spans="1:9" ht="25.5">
      <c r="A1519" s="867"/>
      <c r="B1519" s="868"/>
      <c r="C1519" s="868"/>
      <c r="D1519" s="868"/>
      <c r="E1519" s="868" t="s">
        <v>9723</v>
      </c>
      <c r="F1519" s="869">
        <v>14.46</v>
      </c>
      <c r="G1519" s="868" t="s">
        <v>9724</v>
      </c>
      <c r="H1519" s="868" t="s">
        <v>9725</v>
      </c>
      <c r="I1519" s="870">
        <v>14.46</v>
      </c>
    </row>
    <row r="1520" spans="1:9" ht="25.5">
      <c r="A1520" s="867"/>
      <c r="B1520" s="868"/>
      <c r="C1520" s="868"/>
      <c r="D1520" s="868"/>
      <c r="E1520" s="868" t="s">
        <v>9726</v>
      </c>
      <c r="F1520" s="869">
        <v>0</v>
      </c>
      <c r="G1520" s="868"/>
      <c r="H1520" s="868"/>
      <c r="I1520" s="870">
        <v>18.52</v>
      </c>
    </row>
    <row r="1521" spans="1:9" ht="26.25" thickBot="1">
      <c r="A1521" s="871"/>
      <c r="B1521" s="872"/>
      <c r="C1521" s="872"/>
      <c r="D1521" s="872"/>
      <c r="E1521" s="872"/>
      <c r="F1521" s="872"/>
      <c r="G1521" s="872" t="s">
        <v>9727</v>
      </c>
      <c r="H1521" s="872" t="s">
        <v>9728</v>
      </c>
      <c r="I1521" s="873">
        <v>1904.22</v>
      </c>
    </row>
    <row r="1522" spans="1:9" ht="15.75" thickTop="1">
      <c r="A1522" s="874"/>
      <c r="B1522" s="844"/>
      <c r="C1522" s="844"/>
      <c r="D1522" s="844"/>
      <c r="E1522" s="844"/>
      <c r="F1522" s="844"/>
      <c r="G1522" s="844"/>
      <c r="H1522" s="844"/>
      <c r="I1522" s="875"/>
    </row>
    <row r="1523" spans="1:9">
      <c r="A1523" s="859" t="s">
        <v>9926</v>
      </c>
      <c r="B1523" s="777" t="s">
        <v>8209</v>
      </c>
      <c r="C1523" s="778" t="s">
        <v>8210</v>
      </c>
      <c r="D1523" s="778" t="s">
        <v>8211</v>
      </c>
      <c r="E1523" s="811" t="s">
        <v>8212</v>
      </c>
      <c r="F1523" s="811"/>
      <c r="G1523" s="779" t="s">
        <v>8213</v>
      </c>
      <c r="H1523" s="777" t="s">
        <v>9718</v>
      </c>
      <c r="I1523" s="860" t="s">
        <v>8216</v>
      </c>
    </row>
    <row r="1524" spans="1:9">
      <c r="A1524" s="861" t="s">
        <v>9719</v>
      </c>
      <c r="B1524" s="780" t="s">
        <v>8394</v>
      </c>
      <c r="C1524" s="781" t="s">
        <v>15</v>
      </c>
      <c r="D1524" s="781" t="s">
        <v>8395</v>
      </c>
      <c r="E1524" s="840" t="s">
        <v>8396</v>
      </c>
      <c r="F1524" s="840"/>
      <c r="G1524" s="782" t="s">
        <v>8383</v>
      </c>
      <c r="H1524" s="841">
        <v>9.25</v>
      </c>
      <c r="I1524" s="862">
        <v>9.25</v>
      </c>
    </row>
    <row r="1525" spans="1:9" ht="25.5">
      <c r="A1525" s="863" t="s">
        <v>9720</v>
      </c>
      <c r="B1525" s="813" t="s">
        <v>9737</v>
      </c>
      <c r="C1525" s="814" t="s">
        <v>15</v>
      </c>
      <c r="D1525" s="814" t="s">
        <v>9738</v>
      </c>
      <c r="E1525" s="842" t="s">
        <v>9739</v>
      </c>
      <c r="F1525" s="842"/>
      <c r="G1525" s="815" t="s">
        <v>9247</v>
      </c>
      <c r="H1525" s="816">
        <v>3.71</v>
      </c>
      <c r="I1525" s="864">
        <v>1.85</v>
      </c>
    </row>
    <row r="1526" spans="1:9" ht="25.5">
      <c r="A1526" s="863" t="s">
        <v>9720</v>
      </c>
      <c r="B1526" s="813" t="s">
        <v>9752</v>
      </c>
      <c r="C1526" s="814" t="s">
        <v>15</v>
      </c>
      <c r="D1526" s="814" t="s">
        <v>9753</v>
      </c>
      <c r="E1526" s="842" t="s">
        <v>9739</v>
      </c>
      <c r="F1526" s="842"/>
      <c r="G1526" s="815" t="s">
        <v>9247</v>
      </c>
      <c r="H1526" s="816">
        <v>3.57</v>
      </c>
      <c r="I1526" s="864">
        <v>0.17</v>
      </c>
    </row>
    <row r="1527" spans="1:9">
      <c r="A1527" s="865" t="s">
        <v>9722</v>
      </c>
      <c r="B1527" s="817" t="s">
        <v>8538</v>
      </c>
      <c r="C1527" s="818" t="s">
        <v>11</v>
      </c>
      <c r="D1527" s="818" t="s">
        <v>8539</v>
      </c>
      <c r="E1527" s="843" t="s">
        <v>8518</v>
      </c>
      <c r="F1527" s="843"/>
      <c r="G1527" s="819" t="s">
        <v>12</v>
      </c>
      <c r="H1527" s="820">
        <v>17.440000000000001</v>
      </c>
      <c r="I1527" s="866">
        <v>0.87</v>
      </c>
    </row>
    <row r="1528" spans="1:9">
      <c r="A1528" s="865" t="s">
        <v>9722</v>
      </c>
      <c r="B1528" s="817" t="s">
        <v>8516</v>
      </c>
      <c r="C1528" s="818" t="s">
        <v>11</v>
      </c>
      <c r="D1528" s="818" t="s">
        <v>8517</v>
      </c>
      <c r="E1528" s="843" t="s">
        <v>8518</v>
      </c>
      <c r="F1528" s="843"/>
      <c r="G1528" s="819" t="s">
        <v>12</v>
      </c>
      <c r="H1528" s="820">
        <v>12.72</v>
      </c>
      <c r="I1528" s="866">
        <v>6.36</v>
      </c>
    </row>
    <row r="1529" spans="1:9" ht="25.5">
      <c r="A1529" s="867"/>
      <c r="B1529" s="868"/>
      <c r="C1529" s="868"/>
      <c r="D1529" s="868"/>
      <c r="E1529" s="868" t="s">
        <v>9723</v>
      </c>
      <c r="F1529" s="869">
        <v>7.23</v>
      </c>
      <c r="G1529" s="868" t="s">
        <v>9724</v>
      </c>
      <c r="H1529" s="868" t="s">
        <v>9725</v>
      </c>
      <c r="I1529" s="870">
        <v>7.23</v>
      </c>
    </row>
    <row r="1530" spans="1:9" ht="25.5">
      <c r="A1530" s="867"/>
      <c r="B1530" s="868"/>
      <c r="C1530" s="868"/>
      <c r="D1530" s="868"/>
      <c r="E1530" s="868" t="s">
        <v>9726</v>
      </c>
      <c r="F1530" s="869">
        <v>0</v>
      </c>
      <c r="G1530" s="868"/>
      <c r="H1530" s="868"/>
      <c r="I1530" s="870">
        <v>9.25</v>
      </c>
    </row>
    <row r="1531" spans="1:9" ht="26.25" thickBot="1">
      <c r="A1531" s="871"/>
      <c r="B1531" s="872"/>
      <c r="C1531" s="872"/>
      <c r="D1531" s="872"/>
      <c r="E1531" s="872"/>
      <c r="F1531" s="872"/>
      <c r="G1531" s="872" t="s">
        <v>9727</v>
      </c>
      <c r="H1531" s="872" t="s">
        <v>9728</v>
      </c>
      <c r="I1531" s="873">
        <v>1447.81</v>
      </c>
    </row>
    <row r="1532" spans="1:9" ht="15.75" thickTop="1">
      <c r="A1532" s="874"/>
      <c r="B1532" s="844"/>
      <c r="C1532" s="844"/>
      <c r="D1532" s="844"/>
      <c r="E1532" s="844"/>
      <c r="F1532" s="844"/>
      <c r="G1532" s="844"/>
      <c r="H1532" s="844"/>
      <c r="I1532" s="875"/>
    </row>
    <row r="1533" spans="1:9">
      <c r="A1533" s="859" t="s">
        <v>9927</v>
      </c>
      <c r="B1533" s="777" t="s">
        <v>8209</v>
      </c>
      <c r="C1533" s="778" t="s">
        <v>8210</v>
      </c>
      <c r="D1533" s="778" t="s">
        <v>8211</v>
      </c>
      <c r="E1533" s="811" t="s">
        <v>8212</v>
      </c>
      <c r="F1533" s="811"/>
      <c r="G1533" s="779" t="s">
        <v>8213</v>
      </c>
      <c r="H1533" s="777" t="s">
        <v>9718</v>
      </c>
      <c r="I1533" s="860" t="s">
        <v>8216</v>
      </c>
    </row>
    <row r="1534" spans="1:9">
      <c r="A1534" s="861" t="s">
        <v>9719</v>
      </c>
      <c r="B1534" s="780" t="s">
        <v>8454</v>
      </c>
      <c r="C1534" s="781" t="s">
        <v>15</v>
      </c>
      <c r="D1534" s="781" t="s">
        <v>8455</v>
      </c>
      <c r="E1534" s="840" t="s">
        <v>8456</v>
      </c>
      <c r="F1534" s="840"/>
      <c r="G1534" s="782" t="s">
        <v>8383</v>
      </c>
      <c r="H1534" s="841">
        <v>2.4500000000000002</v>
      </c>
      <c r="I1534" s="862">
        <v>2.4500000000000002</v>
      </c>
    </row>
    <row r="1535" spans="1:9" ht="25.5">
      <c r="A1535" s="863" t="s">
        <v>9720</v>
      </c>
      <c r="B1535" s="813" t="s">
        <v>9737</v>
      </c>
      <c r="C1535" s="814" t="s">
        <v>15</v>
      </c>
      <c r="D1535" s="814" t="s">
        <v>9738</v>
      </c>
      <c r="E1535" s="842" t="s">
        <v>9739</v>
      </c>
      <c r="F1535" s="842"/>
      <c r="G1535" s="815" t="s">
        <v>9247</v>
      </c>
      <c r="H1535" s="816">
        <v>3.71</v>
      </c>
      <c r="I1535" s="864">
        <v>0.55000000000000004</v>
      </c>
    </row>
    <row r="1536" spans="1:9">
      <c r="A1536" s="865" t="s">
        <v>9722</v>
      </c>
      <c r="B1536" s="817" t="s">
        <v>8516</v>
      </c>
      <c r="C1536" s="818" t="s">
        <v>11</v>
      </c>
      <c r="D1536" s="818" t="s">
        <v>8517</v>
      </c>
      <c r="E1536" s="843" t="s">
        <v>8518</v>
      </c>
      <c r="F1536" s="843"/>
      <c r="G1536" s="819" t="s">
        <v>12</v>
      </c>
      <c r="H1536" s="820">
        <v>12.72</v>
      </c>
      <c r="I1536" s="866">
        <v>1.9</v>
      </c>
    </row>
    <row r="1537" spans="1:9" ht="25.5">
      <c r="A1537" s="867"/>
      <c r="B1537" s="868"/>
      <c r="C1537" s="868"/>
      <c r="D1537" s="868"/>
      <c r="E1537" s="868" t="s">
        <v>9723</v>
      </c>
      <c r="F1537" s="869">
        <v>1.9</v>
      </c>
      <c r="G1537" s="868" t="s">
        <v>9724</v>
      </c>
      <c r="H1537" s="868" t="s">
        <v>9725</v>
      </c>
      <c r="I1537" s="870">
        <v>1.9</v>
      </c>
    </row>
    <row r="1538" spans="1:9" ht="25.5">
      <c r="A1538" s="867"/>
      <c r="B1538" s="868"/>
      <c r="C1538" s="868"/>
      <c r="D1538" s="868"/>
      <c r="E1538" s="868" t="s">
        <v>9726</v>
      </c>
      <c r="F1538" s="869">
        <v>0</v>
      </c>
      <c r="G1538" s="868"/>
      <c r="H1538" s="868"/>
      <c r="I1538" s="870">
        <v>2.4500000000000002</v>
      </c>
    </row>
    <row r="1539" spans="1:9" ht="26.25" thickBot="1">
      <c r="A1539" s="871"/>
      <c r="B1539" s="872"/>
      <c r="C1539" s="872"/>
      <c r="D1539" s="872"/>
      <c r="E1539" s="872"/>
      <c r="F1539" s="872"/>
      <c r="G1539" s="872" t="s">
        <v>9727</v>
      </c>
      <c r="H1539" s="872" t="s">
        <v>9728</v>
      </c>
      <c r="I1539" s="873">
        <v>383.47</v>
      </c>
    </row>
    <row r="1540" spans="1:9" ht="15.75" thickTop="1">
      <c r="A1540" s="874"/>
      <c r="B1540" s="844"/>
      <c r="C1540" s="844"/>
      <c r="D1540" s="844"/>
      <c r="E1540" s="844"/>
      <c r="F1540" s="844"/>
      <c r="G1540" s="844"/>
      <c r="H1540" s="844"/>
      <c r="I1540" s="875"/>
    </row>
    <row r="1541" spans="1:9">
      <c r="A1541" s="859" t="s">
        <v>9928</v>
      </c>
      <c r="B1541" s="777" t="s">
        <v>8209</v>
      </c>
      <c r="C1541" s="778" t="s">
        <v>8210</v>
      </c>
      <c r="D1541" s="778" t="s">
        <v>8211</v>
      </c>
      <c r="E1541" s="811" t="s">
        <v>8212</v>
      </c>
      <c r="F1541" s="811"/>
      <c r="G1541" s="779" t="s">
        <v>8213</v>
      </c>
      <c r="H1541" s="777" t="s">
        <v>9718</v>
      </c>
      <c r="I1541" s="860" t="s">
        <v>8216</v>
      </c>
    </row>
    <row r="1542" spans="1:9">
      <c r="A1542" s="861" t="s">
        <v>9719</v>
      </c>
      <c r="B1542" s="780" t="s">
        <v>8274</v>
      </c>
      <c r="C1542" s="781" t="s">
        <v>15</v>
      </c>
      <c r="D1542" s="781" t="s">
        <v>8275</v>
      </c>
      <c r="E1542" s="840" t="s">
        <v>8276</v>
      </c>
      <c r="F1542" s="840"/>
      <c r="G1542" s="782" t="s">
        <v>8277</v>
      </c>
      <c r="H1542" s="841">
        <v>13.13</v>
      </c>
      <c r="I1542" s="862">
        <v>13.13</v>
      </c>
    </row>
    <row r="1543" spans="1:9" ht="25.5">
      <c r="A1543" s="863" t="s">
        <v>9720</v>
      </c>
      <c r="B1543" s="813" t="s">
        <v>9737</v>
      </c>
      <c r="C1543" s="814" t="s">
        <v>15</v>
      </c>
      <c r="D1543" s="814" t="s">
        <v>9738</v>
      </c>
      <c r="E1543" s="842" t="s">
        <v>9739</v>
      </c>
      <c r="F1543" s="842"/>
      <c r="G1543" s="815" t="s">
        <v>9247</v>
      </c>
      <c r="H1543" s="816">
        <v>3.71</v>
      </c>
      <c r="I1543" s="864">
        <v>2.96</v>
      </c>
    </row>
    <row r="1544" spans="1:9">
      <c r="A1544" s="865" t="s">
        <v>9722</v>
      </c>
      <c r="B1544" s="817" t="s">
        <v>8516</v>
      </c>
      <c r="C1544" s="818" t="s">
        <v>11</v>
      </c>
      <c r="D1544" s="818" t="s">
        <v>8517</v>
      </c>
      <c r="E1544" s="843" t="s">
        <v>8518</v>
      </c>
      <c r="F1544" s="843"/>
      <c r="G1544" s="819" t="s">
        <v>12</v>
      </c>
      <c r="H1544" s="820">
        <v>12.72</v>
      </c>
      <c r="I1544" s="866">
        <v>10.17</v>
      </c>
    </row>
    <row r="1545" spans="1:9" ht="25.5">
      <c r="A1545" s="867"/>
      <c r="B1545" s="868"/>
      <c r="C1545" s="868"/>
      <c r="D1545" s="868"/>
      <c r="E1545" s="868" t="s">
        <v>9723</v>
      </c>
      <c r="F1545" s="869">
        <v>10.17</v>
      </c>
      <c r="G1545" s="868" t="s">
        <v>9724</v>
      </c>
      <c r="H1545" s="868" t="s">
        <v>9725</v>
      </c>
      <c r="I1545" s="870">
        <v>10.17</v>
      </c>
    </row>
    <row r="1546" spans="1:9" ht="25.5">
      <c r="A1546" s="867"/>
      <c r="B1546" s="868"/>
      <c r="C1546" s="868"/>
      <c r="D1546" s="868"/>
      <c r="E1546" s="868" t="s">
        <v>9726</v>
      </c>
      <c r="F1546" s="869">
        <v>0</v>
      </c>
      <c r="G1546" s="868"/>
      <c r="H1546" s="868"/>
      <c r="I1546" s="870">
        <v>13.13</v>
      </c>
    </row>
    <row r="1547" spans="1:9" ht="26.25" thickBot="1">
      <c r="A1547" s="871"/>
      <c r="B1547" s="872"/>
      <c r="C1547" s="872"/>
      <c r="D1547" s="872"/>
      <c r="E1547" s="872"/>
      <c r="F1547" s="872"/>
      <c r="G1547" s="872" t="s">
        <v>9727</v>
      </c>
      <c r="H1547" s="872" t="s">
        <v>9728</v>
      </c>
      <c r="I1547" s="873">
        <v>2949.78</v>
      </c>
    </row>
    <row r="1548" spans="1:9" ht="15.75" thickTop="1">
      <c r="A1548" s="874"/>
      <c r="B1548" s="844"/>
      <c r="C1548" s="844"/>
      <c r="D1548" s="844"/>
      <c r="E1548" s="844"/>
      <c r="F1548" s="844"/>
      <c r="G1548" s="844"/>
      <c r="H1548" s="844"/>
      <c r="I1548" s="875"/>
    </row>
    <row r="1549" spans="1:9">
      <c r="A1549" s="859" t="s">
        <v>9929</v>
      </c>
      <c r="B1549" s="777" t="s">
        <v>8209</v>
      </c>
      <c r="C1549" s="778" t="s">
        <v>8210</v>
      </c>
      <c r="D1549" s="778" t="s">
        <v>8211</v>
      </c>
      <c r="E1549" s="811" t="s">
        <v>8212</v>
      </c>
      <c r="F1549" s="811"/>
      <c r="G1549" s="779" t="s">
        <v>8213</v>
      </c>
      <c r="H1549" s="777" t="s">
        <v>9718</v>
      </c>
      <c r="I1549" s="860" t="s">
        <v>8216</v>
      </c>
    </row>
    <row r="1550" spans="1:9" ht="25.5">
      <c r="A1550" s="861" t="s">
        <v>9719</v>
      </c>
      <c r="B1550" s="780" t="s">
        <v>8268</v>
      </c>
      <c r="C1550" s="781" t="s">
        <v>11</v>
      </c>
      <c r="D1550" s="781" t="s">
        <v>58</v>
      </c>
      <c r="E1550" s="840" t="s">
        <v>8269</v>
      </c>
      <c r="F1550" s="840"/>
      <c r="G1550" s="782" t="s">
        <v>7821</v>
      </c>
      <c r="H1550" s="841">
        <v>2.97</v>
      </c>
      <c r="I1550" s="862">
        <v>2.97</v>
      </c>
    </row>
    <row r="1551" spans="1:9" ht="51">
      <c r="A1551" s="863" t="s">
        <v>9720</v>
      </c>
      <c r="B1551" s="813" t="s">
        <v>9758</v>
      </c>
      <c r="C1551" s="814" t="s">
        <v>11</v>
      </c>
      <c r="D1551" s="814" t="s">
        <v>876</v>
      </c>
      <c r="E1551" s="842" t="s">
        <v>9759</v>
      </c>
      <c r="F1551" s="842"/>
      <c r="G1551" s="815" t="s">
        <v>24</v>
      </c>
      <c r="H1551" s="816">
        <v>259.47000000000003</v>
      </c>
      <c r="I1551" s="864">
        <v>2.72</v>
      </c>
    </row>
    <row r="1552" spans="1:9" ht="51">
      <c r="A1552" s="863" t="s">
        <v>9720</v>
      </c>
      <c r="B1552" s="813" t="s">
        <v>9760</v>
      </c>
      <c r="C1552" s="814" t="s">
        <v>11</v>
      </c>
      <c r="D1552" s="814" t="s">
        <v>1017</v>
      </c>
      <c r="E1552" s="842" t="s">
        <v>9759</v>
      </c>
      <c r="F1552" s="842"/>
      <c r="G1552" s="815" t="s">
        <v>9761</v>
      </c>
      <c r="H1552" s="816">
        <v>57.64</v>
      </c>
      <c r="I1552" s="864">
        <v>0.25</v>
      </c>
    </row>
    <row r="1553" spans="1:9" ht="25.5">
      <c r="A1553" s="867"/>
      <c r="B1553" s="868"/>
      <c r="C1553" s="868"/>
      <c r="D1553" s="868"/>
      <c r="E1553" s="868" t="s">
        <v>9723</v>
      </c>
      <c r="F1553" s="869">
        <v>0.2</v>
      </c>
      <c r="G1553" s="868" t="s">
        <v>9724</v>
      </c>
      <c r="H1553" s="868" t="s">
        <v>9725</v>
      </c>
      <c r="I1553" s="870">
        <v>0.2</v>
      </c>
    </row>
    <row r="1554" spans="1:9" ht="25.5">
      <c r="A1554" s="867"/>
      <c r="B1554" s="868"/>
      <c r="C1554" s="868"/>
      <c r="D1554" s="868"/>
      <c r="E1554" s="868" t="s">
        <v>9726</v>
      </c>
      <c r="F1554" s="869">
        <v>0</v>
      </c>
      <c r="G1554" s="868"/>
      <c r="H1554" s="868"/>
      <c r="I1554" s="870">
        <v>2.97</v>
      </c>
    </row>
    <row r="1555" spans="1:9" ht="26.25" thickBot="1">
      <c r="A1555" s="871"/>
      <c r="B1555" s="872"/>
      <c r="C1555" s="872"/>
      <c r="D1555" s="872"/>
      <c r="E1555" s="872"/>
      <c r="F1555" s="872"/>
      <c r="G1555" s="872" t="s">
        <v>9727</v>
      </c>
      <c r="H1555" s="872" t="s">
        <v>9728</v>
      </c>
      <c r="I1555" s="873">
        <v>3336.26</v>
      </c>
    </row>
    <row r="1556" spans="1:9" ht="15.75" thickTop="1">
      <c r="A1556" s="874"/>
      <c r="B1556" s="844"/>
      <c r="C1556" s="844"/>
      <c r="D1556" s="844"/>
      <c r="E1556" s="844"/>
      <c r="F1556" s="844"/>
      <c r="G1556" s="844"/>
      <c r="H1556" s="844"/>
      <c r="I1556" s="875"/>
    </row>
    <row r="1557" spans="1:9">
      <c r="A1557" s="859" t="s">
        <v>9930</v>
      </c>
      <c r="B1557" s="777" t="s">
        <v>8209</v>
      </c>
      <c r="C1557" s="778" t="s">
        <v>8210</v>
      </c>
      <c r="D1557" s="778" t="s">
        <v>8211</v>
      </c>
      <c r="E1557" s="811" t="s">
        <v>8212</v>
      </c>
      <c r="F1557" s="811"/>
      <c r="G1557" s="779" t="s">
        <v>8213</v>
      </c>
      <c r="H1557" s="777" t="s">
        <v>9718</v>
      </c>
      <c r="I1557" s="860" t="s">
        <v>8216</v>
      </c>
    </row>
    <row r="1558" spans="1:9" ht="51">
      <c r="A1558" s="861" t="s">
        <v>9719</v>
      </c>
      <c r="B1558" s="780" t="s">
        <v>8289</v>
      </c>
      <c r="C1558" s="781" t="s">
        <v>11</v>
      </c>
      <c r="D1558" s="781" t="s">
        <v>6150</v>
      </c>
      <c r="E1558" s="840" t="s">
        <v>8290</v>
      </c>
      <c r="F1558" s="840"/>
      <c r="G1558" s="782" t="s">
        <v>8236</v>
      </c>
      <c r="H1558" s="841">
        <v>130.1</v>
      </c>
      <c r="I1558" s="862">
        <v>130.1</v>
      </c>
    </row>
    <row r="1559" spans="1:9" ht="38.25">
      <c r="A1559" s="863" t="s">
        <v>9720</v>
      </c>
      <c r="B1559" s="813" t="s">
        <v>9763</v>
      </c>
      <c r="C1559" s="814" t="s">
        <v>11</v>
      </c>
      <c r="D1559" s="814" t="s">
        <v>6997</v>
      </c>
      <c r="E1559" s="842" t="s">
        <v>8339</v>
      </c>
      <c r="F1559" s="842"/>
      <c r="G1559" s="815" t="s">
        <v>8277</v>
      </c>
      <c r="H1559" s="816">
        <v>642.04</v>
      </c>
      <c r="I1559" s="864">
        <v>11.74</v>
      </c>
    </row>
    <row r="1560" spans="1:9" ht="25.5">
      <c r="A1560" s="863" t="s">
        <v>9720</v>
      </c>
      <c r="B1560" s="813" t="s">
        <v>9764</v>
      </c>
      <c r="C1560" s="814" t="s">
        <v>11</v>
      </c>
      <c r="D1560" s="814" t="s">
        <v>55</v>
      </c>
      <c r="E1560" s="842" t="s">
        <v>8339</v>
      </c>
      <c r="F1560" s="842"/>
      <c r="G1560" s="815" t="s">
        <v>12</v>
      </c>
      <c r="H1560" s="816">
        <v>23.16</v>
      </c>
      <c r="I1560" s="864">
        <v>53.73</v>
      </c>
    </row>
    <row r="1561" spans="1:9" ht="25.5">
      <c r="A1561" s="863" t="s">
        <v>9720</v>
      </c>
      <c r="B1561" s="813" t="s">
        <v>9765</v>
      </c>
      <c r="C1561" s="814" t="s">
        <v>11</v>
      </c>
      <c r="D1561" s="814" t="s">
        <v>22</v>
      </c>
      <c r="E1561" s="842" t="s">
        <v>8339</v>
      </c>
      <c r="F1561" s="842"/>
      <c r="G1561" s="815" t="s">
        <v>12</v>
      </c>
      <c r="H1561" s="816">
        <v>18.170000000000002</v>
      </c>
      <c r="I1561" s="864">
        <v>21.07</v>
      </c>
    </row>
    <row r="1562" spans="1:9" ht="25.5">
      <c r="A1562" s="865" t="s">
        <v>9722</v>
      </c>
      <c r="B1562" s="817" t="s">
        <v>8686</v>
      </c>
      <c r="C1562" s="818" t="s">
        <v>11</v>
      </c>
      <c r="D1562" s="818" t="s">
        <v>8687</v>
      </c>
      <c r="E1562" s="843" t="s">
        <v>8235</v>
      </c>
      <c r="F1562" s="843"/>
      <c r="G1562" s="819" t="s">
        <v>4</v>
      </c>
      <c r="H1562" s="820">
        <v>0.68</v>
      </c>
      <c r="I1562" s="866">
        <v>38.5</v>
      </c>
    </row>
    <row r="1563" spans="1:9" ht="25.5">
      <c r="A1563" s="865" t="s">
        <v>9722</v>
      </c>
      <c r="B1563" s="817" t="s">
        <v>8940</v>
      </c>
      <c r="C1563" s="818" t="s">
        <v>11</v>
      </c>
      <c r="D1563" s="818" t="s">
        <v>8941</v>
      </c>
      <c r="E1563" s="843" t="s">
        <v>8235</v>
      </c>
      <c r="F1563" s="843"/>
      <c r="G1563" s="819" t="s">
        <v>18</v>
      </c>
      <c r="H1563" s="820">
        <v>5.34</v>
      </c>
      <c r="I1563" s="866">
        <v>4.29</v>
      </c>
    </row>
    <row r="1564" spans="1:9">
      <c r="A1564" s="865" t="s">
        <v>9722</v>
      </c>
      <c r="B1564" s="817" t="s">
        <v>9138</v>
      </c>
      <c r="C1564" s="818" t="s">
        <v>11</v>
      </c>
      <c r="D1564" s="818" t="s">
        <v>9139</v>
      </c>
      <c r="E1564" s="843" t="s">
        <v>8235</v>
      </c>
      <c r="F1564" s="843"/>
      <c r="G1564" s="819" t="s">
        <v>9140</v>
      </c>
      <c r="H1564" s="820">
        <v>40.33</v>
      </c>
      <c r="I1564" s="866">
        <v>0.77</v>
      </c>
    </row>
    <row r="1565" spans="1:9" ht="25.5">
      <c r="A1565" s="867"/>
      <c r="B1565" s="868"/>
      <c r="C1565" s="868"/>
      <c r="D1565" s="868"/>
      <c r="E1565" s="868" t="s">
        <v>9723</v>
      </c>
      <c r="F1565" s="869">
        <v>59.06</v>
      </c>
      <c r="G1565" s="868" t="s">
        <v>9724</v>
      </c>
      <c r="H1565" s="868" t="s">
        <v>9725</v>
      </c>
      <c r="I1565" s="870">
        <v>59.06</v>
      </c>
    </row>
    <row r="1566" spans="1:9" ht="25.5">
      <c r="A1566" s="867"/>
      <c r="B1566" s="868"/>
      <c r="C1566" s="868"/>
      <c r="D1566" s="868"/>
      <c r="E1566" s="868" t="s">
        <v>9726</v>
      </c>
      <c r="F1566" s="869">
        <v>0</v>
      </c>
      <c r="G1566" s="868"/>
      <c r="H1566" s="868"/>
      <c r="I1566" s="870">
        <v>130.1</v>
      </c>
    </row>
    <row r="1567" spans="1:9" ht="26.25" thickBot="1">
      <c r="A1567" s="871"/>
      <c r="B1567" s="872"/>
      <c r="C1567" s="872"/>
      <c r="D1567" s="872"/>
      <c r="E1567" s="872"/>
      <c r="F1567" s="872"/>
      <c r="G1567" s="872" t="s">
        <v>9727</v>
      </c>
      <c r="H1567" s="872" t="s">
        <v>9728</v>
      </c>
      <c r="I1567" s="873">
        <v>893.78</v>
      </c>
    </row>
    <row r="1568" spans="1:9" ht="15.75" thickTop="1">
      <c r="A1568" s="874"/>
      <c r="B1568" s="844"/>
      <c r="C1568" s="844"/>
      <c r="D1568" s="844"/>
      <c r="E1568" s="844"/>
      <c r="F1568" s="844"/>
      <c r="G1568" s="844"/>
      <c r="H1568" s="844"/>
      <c r="I1568" s="875"/>
    </row>
    <row r="1569" spans="1:9">
      <c r="A1569" s="859" t="s">
        <v>9931</v>
      </c>
      <c r="B1569" s="777" t="s">
        <v>8209</v>
      </c>
      <c r="C1569" s="778" t="s">
        <v>8210</v>
      </c>
      <c r="D1569" s="778" t="s">
        <v>8211</v>
      </c>
      <c r="E1569" s="811" t="s">
        <v>8212</v>
      </c>
      <c r="F1569" s="811"/>
      <c r="G1569" s="779" t="s">
        <v>8213</v>
      </c>
      <c r="H1569" s="777" t="s">
        <v>9718</v>
      </c>
      <c r="I1569" s="860" t="s">
        <v>8216</v>
      </c>
    </row>
    <row r="1570" spans="1:9" ht="51">
      <c r="A1570" s="861" t="s">
        <v>9719</v>
      </c>
      <c r="B1570" s="780" t="s">
        <v>8479</v>
      </c>
      <c r="C1570" s="781" t="s">
        <v>11</v>
      </c>
      <c r="D1570" s="781" t="s">
        <v>6647</v>
      </c>
      <c r="E1570" s="840" t="s">
        <v>8480</v>
      </c>
      <c r="F1570" s="840"/>
      <c r="G1570" s="782" t="s">
        <v>8236</v>
      </c>
      <c r="H1570" s="841">
        <v>6.29</v>
      </c>
      <c r="I1570" s="862">
        <v>6.29</v>
      </c>
    </row>
    <row r="1571" spans="1:9" ht="38.25">
      <c r="A1571" s="863" t="s">
        <v>9720</v>
      </c>
      <c r="B1571" s="813" t="s">
        <v>9767</v>
      </c>
      <c r="C1571" s="814" t="s">
        <v>11</v>
      </c>
      <c r="D1571" s="814" t="s">
        <v>7004</v>
      </c>
      <c r="E1571" s="842" t="s">
        <v>8339</v>
      </c>
      <c r="F1571" s="842"/>
      <c r="G1571" s="815" t="s">
        <v>8277</v>
      </c>
      <c r="H1571" s="816">
        <v>602.89</v>
      </c>
      <c r="I1571" s="864">
        <v>2.23</v>
      </c>
    </row>
    <row r="1572" spans="1:9" ht="25.5">
      <c r="A1572" s="863" t="s">
        <v>9720</v>
      </c>
      <c r="B1572" s="813" t="s">
        <v>9764</v>
      </c>
      <c r="C1572" s="814" t="s">
        <v>11</v>
      </c>
      <c r="D1572" s="814" t="s">
        <v>55</v>
      </c>
      <c r="E1572" s="842" t="s">
        <v>8339</v>
      </c>
      <c r="F1572" s="842"/>
      <c r="G1572" s="815" t="s">
        <v>12</v>
      </c>
      <c r="H1572" s="816">
        <v>23.16</v>
      </c>
      <c r="I1572" s="864">
        <v>3.22</v>
      </c>
    </row>
    <row r="1573" spans="1:9" ht="25.5">
      <c r="A1573" s="863" t="s">
        <v>9720</v>
      </c>
      <c r="B1573" s="813" t="s">
        <v>9765</v>
      </c>
      <c r="C1573" s="814" t="s">
        <v>11</v>
      </c>
      <c r="D1573" s="814" t="s">
        <v>22</v>
      </c>
      <c r="E1573" s="842" t="s">
        <v>8339</v>
      </c>
      <c r="F1573" s="842"/>
      <c r="G1573" s="815" t="s">
        <v>12</v>
      </c>
      <c r="H1573" s="816">
        <v>18.170000000000002</v>
      </c>
      <c r="I1573" s="864">
        <v>0.84</v>
      </c>
    </row>
    <row r="1574" spans="1:9" ht="25.5">
      <c r="A1574" s="867"/>
      <c r="B1574" s="868"/>
      <c r="C1574" s="868"/>
      <c r="D1574" s="868"/>
      <c r="E1574" s="868" t="s">
        <v>9723</v>
      </c>
      <c r="F1574" s="869">
        <v>3.61</v>
      </c>
      <c r="G1574" s="868" t="s">
        <v>9724</v>
      </c>
      <c r="H1574" s="868" t="s">
        <v>9725</v>
      </c>
      <c r="I1574" s="870">
        <v>3.61</v>
      </c>
    </row>
    <row r="1575" spans="1:9" ht="25.5">
      <c r="A1575" s="867"/>
      <c r="B1575" s="868"/>
      <c r="C1575" s="868"/>
      <c r="D1575" s="868"/>
      <c r="E1575" s="868" t="s">
        <v>9726</v>
      </c>
      <c r="F1575" s="869">
        <v>0</v>
      </c>
      <c r="G1575" s="868"/>
      <c r="H1575" s="868"/>
      <c r="I1575" s="870">
        <v>6.29</v>
      </c>
    </row>
    <row r="1576" spans="1:9" ht="26.25" thickBot="1">
      <c r="A1576" s="871"/>
      <c r="B1576" s="872"/>
      <c r="C1576" s="872"/>
      <c r="D1576" s="872"/>
      <c r="E1576" s="872"/>
      <c r="F1576" s="872"/>
      <c r="G1576" s="872" t="s">
        <v>9727</v>
      </c>
      <c r="H1576" s="872" t="s">
        <v>9728</v>
      </c>
      <c r="I1576" s="873">
        <v>86.42</v>
      </c>
    </row>
    <row r="1577" spans="1:9" ht="15.75" thickTop="1">
      <c r="A1577" s="874"/>
      <c r="B1577" s="844"/>
      <c r="C1577" s="844"/>
      <c r="D1577" s="844"/>
      <c r="E1577" s="844"/>
      <c r="F1577" s="844"/>
      <c r="G1577" s="844"/>
      <c r="H1577" s="844"/>
      <c r="I1577" s="875"/>
    </row>
    <row r="1578" spans="1:9">
      <c r="A1578" s="859" t="s">
        <v>9932</v>
      </c>
      <c r="B1578" s="777" t="s">
        <v>8209</v>
      </c>
      <c r="C1578" s="778" t="s">
        <v>8210</v>
      </c>
      <c r="D1578" s="778" t="s">
        <v>8211</v>
      </c>
      <c r="E1578" s="811" t="s">
        <v>8212</v>
      </c>
      <c r="F1578" s="811"/>
      <c r="G1578" s="779" t="s">
        <v>8213</v>
      </c>
      <c r="H1578" s="777" t="s">
        <v>9718</v>
      </c>
      <c r="I1578" s="860" t="s">
        <v>8216</v>
      </c>
    </row>
    <row r="1579" spans="1:9" ht="25.5">
      <c r="A1579" s="861" t="s">
        <v>9719</v>
      </c>
      <c r="B1579" s="780" t="s">
        <v>8261</v>
      </c>
      <c r="C1579" s="781" t="s">
        <v>15</v>
      </c>
      <c r="D1579" s="781" t="s">
        <v>8262</v>
      </c>
      <c r="E1579" s="840" t="s">
        <v>8263</v>
      </c>
      <c r="F1579" s="840"/>
      <c r="G1579" s="782" t="s">
        <v>8236</v>
      </c>
      <c r="H1579" s="841">
        <v>35.409999999999997</v>
      </c>
      <c r="I1579" s="862">
        <v>35.409999999999997</v>
      </c>
    </row>
    <row r="1580" spans="1:9" ht="25.5">
      <c r="A1580" s="863" t="s">
        <v>9720</v>
      </c>
      <c r="B1580" s="813" t="s">
        <v>9737</v>
      </c>
      <c r="C1580" s="814" t="s">
        <v>15</v>
      </c>
      <c r="D1580" s="814" t="s">
        <v>9738</v>
      </c>
      <c r="E1580" s="842" t="s">
        <v>9739</v>
      </c>
      <c r="F1580" s="842"/>
      <c r="G1580" s="815" t="s">
        <v>9247</v>
      </c>
      <c r="H1580" s="816">
        <v>3.71</v>
      </c>
      <c r="I1580" s="864">
        <v>2.2200000000000002</v>
      </c>
    </row>
    <row r="1581" spans="1:9" ht="25.5">
      <c r="A1581" s="863" t="s">
        <v>9720</v>
      </c>
      <c r="B1581" s="813" t="s">
        <v>9752</v>
      </c>
      <c r="C1581" s="814" t="s">
        <v>15</v>
      </c>
      <c r="D1581" s="814" t="s">
        <v>9753</v>
      </c>
      <c r="E1581" s="842" t="s">
        <v>9739</v>
      </c>
      <c r="F1581" s="842"/>
      <c r="G1581" s="815" t="s">
        <v>9247</v>
      </c>
      <c r="H1581" s="816">
        <v>3.57</v>
      </c>
      <c r="I1581" s="864">
        <v>2.14</v>
      </c>
    </row>
    <row r="1582" spans="1:9" ht="38.25">
      <c r="A1582" s="863" t="s">
        <v>9720</v>
      </c>
      <c r="B1582" s="813" t="s">
        <v>9769</v>
      </c>
      <c r="C1582" s="814" t="s">
        <v>15</v>
      </c>
      <c r="D1582" s="814" t="s">
        <v>9770</v>
      </c>
      <c r="E1582" s="842" t="s">
        <v>8263</v>
      </c>
      <c r="F1582" s="842"/>
      <c r="G1582" s="815" t="s">
        <v>8277</v>
      </c>
      <c r="H1582" s="816">
        <v>518.74</v>
      </c>
      <c r="I1582" s="864">
        <v>12.96</v>
      </c>
    </row>
    <row r="1583" spans="1:9">
      <c r="A1583" s="865" t="s">
        <v>9722</v>
      </c>
      <c r="B1583" s="817" t="s">
        <v>8538</v>
      </c>
      <c r="C1583" s="818" t="s">
        <v>11</v>
      </c>
      <c r="D1583" s="818" t="s">
        <v>8539</v>
      </c>
      <c r="E1583" s="843" t="s">
        <v>8518</v>
      </c>
      <c r="F1583" s="843"/>
      <c r="G1583" s="819" t="s">
        <v>12</v>
      </c>
      <c r="H1583" s="820">
        <v>17.440000000000001</v>
      </c>
      <c r="I1583" s="866">
        <v>10.46</v>
      </c>
    </row>
    <row r="1584" spans="1:9">
      <c r="A1584" s="865" t="s">
        <v>9722</v>
      </c>
      <c r="B1584" s="817" t="s">
        <v>8516</v>
      </c>
      <c r="C1584" s="818" t="s">
        <v>11</v>
      </c>
      <c r="D1584" s="818" t="s">
        <v>8517</v>
      </c>
      <c r="E1584" s="843" t="s">
        <v>8518</v>
      </c>
      <c r="F1584" s="843"/>
      <c r="G1584" s="819" t="s">
        <v>12</v>
      </c>
      <c r="H1584" s="820">
        <v>12.72</v>
      </c>
      <c r="I1584" s="866">
        <v>7.63</v>
      </c>
    </row>
    <row r="1585" spans="1:9" ht="25.5">
      <c r="A1585" s="867"/>
      <c r="B1585" s="868"/>
      <c r="C1585" s="868"/>
      <c r="D1585" s="868"/>
      <c r="E1585" s="868" t="s">
        <v>9723</v>
      </c>
      <c r="F1585" s="869">
        <v>19.36</v>
      </c>
      <c r="G1585" s="868" t="s">
        <v>9724</v>
      </c>
      <c r="H1585" s="868" t="s">
        <v>9725</v>
      </c>
      <c r="I1585" s="870">
        <v>19.36</v>
      </c>
    </row>
    <row r="1586" spans="1:9" ht="25.5">
      <c r="A1586" s="867"/>
      <c r="B1586" s="868"/>
      <c r="C1586" s="868"/>
      <c r="D1586" s="868"/>
      <c r="E1586" s="868" t="s">
        <v>9726</v>
      </c>
      <c r="F1586" s="869">
        <v>0</v>
      </c>
      <c r="G1586" s="868"/>
      <c r="H1586" s="868"/>
      <c r="I1586" s="870">
        <v>35.409999999999997</v>
      </c>
    </row>
    <row r="1587" spans="1:9" ht="26.25" thickBot="1">
      <c r="A1587" s="871"/>
      <c r="B1587" s="872"/>
      <c r="C1587" s="872"/>
      <c r="D1587" s="872"/>
      <c r="E1587" s="872"/>
      <c r="F1587" s="872"/>
      <c r="G1587" s="872" t="s">
        <v>9727</v>
      </c>
      <c r="H1587" s="872" t="s">
        <v>9728</v>
      </c>
      <c r="I1587" s="873">
        <v>486.53</v>
      </c>
    </row>
    <row r="1588" spans="1:9" ht="15.75" thickTop="1">
      <c r="A1588" s="874"/>
      <c r="B1588" s="844"/>
      <c r="C1588" s="844"/>
      <c r="D1588" s="844"/>
      <c r="E1588" s="844"/>
      <c r="F1588" s="844"/>
      <c r="G1588" s="844"/>
      <c r="H1588" s="844"/>
      <c r="I1588" s="875"/>
    </row>
    <row r="1589" spans="1:9">
      <c r="A1589" s="859" t="s">
        <v>9933</v>
      </c>
      <c r="B1589" s="777" t="s">
        <v>8209</v>
      </c>
      <c r="C1589" s="778" t="s">
        <v>8210</v>
      </c>
      <c r="D1589" s="778" t="s">
        <v>8211</v>
      </c>
      <c r="E1589" s="811" t="s">
        <v>8212</v>
      </c>
      <c r="F1589" s="811"/>
      <c r="G1589" s="779" t="s">
        <v>8213</v>
      </c>
      <c r="H1589" s="777" t="s">
        <v>9718</v>
      </c>
      <c r="I1589" s="860" t="s">
        <v>8216</v>
      </c>
    </row>
    <row r="1590" spans="1:9" ht="25.5">
      <c r="A1590" s="861" t="s">
        <v>9719</v>
      </c>
      <c r="B1590" s="780" t="s">
        <v>8425</v>
      </c>
      <c r="C1590" s="781" t="s">
        <v>11</v>
      </c>
      <c r="D1590" s="781" t="s">
        <v>6401</v>
      </c>
      <c r="E1590" s="840" t="s">
        <v>8363</v>
      </c>
      <c r="F1590" s="840"/>
      <c r="G1590" s="782" t="s">
        <v>8236</v>
      </c>
      <c r="H1590" s="841">
        <v>13.31</v>
      </c>
      <c r="I1590" s="862">
        <v>13.31</v>
      </c>
    </row>
    <row r="1591" spans="1:9" ht="25.5">
      <c r="A1591" s="863" t="s">
        <v>9720</v>
      </c>
      <c r="B1591" s="813" t="s">
        <v>9772</v>
      </c>
      <c r="C1591" s="814" t="s">
        <v>11</v>
      </c>
      <c r="D1591" s="814" t="s">
        <v>7504</v>
      </c>
      <c r="E1591" s="842" t="s">
        <v>8339</v>
      </c>
      <c r="F1591" s="842"/>
      <c r="G1591" s="815" t="s">
        <v>12</v>
      </c>
      <c r="H1591" s="816">
        <v>24.4</v>
      </c>
      <c r="I1591" s="864">
        <v>4.58</v>
      </c>
    </row>
    <row r="1592" spans="1:9" ht="25.5">
      <c r="A1592" s="863" t="s">
        <v>9720</v>
      </c>
      <c r="B1592" s="813" t="s">
        <v>9765</v>
      </c>
      <c r="C1592" s="814" t="s">
        <v>11</v>
      </c>
      <c r="D1592" s="814" t="s">
        <v>22</v>
      </c>
      <c r="E1592" s="842" t="s">
        <v>8339</v>
      </c>
      <c r="F1592" s="842"/>
      <c r="G1592" s="815" t="s">
        <v>12</v>
      </c>
      <c r="H1592" s="816">
        <v>18.170000000000002</v>
      </c>
      <c r="I1592" s="864">
        <v>1.25</v>
      </c>
    </row>
    <row r="1593" spans="1:9" ht="25.5">
      <c r="A1593" s="865" t="s">
        <v>9722</v>
      </c>
      <c r="B1593" s="817" t="s">
        <v>8628</v>
      </c>
      <c r="C1593" s="818" t="s">
        <v>11</v>
      </c>
      <c r="D1593" s="818" t="s">
        <v>8629</v>
      </c>
      <c r="E1593" s="843" t="s">
        <v>8235</v>
      </c>
      <c r="F1593" s="843"/>
      <c r="G1593" s="819" t="s">
        <v>19</v>
      </c>
      <c r="H1593" s="820">
        <v>6.57</v>
      </c>
      <c r="I1593" s="866">
        <v>7.48</v>
      </c>
    </row>
    <row r="1594" spans="1:9" ht="25.5">
      <c r="A1594" s="867"/>
      <c r="B1594" s="868"/>
      <c r="C1594" s="868"/>
      <c r="D1594" s="868"/>
      <c r="E1594" s="868" t="s">
        <v>9723</v>
      </c>
      <c r="F1594" s="869">
        <v>4.21</v>
      </c>
      <c r="G1594" s="868" t="s">
        <v>9724</v>
      </c>
      <c r="H1594" s="868" t="s">
        <v>9725</v>
      </c>
      <c r="I1594" s="870">
        <v>4.21</v>
      </c>
    </row>
    <row r="1595" spans="1:9" ht="25.5">
      <c r="A1595" s="867"/>
      <c r="B1595" s="868"/>
      <c r="C1595" s="868"/>
      <c r="D1595" s="868"/>
      <c r="E1595" s="868" t="s">
        <v>9726</v>
      </c>
      <c r="F1595" s="869">
        <v>0</v>
      </c>
      <c r="G1595" s="868"/>
      <c r="H1595" s="868"/>
      <c r="I1595" s="870">
        <v>13.31</v>
      </c>
    </row>
    <row r="1596" spans="1:9" ht="26.25" thickBot="1">
      <c r="A1596" s="871"/>
      <c r="B1596" s="872"/>
      <c r="C1596" s="872"/>
      <c r="D1596" s="872"/>
      <c r="E1596" s="872"/>
      <c r="F1596" s="872"/>
      <c r="G1596" s="872" t="s">
        <v>9727</v>
      </c>
      <c r="H1596" s="872" t="s">
        <v>9728</v>
      </c>
      <c r="I1596" s="873">
        <v>182.87</v>
      </c>
    </row>
    <row r="1597" spans="1:9" ht="15.75" thickTop="1">
      <c r="A1597" s="874"/>
      <c r="B1597" s="844"/>
      <c r="C1597" s="844"/>
      <c r="D1597" s="844"/>
      <c r="E1597" s="844"/>
      <c r="F1597" s="844"/>
      <c r="G1597" s="844"/>
      <c r="H1597" s="844"/>
      <c r="I1597" s="875"/>
    </row>
    <row r="1598" spans="1:9">
      <c r="A1598" s="859" t="s">
        <v>9934</v>
      </c>
      <c r="B1598" s="777" t="s">
        <v>8209</v>
      </c>
      <c r="C1598" s="778" t="s">
        <v>8210</v>
      </c>
      <c r="D1598" s="778" t="s">
        <v>8211</v>
      </c>
      <c r="E1598" s="811" t="s">
        <v>8212</v>
      </c>
      <c r="F1598" s="811"/>
      <c r="G1598" s="779" t="s">
        <v>8213</v>
      </c>
      <c r="H1598" s="777" t="s">
        <v>9718</v>
      </c>
      <c r="I1598" s="860" t="s">
        <v>8216</v>
      </c>
    </row>
    <row r="1599" spans="1:9" ht="38.25">
      <c r="A1599" s="861" t="s">
        <v>9719</v>
      </c>
      <c r="B1599" s="780" t="s">
        <v>8362</v>
      </c>
      <c r="C1599" s="781" t="s">
        <v>11</v>
      </c>
      <c r="D1599" s="781" t="s">
        <v>6390</v>
      </c>
      <c r="E1599" s="840" t="s">
        <v>8363</v>
      </c>
      <c r="F1599" s="840"/>
      <c r="G1599" s="782" t="s">
        <v>8236</v>
      </c>
      <c r="H1599" s="841">
        <v>17.809999999999999</v>
      </c>
      <c r="I1599" s="862">
        <v>17.809999999999999</v>
      </c>
    </row>
    <row r="1600" spans="1:9" ht="25.5">
      <c r="A1600" s="863" t="s">
        <v>9720</v>
      </c>
      <c r="B1600" s="813" t="s">
        <v>9772</v>
      </c>
      <c r="C1600" s="814" t="s">
        <v>11</v>
      </c>
      <c r="D1600" s="814" t="s">
        <v>7504</v>
      </c>
      <c r="E1600" s="842" t="s">
        <v>8339</v>
      </c>
      <c r="F1600" s="842"/>
      <c r="G1600" s="815" t="s">
        <v>12</v>
      </c>
      <c r="H1600" s="816">
        <v>24.4</v>
      </c>
      <c r="I1600" s="864">
        <v>4.29</v>
      </c>
    </row>
    <row r="1601" spans="1:9" ht="25.5">
      <c r="A1601" s="863" t="s">
        <v>9720</v>
      </c>
      <c r="B1601" s="813" t="s">
        <v>9765</v>
      </c>
      <c r="C1601" s="814" t="s">
        <v>11</v>
      </c>
      <c r="D1601" s="814" t="s">
        <v>22</v>
      </c>
      <c r="E1601" s="842" t="s">
        <v>8339</v>
      </c>
      <c r="F1601" s="842"/>
      <c r="G1601" s="815" t="s">
        <v>12</v>
      </c>
      <c r="H1601" s="816">
        <v>18.170000000000002</v>
      </c>
      <c r="I1601" s="864">
        <v>0.79</v>
      </c>
    </row>
    <row r="1602" spans="1:9" ht="25.5">
      <c r="A1602" s="865" t="s">
        <v>9722</v>
      </c>
      <c r="B1602" s="817" t="s">
        <v>8628</v>
      </c>
      <c r="C1602" s="818" t="s">
        <v>11</v>
      </c>
      <c r="D1602" s="818" t="s">
        <v>8629</v>
      </c>
      <c r="E1602" s="843" t="s">
        <v>8235</v>
      </c>
      <c r="F1602" s="843"/>
      <c r="G1602" s="819" t="s">
        <v>19</v>
      </c>
      <c r="H1602" s="820">
        <v>6.57</v>
      </c>
      <c r="I1602" s="866">
        <v>12.73</v>
      </c>
    </row>
    <row r="1603" spans="1:9" ht="25.5">
      <c r="A1603" s="867"/>
      <c r="B1603" s="868"/>
      <c r="C1603" s="868"/>
      <c r="D1603" s="868"/>
      <c r="E1603" s="868" t="s">
        <v>9723</v>
      </c>
      <c r="F1603" s="869">
        <v>3.68</v>
      </c>
      <c r="G1603" s="868" t="s">
        <v>9724</v>
      </c>
      <c r="H1603" s="868" t="s">
        <v>9725</v>
      </c>
      <c r="I1603" s="870">
        <v>3.68</v>
      </c>
    </row>
    <row r="1604" spans="1:9" ht="25.5">
      <c r="A1604" s="867"/>
      <c r="B1604" s="868"/>
      <c r="C1604" s="868"/>
      <c r="D1604" s="868"/>
      <c r="E1604" s="868" t="s">
        <v>9726</v>
      </c>
      <c r="F1604" s="869">
        <v>0</v>
      </c>
      <c r="G1604" s="868"/>
      <c r="H1604" s="868"/>
      <c r="I1604" s="870">
        <v>17.809999999999999</v>
      </c>
    </row>
    <row r="1605" spans="1:9" ht="26.25" thickBot="1">
      <c r="A1605" s="871"/>
      <c r="B1605" s="872"/>
      <c r="C1605" s="872"/>
      <c r="D1605" s="872"/>
      <c r="E1605" s="872"/>
      <c r="F1605" s="872"/>
      <c r="G1605" s="872" t="s">
        <v>9727</v>
      </c>
      <c r="H1605" s="872" t="s">
        <v>9728</v>
      </c>
      <c r="I1605" s="873">
        <v>489.41</v>
      </c>
    </row>
    <row r="1606" spans="1:9" ht="15.75" thickTop="1">
      <c r="A1606" s="874"/>
      <c r="B1606" s="844"/>
      <c r="C1606" s="844"/>
      <c r="D1606" s="844"/>
      <c r="E1606" s="844"/>
      <c r="F1606" s="844"/>
      <c r="G1606" s="844"/>
      <c r="H1606" s="844"/>
      <c r="I1606" s="875"/>
    </row>
    <row r="1607" spans="1:9">
      <c r="A1607" s="859" t="s">
        <v>9935</v>
      </c>
      <c r="B1607" s="777" t="s">
        <v>8209</v>
      </c>
      <c r="C1607" s="778" t="s">
        <v>8210</v>
      </c>
      <c r="D1607" s="778" t="s">
        <v>8211</v>
      </c>
      <c r="E1607" s="811" t="s">
        <v>8212</v>
      </c>
      <c r="F1607" s="811"/>
      <c r="G1607" s="779" t="s">
        <v>8213</v>
      </c>
      <c r="H1607" s="777" t="s">
        <v>9718</v>
      </c>
      <c r="I1607" s="860" t="s">
        <v>8216</v>
      </c>
    </row>
    <row r="1608" spans="1:9" ht="38.25">
      <c r="A1608" s="861" t="s">
        <v>9719</v>
      </c>
      <c r="B1608" s="780" t="s">
        <v>8254</v>
      </c>
      <c r="C1608" s="781" t="s">
        <v>11</v>
      </c>
      <c r="D1608" s="781" t="s">
        <v>7960</v>
      </c>
      <c r="E1608" s="840" t="s">
        <v>8255</v>
      </c>
      <c r="F1608" s="840"/>
      <c r="G1608" s="782" t="s">
        <v>8236</v>
      </c>
      <c r="H1608" s="841">
        <v>133.99</v>
      </c>
      <c r="I1608" s="862">
        <v>133.99</v>
      </c>
    </row>
    <row r="1609" spans="1:9" ht="25.5">
      <c r="A1609" s="863" t="s">
        <v>9720</v>
      </c>
      <c r="B1609" s="813" t="s">
        <v>9775</v>
      </c>
      <c r="C1609" s="814" t="s">
        <v>11</v>
      </c>
      <c r="D1609" s="814" t="s">
        <v>7445</v>
      </c>
      <c r="E1609" s="842" t="s">
        <v>8339</v>
      </c>
      <c r="F1609" s="842"/>
      <c r="G1609" s="815" t="s">
        <v>12</v>
      </c>
      <c r="H1609" s="816">
        <v>18.7</v>
      </c>
      <c r="I1609" s="864">
        <v>2.99</v>
      </c>
    </row>
    <row r="1610" spans="1:9" ht="25.5">
      <c r="A1610" s="863" t="s">
        <v>9720</v>
      </c>
      <c r="B1610" s="813" t="s">
        <v>9776</v>
      </c>
      <c r="C1610" s="814" t="s">
        <v>11</v>
      </c>
      <c r="D1610" s="814" t="s">
        <v>7465</v>
      </c>
      <c r="E1610" s="842" t="s">
        <v>8339</v>
      </c>
      <c r="F1610" s="842"/>
      <c r="G1610" s="815" t="s">
        <v>12</v>
      </c>
      <c r="H1610" s="816">
        <v>22.81</v>
      </c>
      <c r="I1610" s="864">
        <v>3.64</v>
      </c>
    </row>
    <row r="1611" spans="1:9" ht="25.5">
      <c r="A1611" s="863" t="s">
        <v>9720</v>
      </c>
      <c r="B1611" s="813" t="s">
        <v>9764</v>
      </c>
      <c r="C1611" s="814" t="s">
        <v>11</v>
      </c>
      <c r="D1611" s="814" t="s">
        <v>55</v>
      </c>
      <c r="E1611" s="842" t="s">
        <v>8339</v>
      </c>
      <c r="F1611" s="842"/>
      <c r="G1611" s="815" t="s">
        <v>12</v>
      </c>
      <c r="H1611" s="816">
        <v>23.16</v>
      </c>
      <c r="I1611" s="864">
        <v>9.26</v>
      </c>
    </row>
    <row r="1612" spans="1:9" ht="25.5">
      <c r="A1612" s="863" t="s">
        <v>9720</v>
      </c>
      <c r="B1612" s="813" t="s">
        <v>9765</v>
      </c>
      <c r="C1612" s="814" t="s">
        <v>11</v>
      </c>
      <c r="D1612" s="814" t="s">
        <v>22</v>
      </c>
      <c r="E1612" s="842" t="s">
        <v>8339</v>
      </c>
      <c r="F1612" s="842"/>
      <c r="G1612" s="815" t="s">
        <v>12</v>
      </c>
      <c r="H1612" s="816">
        <v>18.170000000000002</v>
      </c>
      <c r="I1612" s="864">
        <v>7.99</v>
      </c>
    </row>
    <row r="1613" spans="1:9" ht="38.25">
      <c r="A1613" s="863" t="s">
        <v>9720</v>
      </c>
      <c r="B1613" s="813" t="s">
        <v>9777</v>
      </c>
      <c r="C1613" s="814" t="s">
        <v>11</v>
      </c>
      <c r="D1613" s="814" t="s">
        <v>2940</v>
      </c>
      <c r="E1613" s="842" t="s">
        <v>8255</v>
      </c>
      <c r="F1613" s="842"/>
      <c r="G1613" s="815" t="s">
        <v>8277</v>
      </c>
      <c r="H1613" s="816">
        <v>423.84</v>
      </c>
      <c r="I1613" s="864">
        <v>18.22</v>
      </c>
    </row>
    <row r="1614" spans="1:9" ht="25.5">
      <c r="A1614" s="863" t="s">
        <v>9720</v>
      </c>
      <c r="B1614" s="813" t="s">
        <v>9778</v>
      </c>
      <c r="C1614" s="814" t="s">
        <v>11</v>
      </c>
      <c r="D1614" s="814" t="s">
        <v>9779</v>
      </c>
      <c r="E1614" s="842" t="s">
        <v>8255</v>
      </c>
      <c r="F1614" s="842"/>
      <c r="G1614" s="815" t="s">
        <v>8277</v>
      </c>
      <c r="H1614" s="816">
        <v>30.93</v>
      </c>
      <c r="I1614" s="864">
        <v>1.32</v>
      </c>
    </row>
    <row r="1615" spans="1:9" ht="38.25">
      <c r="A1615" s="865" t="s">
        <v>9722</v>
      </c>
      <c r="B1615" s="817" t="s">
        <v>8573</v>
      </c>
      <c r="C1615" s="818" t="s">
        <v>11</v>
      </c>
      <c r="D1615" s="818" t="s">
        <v>8574</v>
      </c>
      <c r="E1615" s="843" t="s">
        <v>8235</v>
      </c>
      <c r="F1615" s="843"/>
      <c r="G1615" s="819" t="s">
        <v>8236</v>
      </c>
      <c r="H1615" s="820">
        <v>77.900000000000006</v>
      </c>
      <c r="I1615" s="866">
        <v>77.900000000000006</v>
      </c>
    </row>
    <row r="1616" spans="1:9" ht="25.5">
      <c r="A1616" s="865" t="s">
        <v>9722</v>
      </c>
      <c r="B1616" s="817" t="s">
        <v>8924</v>
      </c>
      <c r="C1616" s="818" t="s">
        <v>11</v>
      </c>
      <c r="D1616" s="818" t="s">
        <v>8925</v>
      </c>
      <c r="E1616" s="843" t="s">
        <v>8235</v>
      </c>
      <c r="F1616" s="843"/>
      <c r="G1616" s="819" t="s">
        <v>18</v>
      </c>
      <c r="H1616" s="820">
        <v>13.27</v>
      </c>
      <c r="I1616" s="866">
        <v>3.84</v>
      </c>
    </row>
    <row r="1617" spans="1:9">
      <c r="A1617" s="865" t="s">
        <v>9722</v>
      </c>
      <c r="B1617" s="817" t="s">
        <v>9119</v>
      </c>
      <c r="C1617" s="818" t="s">
        <v>11</v>
      </c>
      <c r="D1617" s="818" t="s">
        <v>9120</v>
      </c>
      <c r="E1617" s="843" t="s">
        <v>8235</v>
      </c>
      <c r="F1617" s="843"/>
      <c r="G1617" s="819" t="s">
        <v>19</v>
      </c>
      <c r="H1617" s="820">
        <v>23.75</v>
      </c>
      <c r="I1617" s="866">
        <v>0.71</v>
      </c>
    </row>
    <row r="1618" spans="1:9" ht="25.5">
      <c r="A1618" s="865" t="s">
        <v>9722</v>
      </c>
      <c r="B1618" s="817" t="s">
        <v>8861</v>
      </c>
      <c r="C1618" s="818" t="s">
        <v>11</v>
      </c>
      <c r="D1618" s="818" t="s">
        <v>8862</v>
      </c>
      <c r="E1618" s="843" t="s">
        <v>8235</v>
      </c>
      <c r="F1618" s="843"/>
      <c r="G1618" s="819" t="s">
        <v>18</v>
      </c>
      <c r="H1618" s="820">
        <v>20.420000000000002</v>
      </c>
      <c r="I1618" s="866">
        <v>3.47</v>
      </c>
    </row>
    <row r="1619" spans="1:9">
      <c r="A1619" s="865" t="s">
        <v>9722</v>
      </c>
      <c r="B1619" s="817" t="s">
        <v>8896</v>
      </c>
      <c r="C1619" s="818" t="s">
        <v>11</v>
      </c>
      <c r="D1619" s="818" t="s">
        <v>8897</v>
      </c>
      <c r="E1619" s="843" t="s">
        <v>8235</v>
      </c>
      <c r="F1619" s="843"/>
      <c r="G1619" s="819" t="s">
        <v>19</v>
      </c>
      <c r="H1619" s="820">
        <v>9.89</v>
      </c>
      <c r="I1619" s="866">
        <v>4.6500000000000004</v>
      </c>
    </row>
    <row r="1620" spans="1:9" ht="25.5">
      <c r="A1620" s="867"/>
      <c r="B1620" s="868"/>
      <c r="C1620" s="868"/>
      <c r="D1620" s="868"/>
      <c r="E1620" s="868" t="s">
        <v>9723</v>
      </c>
      <c r="F1620" s="869">
        <v>20.6</v>
      </c>
      <c r="G1620" s="868" t="s">
        <v>9724</v>
      </c>
      <c r="H1620" s="868" t="s">
        <v>9725</v>
      </c>
      <c r="I1620" s="870">
        <v>20.6</v>
      </c>
    </row>
    <row r="1621" spans="1:9" ht="25.5">
      <c r="A1621" s="867"/>
      <c r="B1621" s="868"/>
      <c r="C1621" s="868"/>
      <c r="D1621" s="868"/>
      <c r="E1621" s="868" t="s">
        <v>9726</v>
      </c>
      <c r="F1621" s="869">
        <v>0</v>
      </c>
      <c r="G1621" s="868"/>
      <c r="H1621" s="868"/>
      <c r="I1621" s="870">
        <v>133.99</v>
      </c>
    </row>
    <row r="1622" spans="1:9" ht="26.25" thickBot="1">
      <c r="A1622" s="871"/>
      <c r="B1622" s="872"/>
      <c r="C1622" s="872"/>
      <c r="D1622" s="872"/>
      <c r="E1622" s="872"/>
      <c r="F1622" s="872"/>
      <c r="G1622" s="872" t="s">
        <v>9727</v>
      </c>
      <c r="H1622" s="872" t="s">
        <v>9728</v>
      </c>
      <c r="I1622" s="873">
        <v>526.58000000000004</v>
      </c>
    </row>
    <row r="1623" spans="1:9" ht="15.75" thickTop="1">
      <c r="A1623" s="874"/>
      <c r="B1623" s="844"/>
      <c r="C1623" s="844"/>
      <c r="D1623" s="844"/>
      <c r="E1623" s="844"/>
      <c r="F1623" s="844"/>
      <c r="G1623" s="844"/>
      <c r="H1623" s="844"/>
      <c r="I1623" s="875"/>
    </row>
    <row r="1624" spans="1:9">
      <c r="A1624" s="859" t="s">
        <v>9936</v>
      </c>
      <c r="B1624" s="777" t="s">
        <v>8209</v>
      </c>
      <c r="C1624" s="778" t="s">
        <v>8210</v>
      </c>
      <c r="D1624" s="778" t="s">
        <v>8211</v>
      </c>
      <c r="E1624" s="811" t="s">
        <v>8212</v>
      </c>
      <c r="F1624" s="811"/>
      <c r="G1624" s="779" t="s">
        <v>8213</v>
      </c>
      <c r="H1624" s="777" t="s">
        <v>9718</v>
      </c>
      <c r="I1624" s="860" t="s">
        <v>8216</v>
      </c>
    </row>
    <row r="1625" spans="1:9" ht="25.5">
      <c r="A1625" s="861" t="s">
        <v>9719</v>
      </c>
      <c r="B1625" s="780" t="s">
        <v>8261</v>
      </c>
      <c r="C1625" s="781" t="s">
        <v>15</v>
      </c>
      <c r="D1625" s="781" t="s">
        <v>8262</v>
      </c>
      <c r="E1625" s="840" t="s">
        <v>8263</v>
      </c>
      <c r="F1625" s="840"/>
      <c r="G1625" s="782" t="s">
        <v>8236</v>
      </c>
      <c r="H1625" s="841">
        <v>35.409999999999997</v>
      </c>
      <c r="I1625" s="862">
        <v>35.409999999999997</v>
      </c>
    </row>
    <row r="1626" spans="1:9" ht="25.5">
      <c r="A1626" s="863" t="s">
        <v>9720</v>
      </c>
      <c r="B1626" s="813" t="s">
        <v>9737</v>
      </c>
      <c r="C1626" s="814" t="s">
        <v>15</v>
      </c>
      <c r="D1626" s="814" t="s">
        <v>9738</v>
      </c>
      <c r="E1626" s="842" t="s">
        <v>9739</v>
      </c>
      <c r="F1626" s="842"/>
      <c r="G1626" s="815" t="s">
        <v>9247</v>
      </c>
      <c r="H1626" s="816">
        <v>3.71</v>
      </c>
      <c r="I1626" s="864">
        <v>2.2200000000000002</v>
      </c>
    </row>
    <row r="1627" spans="1:9" ht="25.5">
      <c r="A1627" s="863" t="s">
        <v>9720</v>
      </c>
      <c r="B1627" s="813" t="s">
        <v>9752</v>
      </c>
      <c r="C1627" s="814" t="s">
        <v>15</v>
      </c>
      <c r="D1627" s="814" t="s">
        <v>9753</v>
      </c>
      <c r="E1627" s="842" t="s">
        <v>9739</v>
      </c>
      <c r="F1627" s="842"/>
      <c r="G1627" s="815" t="s">
        <v>9247</v>
      </c>
      <c r="H1627" s="816">
        <v>3.57</v>
      </c>
      <c r="I1627" s="864">
        <v>2.14</v>
      </c>
    </row>
    <row r="1628" spans="1:9" ht="38.25">
      <c r="A1628" s="863" t="s">
        <v>9720</v>
      </c>
      <c r="B1628" s="813" t="s">
        <v>9769</v>
      </c>
      <c r="C1628" s="814" t="s">
        <v>15</v>
      </c>
      <c r="D1628" s="814" t="s">
        <v>9770</v>
      </c>
      <c r="E1628" s="842" t="s">
        <v>8263</v>
      </c>
      <c r="F1628" s="842"/>
      <c r="G1628" s="815" t="s">
        <v>8277</v>
      </c>
      <c r="H1628" s="816">
        <v>518.74</v>
      </c>
      <c r="I1628" s="864">
        <v>12.96</v>
      </c>
    </row>
    <row r="1629" spans="1:9">
      <c r="A1629" s="865" t="s">
        <v>9722</v>
      </c>
      <c r="B1629" s="817" t="s">
        <v>8538</v>
      </c>
      <c r="C1629" s="818" t="s">
        <v>11</v>
      </c>
      <c r="D1629" s="818" t="s">
        <v>8539</v>
      </c>
      <c r="E1629" s="843" t="s">
        <v>8518</v>
      </c>
      <c r="F1629" s="843"/>
      <c r="G1629" s="819" t="s">
        <v>12</v>
      </c>
      <c r="H1629" s="820">
        <v>17.440000000000001</v>
      </c>
      <c r="I1629" s="866">
        <v>10.46</v>
      </c>
    </row>
    <row r="1630" spans="1:9">
      <c r="A1630" s="865" t="s">
        <v>9722</v>
      </c>
      <c r="B1630" s="817" t="s">
        <v>8516</v>
      </c>
      <c r="C1630" s="818" t="s">
        <v>11</v>
      </c>
      <c r="D1630" s="818" t="s">
        <v>8517</v>
      </c>
      <c r="E1630" s="843" t="s">
        <v>8518</v>
      </c>
      <c r="F1630" s="843"/>
      <c r="G1630" s="819" t="s">
        <v>12</v>
      </c>
      <c r="H1630" s="820">
        <v>12.72</v>
      </c>
      <c r="I1630" s="866">
        <v>7.63</v>
      </c>
    </row>
    <row r="1631" spans="1:9" ht="25.5">
      <c r="A1631" s="867"/>
      <c r="B1631" s="868"/>
      <c r="C1631" s="868"/>
      <c r="D1631" s="868"/>
      <c r="E1631" s="868" t="s">
        <v>9723</v>
      </c>
      <c r="F1631" s="869">
        <v>19.36</v>
      </c>
      <c r="G1631" s="868" t="s">
        <v>9724</v>
      </c>
      <c r="H1631" s="868" t="s">
        <v>9725</v>
      </c>
      <c r="I1631" s="870">
        <v>19.36</v>
      </c>
    </row>
    <row r="1632" spans="1:9" ht="25.5">
      <c r="A1632" s="867"/>
      <c r="B1632" s="868"/>
      <c r="C1632" s="868"/>
      <c r="D1632" s="868"/>
      <c r="E1632" s="868" t="s">
        <v>9726</v>
      </c>
      <c r="F1632" s="869">
        <v>0</v>
      </c>
      <c r="G1632" s="868"/>
      <c r="H1632" s="868"/>
      <c r="I1632" s="870">
        <v>35.409999999999997</v>
      </c>
    </row>
    <row r="1633" spans="1:9" ht="26.25" thickBot="1">
      <c r="A1633" s="871"/>
      <c r="B1633" s="872"/>
      <c r="C1633" s="872"/>
      <c r="D1633" s="872"/>
      <c r="E1633" s="872"/>
      <c r="F1633" s="872"/>
      <c r="G1633" s="872" t="s">
        <v>9727</v>
      </c>
      <c r="H1633" s="872" t="s">
        <v>9728</v>
      </c>
      <c r="I1633" s="873">
        <v>278.32</v>
      </c>
    </row>
    <row r="1634" spans="1:9" ht="15.75" thickTop="1">
      <c r="A1634" s="874"/>
      <c r="B1634" s="844"/>
      <c r="C1634" s="844"/>
      <c r="D1634" s="844"/>
      <c r="E1634" s="844"/>
      <c r="F1634" s="844"/>
      <c r="G1634" s="844"/>
      <c r="H1634" s="844"/>
      <c r="I1634" s="875"/>
    </row>
    <row r="1635" spans="1:9">
      <c r="A1635" s="859"/>
      <c r="B1635" s="777" t="s">
        <v>8209</v>
      </c>
      <c r="C1635" s="778" t="s">
        <v>8210</v>
      </c>
      <c r="D1635" s="778" t="s">
        <v>8211</v>
      </c>
      <c r="E1635" s="811" t="s">
        <v>8212</v>
      </c>
      <c r="F1635" s="811"/>
      <c r="G1635" s="779" t="s">
        <v>8213</v>
      </c>
      <c r="H1635" s="777" t="s">
        <v>9718</v>
      </c>
      <c r="I1635" s="860" t="s">
        <v>8216</v>
      </c>
    </row>
    <row r="1636" spans="1:9">
      <c r="A1636" s="878" t="s">
        <v>9722</v>
      </c>
      <c r="B1636" s="783" t="s">
        <v>8233</v>
      </c>
      <c r="C1636" s="784" t="s">
        <v>15</v>
      </c>
      <c r="D1636" s="784" t="s">
        <v>8234</v>
      </c>
      <c r="E1636" s="845" t="s">
        <v>8235</v>
      </c>
      <c r="F1636" s="845"/>
      <c r="G1636" s="785" t="s">
        <v>8236</v>
      </c>
      <c r="H1636" s="821">
        <v>677.63</v>
      </c>
      <c r="I1636" s="879">
        <v>677.63</v>
      </c>
    </row>
    <row r="1637" spans="1:9" ht="25.5">
      <c r="A1637" s="867"/>
      <c r="B1637" s="868"/>
      <c r="C1637" s="868"/>
      <c r="D1637" s="868"/>
      <c r="E1637" s="868" t="s">
        <v>9723</v>
      </c>
      <c r="F1637" s="869">
        <v>0</v>
      </c>
      <c r="G1637" s="868" t="s">
        <v>9724</v>
      </c>
      <c r="H1637" s="868" t="s">
        <v>9725</v>
      </c>
      <c r="I1637" s="870">
        <v>0</v>
      </c>
    </row>
    <row r="1638" spans="1:9" ht="25.5">
      <c r="A1638" s="867"/>
      <c r="B1638" s="868"/>
      <c r="C1638" s="868"/>
      <c r="D1638" s="868"/>
      <c r="E1638" s="868" t="s">
        <v>9726</v>
      </c>
      <c r="F1638" s="869">
        <v>0</v>
      </c>
      <c r="G1638" s="868"/>
      <c r="H1638" s="868"/>
      <c r="I1638" s="870">
        <v>677.63</v>
      </c>
    </row>
    <row r="1639" spans="1:9" ht="26.25" thickBot="1">
      <c r="A1639" s="871"/>
      <c r="B1639" s="872"/>
      <c r="C1639" s="872"/>
      <c r="D1639" s="872"/>
      <c r="E1639" s="872"/>
      <c r="F1639" s="872"/>
      <c r="G1639" s="872" t="s">
        <v>9727</v>
      </c>
      <c r="H1639" s="872" t="s">
        <v>9728</v>
      </c>
      <c r="I1639" s="873">
        <v>2439.46</v>
      </c>
    </row>
    <row r="1640" spans="1:9" ht="15.75" thickTop="1">
      <c r="A1640" s="874"/>
      <c r="B1640" s="844"/>
      <c r="C1640" s="844"/>
      <c r="D1640" s="844"/>
      <c r="E1640" s="844"/>
      <c r="F1640" s="844"/>
      <c r="G1640" s="844"/>
      <c r="H1640" s="844"/>
      <c r="I1640" s="875"/>
    </row>
    <row r="1641" spans="1:9">
      <c r="A1641" s="859" t="s">
        <v>9937</v>
      </c>
      <c r="B1641" s="777" t="s">
        <v>8209</v>
      </c>
      <c r="C1641" s="778" t="s">
        <v>8210</v>
      </c>
      <c r="D1641" s="778" t="s">
        <v>8211</v>
      </c>
      <c r="E1641" s="811" t="s">
        <v>8212</v>
      </c>
      <c r="F1641" s="811"/>
      <c r="G1641" s="779" t="s">
        <v>8213</v>
      </c>
      <c r="H1641" s="777" t="s">
        <v>9718</v>
      </c>
      <c r="I1641" s="860" t="s">
        <v>8216</v>
      </c>
    </row>
    <row r="1642" spans="1:9">
      <c r="A1642" s="861" t="s">
        <v>9719</v>
      </c>
      <c r="B1642" s="780" t="s">
        <v>8380</v>
      </c>
      <c r="C1642" s="781" t="s">
        <v>15</v>
      </c>
      <c r="D1642" s="781" t="s">
        <v>8381</v>
      </c>
      <c r="E1642" s="840" t="s">
        <v>8382</v>
      </c>
      <c r="F1642" s="840"/>
      <c r="G1642" s="782" t="s">
        <v>8383</v>
      </c>
      <c r="H1642" s="841">
        <v>35.49</v>
      </c>
      <c r="I1642" s="862">
        <v>35.49</v>
      </c>
    </row>
    <row r="1643" spans="1:9" ht="25.5">
      <c r="A1643" s="865" t="s">
        <v>9722</v>
      </c>
      <c r="B1643" s="817" t="s">
        <v>8634</v>
      </c>
      <c r="C1643" s="818" t="s">
        <v>15</v>
      </c>
      <c r="D1643" s="818" t="s">
        <v>8635</v>
      </c>
      <c r="E1643" s="843" t="s">
        <v>8235</v>
      </c>
      <c r="F1643" s="843"/>
      <c r="G1643" s="819" t="s">
        <v>8383</v>
      </c>
      <c r="H1643" s="820">
        <v>35.49</v>
      </c>
      <c r="I1643" s="866">
        <v>35.49</v>
      </c>
    </row>
    <row r="1644" spans="1:9" ht="25.5">
      <c r="A1644" s="867"/>
      <c r="B1644" s="868"/>
      <c r="C1644" s="868"/>
      <c r="D1644" s="868"/>
      <c r="E1644" s="868" t="s">
        <v>9723</v>
      </c>
      <c r="F1644" s="869">
        <v>0</v>
      </c>
      <c r="G1644" s="868" t="s">
        <v>9724</v>
      </c>
      <c r="H1644" s="868" t="s">
        <v>9725</v>
      </c>
      <c r="I1644" s="870">
        <v>0</v>
      </c>
    </row>
    <row r="1645" spans="1:9" ht="25.5">
      <c r="A1645" s="867"/>
      <c r="B1645" s="868"/>
      <c r="C1645" s="868"/>
      <c r="D1645" s="868"/>
      <c r="E1645" s="868" t="s">
        <v>9726</v>
      </c>
      <c r="F1645" s="869">
        <v>0</v>
      </c>
      <c r="G1645" s="868"/>
      <c r="H1645" s="868"/>
      <c r="I1645" s="870">
        <v>35.49</v>
      </c>
    </row>
    <row r="1646" spans="1:9" ht="26.25" thickBot="1">
      <c r="A1646" s="871"/>
      <c r="B1646" s="872"/>
      <c r="C1646" s="872"/>
      <c r="D1646" s="872"/>
      <c r="E1646" s="872"/>
      <c r="F1646" s="872"/>
      <c r="G1646" s="872" t="s">
        <v>9727</v>
      </c>
      <c r="H1646" s="872" t="s">
        <v>9728</v>
      </c>
      <c r="I1646" s="873">
        <v>222.87</v>
      </c>
    </row>
    <row r="1647" spans="1:9" ht="15.75" thickTop="1">
      <c r="A1647" s="874"/>
      <c r="B1647" s="844"/>
      <c r="C1647" s="844"/>
      <c r="D1647" s="844"/>
      <c r="E1647" s="844"/>
      <c r="F1647" s="844"/>
      <c r="G1647" s="844"/>
      <c r="H1647" s="844"/>
      <c r="I1647" s="875"/>
    </row>
    <row r="1648" spans="1:9">
      <c r="A1648" s="859" t="s">
        <v>9938</v>
      </c>
      <c r="B1648" s="777" t="s">
        <v>8209</v>
      </c>
      <c r="C1648" s="778" t="s">
        <v>8210</v>
      </c>
      <c r="D1648" s="778" t="s">
        <v>8211</v>
      </c>
      <c r="E1648" s="811" t="s">
        <v>8212</v>
      </c>
      <c r="F1648" s="811"/>
      <c r="G1648" s="779" t="s">
        <v>8213</v>
      </c>
      <c r="H1648" s="777" t="s">
        <v>9718</v>
      </c>
      <c r="I1648" s="860" t="s">
        <v>8216</v>
      </c>
    </row>
    <row r="1649" spans="1:9">
      <c r="A1649" s="861" t="s">
        <v>9719</v>
      </c>
      <c r="B1649" s="780" t="s">
        <v>8349</v>
      </c>
      <c r="C1649" s="781" t="s">
        <v>15</v>
      </c>
      <c r="D1649" s="781" t="s">
        <v>8350</v>
      </c>
      <c r="E1649" s="840" t="s">
        <v>8227</v>
      </c>
      <c r="F1649" s="840"/>
      <c r="G1649" s="782" t="s">
        <v>8351</v>
      </c>
      <c r="H1649" s="841">
        <v>6.63</v>
      </c>
      <c r="I1649" s="862">
        <v>6.63</v>
      </c>
    </row>
    <row r="1650" spans="1:9" ht="25.5">
      <c r="A1650" s="863" t="s">
        <v>9720</v>
      </c>
      <c r="B1650" s="813" t="s">
        <v>9784</v>
      </c>
      <c r="C1650" s="814" t="s">
        <v>15</v>
      </c>
      <c r="D1650" s="814" t="s">
        <v>9785</v>
      </c>
      <c r="E1650" s="842" t="s">
        <v>9739</v>
      </c>
      <c r="F1650" s="842"/>
      <c r="G1650" s="815" t="s">
        <v>9247</v>
      </c>
      <c r="H1650" s="816">
        <v>3.71</v>
      </c>
      <c r="I1650" s="864">
        <v>0.33</v>
      </c>
    </row>
    <row r="1651" spans="1:9">
      <c r="A1651" s="865" t="s">
        <v>9722</v>
      </c>
      <c r="B1651" s="817" t="s">
        <v>8644</v>
      </c>
      <c r="C1651" s="818" t="s">
        <v>15</v>
      </c>
      <c r="D1651" s="818" t="s">
        <v>8645</v>
      </c>
      <c r="E1651" s="843" t="s">
        <v>8235</v>
      </c>
      <c r="F1651" s="843"/>
      <c r="G1651" s="819" t="s">
        <v>8646</v>
      </c>
      <c r="H1651" s="820">
        <v>5.18</v>
      </c>
      <c r="I1651" s="866">
        <v>5.18</v>
      </c>
    </row>
    <row r="1652" spans="1:9">
      <c r="A1652" s="865" t="s">
        <v>9722</v>
      </c>
      <c r="B1652" s="817" t="s">
        <v>8696</v>
      </c>
      <c r="C1652" s="818" t="s">
        <v>11</v>
      </c>
      <c r="D1652" s="818" t="s">
        <v>8697</v>
      </c>
      <c r="E1652" s="843" t="s">
        <v>8518</v>
      </c>
      <c r="F1652" s="843"/>
      <c r="G1652" s="819" t="s">
        <v>12</v>
      </c>
      <c r="H1652" s="820">
        <v>12.5</v>
      </c>
      <c r="I1652" s="866">
        <v>1.1200000000000001</v>
      </c>
    </row>
    <row r="1653" spans="1:9" ht="25.5">
      <c r="A1653" s="867"/>
      <c r="B1653" s="868"/>
      <c r="C1653" s="868"/>
      <c r="D1653" s="868"/>
      <c r="E1653" s="868" t="s">
        <v>9723</v>
      </c>
      <c r="F1653" s="869">
        <v>1.1200000000000001</v>
      </c>
      <c r="G1653" s="868" t="s">
        <v>9724</v>
      </c>
      <c r="H1653" s="868" t="s">
        <v>9725</v>
      </c>
      <c r="I1653" s="870">
        <v>1.1200000000000001</v>
      </c>
    </row>
    <row r="1654" spans="1:9" ht="25.5">
      <c r="A1654" s="867"/>
      <c r="B1654" s="868"/>
      <c r="C1654" s="868"/>
      <c r="D1654" s="868"/>
      <c r="E1654" s="868" t="s">
        <v>9726</v>
      </c>
      <c r="F1654" s="869">
        <v>0</v>
      </c>
      <c r="G1654" s="868"/>
      <c r="H1654" s="868"/>
      <c r="I1654" s="870">
        <v>6.63</v>
      </c>
    </row>
    <row r="1655" spans="1:9" ht="26.25" thickBot="1">
      <c r="A1655" s="871"/>
      <c r="B1655" s="872"/>
      <c r="C1655" s="872"/>
      <c r="D1655" s="872"/>
      <c r="E1655" s="872"/>
      <c r="F1655" s="872"/>
      <c r="G1655" s="872" t="s">
        <v>9727</v>
      </c>
      <c r="H1655" s="872" t="s">
        <v>9728</v>
      </c>
      <c r="I1655" s="873">
        <v>134.58000000000001</v>
      </c>
    </row>
    <row r="1656" spans="1:9" ht="15.75" thickTop="1">
      <c r="A1656" s="874"/>
      <c r="B1656" s="844"/>
      <c r="C1656" s="844"/>
      <c r="D1656" s="844"/>
      <c r="E1656" s="844"/>
      <c r="F1656" s="844"/>
      <c r="G1656" s="844"/>
      <c r="H1656" s="844"/>
      <c r="I1656" s="875"/>
    </row>
    <row r="1657" spans="1:9">
      <c r="A1657" s="859" t="s">
        <v>9939</v>
      </c>
      <c r="B1657" s="777" t="s">
        <v>8209</v>
      </c>
      <c r="C1657" s="778" t="s">
        <v>8210</v>
      </c>
      <c r="D1657" s="778" t="s">
        <v>8211</v>
      </c>
      <c r="E1657" s="811" t="s">
        <v>8212</v>
      </c>
      <c r="F1657" s="811"/>
      <c r="G1657" s="779" t="s">
        <v>8213</v>
      </c>
      <c r="H1657" s="777" t="s">
        <v>9718</v>
      </c>
      <c r="I1657" s="860" t="s">
        <v>8216</v>
      </c>
    </row>
    <row r="1658" spans="1:9">
      <c r="A1658" s="861" t="s">
        <v>9719</v>
      </c>
      <c r="B1658" s="780" t="s">
        <v>8225</v>
      </c>
      <c r="C1658" s="781" t="s">
        <v>15</v>
      </c>
      <c r="D1658" s="781" t="s">
        <v>8226</v>
      </c>
      <c r="E1658" s="840" t="s">
        <v>8227</v>
      </c>
      <c r="F1658" s="840"/>
      <c r="G1658" s="782" t="s">
        <v>8228</v>
      </c>
      <c r="H1658" s="841">
        <v>19.57</v>
      </c>
      <c r="I1658" s="862">
        <v>19.57</v>
      </c>
    </row>
    <row r="1659" spans="1:9" ht="25.5">
      <c r="A1659" s="863" t="s">
        <v>9720</v>
      </c>
      <c r="B1659" s="813" t="s">
        <v>9737</v>
      </c>
      <c r="C1659" s="814" t="s">
        <v>15</v>
      </c>
      <c r="D1659" s="814" t="s">
        <v>9738</v>
      </c>
      <c r="E1659" s="842" t="s">
        <v>9739</v>
      </c>
      <c r="F1659" s="842"/>
      <c r="G1659" s="815" t="s">
        <v>9247</v>
      </c>
      <c r="H1659" s="816">
        <v>3.71</v>
      </c>
      <c r="I1659" s="864">
        <v>0.33</v>
      </c>
    </row>
    <row r="1660" spans="1:9" ht="25.5">
      <c r="A1660" s="863" t="s">
        <v>9720</v>
      </c>
      <c r="B1660" s="813" t="s">
        <v>9784</v>
      </c>
      <c r="C1660" s="814" t="s">
        <v>15</v>
      </c>
      <c r="D1660" s="814" t="s">
        <v>9785</v>
      </c>
      <c r="E1660" s="842" t="s">
        <v>9739</v>
      </c>
      <c r="F1660" s="842"/>
      <c r="G1660" s="815" t="s">
        <v>9247</v>
      </c>
      <c r="H1660" s="816">
        <v>3.71</v>
      </c>
      <c r="I1660" s="864">
        <v>0.33</v>
      </c>
    </row>
    <row r="1661" spans="1:9">
      <c r="A1661" s="865" t="s">
        <v>9722</v>
      </c>
      <c r="B1661" s="817" t="s">
        <v>8956</v>
      </c>
      <c r="C1661" s="818" t="s">
        <v>15</v>
      </c>
      <c r="D1661" s="818" t="s">
        <v>8957</v>
      </c>
      <c r="E1661" s="843" t="s">
        <v>8235</v>
      </c>
      <c r="F1661" s="843"/>
      <c r="G1661" s="819" t="s">
        <v>8277</v>
      </c>
      <c r="H1661" s="820">
        <v>22.67</v>
      </c>
      <c r="I1661" s="866">
        <v>0.11</v>
      </c>
    </row>
    <row r="1662" spans="1:9">
      <c r="A1662" s="865" t="s">
        <v>9722</v>
      </c>
      <c r="B1662" s="817" t="s">
        <v>8562</v>
      </c>
      <c r="C1662" s="818" t="s">
        <v>15</v>
      </c>
      <c r="D1662" s="818" t="s">
        <v>8563</v>
      </c>
      <c r="E1662" s="843" t="s">
        <v>8235</v>
      </c>
      <c r="F1662" s="843"/>
      <c r="G1662" s="819" t="s">
        <v>8277</v>
      </c>
      <c r="H1662" s="820">
        <v>85.71</v>
      </c>
      <c r="I1662" s="866">
        <v>2.74</v>
      </c>
    </row>
    <row r="1663" spans="1:9">
      <c r="A1663" s="865" t="s">
        <v>9722</v>
      </c>
      <c r="B1663" s="817" t="s">
        <v>8966</v>
      </c>
      <c r="C1663" s="818" t="s">
        <v>15</v>
      </c>
      <c r="D1663" s="818" t="s">
        <v>8967</v>
      </c>
      <c r="E1663" s="843" t="s">
        <v>8235</v>
      </c>
      <c r="F1663" s="843"/>
      <c r="G1663" s="819" t="s">
        <v>8351</v>
      </c>
      <c r="H1663" s="820">
        <v>3</v>
      </c>
      <c r="I1663" s="866">
        <v>0.22</v>
      </c>
    </row>
    <row r="1664" spans="1:9">
      <c r="A1664" s="865" t="s">
        <v>9722</v>
      </c>
      <c r="B1664" s="817" t="s">
        <v>8526</v>
      </c>
      <c r="C1664" s="818" t="s">
        <v>15</v>
      </c>
      <c r="D1664" s="818" t="s">
        <v>8527</v>
      </c>
      <c r="E1664" s="843" t="s">
        <v>8235</v>
      </c>
      <c r="F1664" s="843"/>
      <c r="G1664" s="819" t="s">
        <v>8228</v>
      </c>
      <c r="H1664" s="820">
        <v>13.58</v>
      </c>
      <c r="I1664" s="866">
        <v>13.58</v>
      </c>
    </row>
    <row r="1665" spans="1:9">
      <c r="A1665" s="865" t="s">
        <v>9722</v>
      </c>
      <c r="B1665" s="817" t="s">
        <v>8516</v>
      </c>
      <c r="C1665" s="818" t="s">
        <v>11</v>
      </c>
      <c r="D1665" s="818" t="s">
        <v>8517</v>
      </c>
      <c r="E1665" s="843" t="s">
        <v>8518</v>
      </c>
      <c r="F1665" s="843"/>
      <c r="G1665" s="819" t="s">
        <v>12</v>
      </c>
      <c r="H1665" s="820">
        <v>12.72</v>
      </c>
      <c r="I1665" s="866">
        <v>1.1399999999999999</v>
      </c>
    </row>
    <row r="1666" spans="1:9">
      <c r="A1666" s="865" t="s">
        <v>9722</v>
      </c>
      <c r="B1666" s="817" t="s">
        <v>8696</v>
      </c>
      <c r="C1666" s="818" t="s">
        <v>11</v>
      </c>
      <c r="D1666" s="818" t="s">
        <v>8697</v>
      </c>
      <c r="E1666" s="843" t="s">
        <v>8518</v>
      </c>
      <c r="F1666" s="843"/>
      <c r="G1666" s="819" t="s">
        <v>12</v>
      </c>
      <c r="H1666" s="820">
        <v>12.5</v>
      </c>
      <c r="I1666" s="866">
        <v>1.1200000000000001</v>
      </c>
    </row>
    <row r="1667" spans="1:9" ht="25.5">
      <c r="A1667" s="867"/>
      <c r="B1667" s="868"/>
      <c r="C1667" s="868"/>
      <c r="D1667" s="868"/>
      <c r="E1667" s="868" t="s">
        <v>9723</v>
      </c>
      <c r="F1667" s="869">
        <v>2.2599999999999998</v>
      </c>
      <c r="G1667" s="868" t="s">
        <v>9724</v>
      </c>
      <c r="H1667" s="868" t="s">
        <v>9725</v>
      </c>
      <c r="I1667" s="870">
        <v>2.2599999999999998</v>
      </c>
    </row>
    <row r="1668" spans="1:9" ht="25.5">
      <c r="A1668" s="867"/>
      <c r="B1668" s="868"/>
      <c r="C1668" s="868"/>
      <c r="D1668" s="868"/>
      <c r="E1668" s="868" t="s">
        <v>9726</v>
      </c>
      <c r="F1668" s="869">
        <v>0</v>
      </c>
      <c r="G1668" s="868"/>
      <c r="H1668" s="868"/>
      <c r="I1668" s="870">
        <v>19.57</v>
      </c>
    </row>
    <row r="1669" spans="1:9" ht="26.25" thickBot="1">
      <c r="A1669" s="871"/>
      <c r="B1669" s="872"/>
      <c r="C1669" s="872"/>
      <c r="D1669" s="872"/>
      <c r="E1669" s="872"/>
      <c r="F1669" s="872"/>
      <c r="G1669" s="872" t="s">
        <v>9727</v>
      </c>
      <c r="H1669" s="872" t="s">
        <v>9728</v>
      </c>
      <c r="I1669" s="873">
        <v>391.4</v>
      </c>
    </row>
    <row r="1670" spans="1:9" ht="15.75" thickTop="1">
      <c r="A1670" s="874"/>
      <c r="B1670" s="844"/>
      <c r="C1670" s="844"/>
      <c r="D1670" s="844"/>
      <c r="E1670" s="844"/>
      <c r="F1670" s="844"/>
      <c r="G1670" s="844"/>
      <c r="H1670" s="844"/>
      <c r="I1670" s="875"/>
    </row>
    <row r="1671" spans="1:9">
      <c r="A1671" s="859" t="s">
        <v>9940</v>
      </c>
      <c r="B1671" s="777" t="s">
        <v>8209</v>
      </c>
      <c r="C1671" s="778" t="s">
        <v>8210</v>
      </c>
      <c r="D1671" s="778" t="s">
        <v>8211</v>
      </c>
      <c r="E1671" s="811" t="s">
        <v>8212</v>
      </c>
      <c r="F1671" s="811"/>
      <c r="G1671" s="779" t="s">
        <v>8213</v>
      </c>
      <c r="H1671" s="777" t="s">
        <v>9718</v>
      </c>
      <c r="I1671" s="860" t="s">
        <v>8216</v>
      </c>
    </row>
    <row r="1672" spans="1:9" ht="25.5">
      <c r="A1672" s="861" t="s">
        <v>9719</v>
      </c>
      <c r="B1672" s="780" t="s">
        <v>8309</v>
      </c>
      <c r="C1672" s="781" t="s">
        <v>11</v>
      </c>
      <c r="D1672" s="781" t="s">
        <v>7409</v>
      </c>
      <c r="E1672" s="840" t="s">
        <v>8310</v>
      </c>
      <c r="F1672" s="840"/>
      <c r="G1672" s="782" t="s">
        <v>8236</v>
      </c>
      <c r="H1672" s="841">
        <v>21.53</v>
      </c>
      <c r="I1672" s="862">
        <v>21.53</v>
      </c>
    </row>
    <row r="1673" spans="1:9" ht="25.5">
      <c r="A1673" s="863" t="s">
        <v>9720</v>
      </c>
      <c r="B1673" s="813" t="s">
        <v>9765</v>
      </c>
      <c r="C1673" s="814" t="s">
        <v>11</v>
      </c>
      <c r="D1673" s="814" t="s">
        <v>22</v>
      </c>
      <c r="E1673" s="842" t="s">
        <v>8339</v>
      </c>
      <c r="F1673" s="842"/>
      <c r="G1673" s="815" t="s">
        <v>12</v>
      </c>
      <c r="H1673" s="816">
        <v>18.170000000000002</v>
      </c>
      <c r="I1673" s="864">
        <v>2.84</v>
      </c>
    </row>
    <row r="1674" spans="1:9" ht="25.5">
      <c r="A1674" s="863" t="s">
        <v>9720</v>
      </c>
      <c r="B1674" s="813" t="s">
        <v>9890</v>
      </c>
      <c r="C1674" s="814" t="s">
        <v>11</v>
      </c>
      <c r="D1674" s="814" t="s">
        <v>7520</v>
      </c>
      <c r="E1674" s="842" t="s">
        <v>8339</v>
      </c>
      <c r="F1674" s="842"/>
      <c r="G1674" s="815" t="s">
        <v>12</v>
      </c>
      <c r="H1674" s="816">
        <v>17.899999999999999</v>
      </c>
      <c r="I1674" s="864">
        <v>0.69</v>
      </c>
    </row>
    <row r="1675" spans="1:9" ht="25.5">
      <c r="A1675" s="865" t="s">
        <v>9722</v>
      </c>
      <c r="B1675" s="817" t="s">
        <v>8585</v>
      </c>
      <c r="C1675" s="818" t="s">
        <v>11</v>
      </c>
      <c r="D1675" s="818" t="s">
        <v>8586</v>
      </c>
      <c r="E1675" s="843" t="s">
        <v>8235</v>
      </c>
      <c r="F1675" s="843"/>
      <c r="G1675" s="819" t="s">
        <v>8236</v>
      </c>
      <c r="H1675" s="820">
        <v>18</v>
      </c>
      <c r="I1675" s="866">
        <v>18</v>
      </c>
    </row>
    <row r="1676" spans="1:9" ht="25.5">
      <c r="A1676" s="867"/>
      <c r="B1676" s="868"/>
      <c r="C1676" s="868"/>
      <c r="D1676" s="868"/>
      <c r="E1676" s="868" t="s">
        <v>9723</v>
      </c>
      <c r="F1676" s="869">
        <v>2.52</v>
      </c>
      <c r="G1676" s="868" t="s">
        <v>9724</v>
      </c>
      <c r="H1676" s="868" t="s">
        <v>9725</v>
      </c>
      <c r="I1676" s="870">
        <v>2.52</v>
      </c>
    </row>
    <row r="1677" spans="1:9" ht="25.5">
      <c r="A1677" s="867"/>
      <c r="B1677" s="868"/>
      <c r="C1677" s="868"/>
      <c r="D1677" s="868"/>
      <c r="E1677" s="868" t="s">
        <v>9726</v>
      </c>
      <c r="F1677" s="869">
        <v>0</v>
      </c>
      <c r="G1677" s="868"/>
      <c r="H1677" s="868"/>
      <c r="I1677" s="870">
        <v>21.53</v>
      </c>
    </row>
    <row r="1678" spans="1:9" ht="26.25" thickBot="1">
      <c r="A1678" s="871"/>
      <c r="B1678" s="872"/>
      <c r="C1678" s="872"/>
      <c r="D1678" s="872"/>
      <c r="E1678" s="872"/>
      <c r="F1678" s="872"/>
      <c r="G1678" s="872" t="s">
        <v>9727</v>
      </c>
      <c r="H1678" s="872" t="s">
        <v>9728</v>
      </c>
      <c r="I1678" s="873">
        <v>5229.63</v>
      </c>
    </row>
    <row r="1679" spans="1:9" ht="15.75" thickTop="1">
      <c r="A1679" s="874"/>
      <c r="B1679" s="844"/>
      <c r="C1679" s="844"/>
      <c r="D1679" s="844"/>
      <c r="E1679" s="844"/>
      <c r="F1679" s="844"/>
      <c r="G1679" s="844"/>
      <c r="H1679" s="844"/>
      <c r="I1679" s="875"/>
    </row>
    <row r="1680" spans="1:9">
      <c r="A1680" s="859" t="s">
        <v>9941</v>
      </c>
      <c r="B1680" s="777" t="s">
        <v>8209</v>
      </c>
      <c r="C1680" s="778" t="s">
        <v>8210</v>
      </c>
      <c r="D1680" s="778" t="s">
        <v>8211</v>
      </c>
      <c r="E1680" s="811" t="s">
        <v>8212</v>
      </c>
      <c r="F1680" s="811"/>
      <c r="G1680" s="779" t="s">
        <v>8213</v>
      </c>
      <c r="H1680" s="777" t="s">
        <v>9718</v>
      </c>
      <c r="I1680" s="860" t="s">
        <v>8216</v>
      </c>
    </row>
    <row r="1681" spans="1:9" ht="25.5">
      <c r="A1681" s="861" t="s">
        <v>9719</v>
      </c>
      <c r="B1681" s="780" t="s">
        <v>8388</v>
      </c>
      <c r="C1681" s="781" t="s">
        <v>15</v>
      </c>
      <c r="D1681" s="781" t="s">
        <v>8389</v>
      </c>
      <c r="E1681" s="840" t="s">
        <v>8263</v>
      </c>
      <c r="F1681" s="840"/>
      <c r="G1681" s="782" t="s">
        <v>8390</v>
      </c>
      <c r="H1681" s="841">
        <v>327.99</v>
      </c>
      <c r="I1681" s="862">
        <v>327.99</v>
      </c>
    </row>
    <row r="1682" spans="1:9" ht="25.5">
      <c r="A1682" s="863" t="s">
        <v>9720</v>
      </c>
      <c r="B1682" s="813" t="s">
        <v>9737</v>
      </c>
      <c r="C1682" s="814" t="s">
        <v>15</v>
      </c>
      <c r="D1682" s="814" t="s">
        <v>9738</v>
      </c>
      <c r="E1682" s="842" t="s">
        <v>9739</v>
      </c>
      <c r="F1682" s="842"/>
      <c r="G1682" s="815" t="s">
        <v>9247</v>
      </c>
      <c r="H1682" s="816">
        <v>3.71</v>
      </c>
      <c r="I1682" s="864">
        <v>14.84</v>
      </c>
    </row>
    <row r="1683" spans="1:9" ht="25.5">
      <c r="A1683" s="863" t="s">
        <v>9720</v>
      </c>
      <c r="B1683" s="813" t="s">
        <v>9789</v>
      </c>
      <c r="C1683" s="814" t="s">
        <v>15</v>
      </c>
      <c r="D1683" s="814" t="s">
        <v>9790</v>
      </c>
      <c r="E1683" s="842" t="s">
        <v>9739</v>
      </c>
      <c r="F1683" s="842"/>
      <c r="G1683" s="815" t="s">
        <v>9247</v>
      </c>
      <c r="H1683" s="816">
        <v>3.56</v>
      </c>
      <c r="I1683" s="864">
        <v>17.8</v>
      </c>
    </row>
    <row r="1684" spans="1:9">
      <c r="A1684" s="865" t="s">
        <v>9722</v>
      </c>
      <c r="B1684" s="817" t="s">
        <v>8828</v>
      </c>
      <c r="C1684" s="818" t="s">
        <v>15</v>
      </c>
      <c r="D1684" s="818" t="s">
        <v>8829</v>
      </c>
      <c r="E1684" s="843" t="s">
        <v>8235</v>
      </c>
      <c r="F1684" s="843"/>
      <c r="G1684" s="819" t="s">
        <v>8228</v>
      </c>
      <c r="H1684" s="820">
        <v>49</v>
      </c>
      <c r="I1684" s="866">
        <v>49</v>
      </c>
    </row>
    <row r="1685" spans="1:9" ht="25.5">
      <c r="A1685" s="865" t="s">
        <v>9722</v>
      </c>
      <c r="B1685" s="817" t="s">
        <v>8794</v>
      </c>
      <c r="C1685" s="818" t="s">
        <v>11</v>
      </c>
      <c r="D1685" s="818" t="s">
        <v>8795</v>
      </c>
      <c r="E1685" s="843" t="s">
        <v>8235</v>
      </c>
      <c r="F1685" s="843"/>
      <c r="G1685" s="819" t="s">
        <v>18</v>
      </c>
      <c r="H1685" s="820">
        <v>2.67</v>
      </c>
      <c r="I1685" s="866">
        <v>48.06</v>
      </c>
    </row>
    <row r="1686" spans="1:9">
      <c r="A1686" s="865" t="s">
        <v>9722</v>
      </c>
      <c r="B1686" s="817" t="s">
        <v>8675</v>
      </c>
      <c r="C1686" s="818" t="s">
        <v>11</v>
      </c>
      <c r="D1686" s="818" t="s">
        <v>8676</v>
      </c>
      <c r="E1686" s="843" t="s">
        <v>8518</v>
      </c>
      <c r="F1686" s="843"/>
      <c r="G1686" s="819" t="s">
        <v>12</v>
      </c>
      <c r="H1686" s="820">
        <v>22.02</v>
      </c>
      <c r="I1686" s="866">
        <v>110.1</v>
      </c>
    </row>
    <row r="1687" spans="1:9">
      <c r="A1687" s="865" t="s">
        <v>9722</v>
      </c>
      <c r="B1687" s="817" t="s">
        <v>9227</v>
      </c>
      <c r="C1687" s="818" t="s">
        <v>11</v>
      </c>
      <c r="D1687" s="818" t="s">
        <v>9228</v>
      </c>
      <c r="E1687" s="843" t="s">
        <v>8235</v>
      </c>
      <c r="F1687" s="843"/>
      <c r="G1687" s="819" t="s">
        <v>4</v>
      </c>
      <c r="H1687" s="820">
        <v>2.33</v>
      </c>
      <c r="I1687" s="866">
        <v>2.33</v>
      </c>
    </row>
    <row r="1688" spans="1:9">
      <c r="A1688" s="865" t="s">
        <v>9722</v>
      </c>
      <c r="B1688" s="817" t="s">
        <v>8873</v>
      </c>
      <c r="C1688" s="818" t="s">
        <v>11</v>
      </c>
      <c r="D1688" s="818" t="s">
        <v>8874</v>
      </c>
      <c r="E1688" s="843" t="s">
        <v>8235</v>
      </c>
      <c r="F1688" s="843"/>
      <c r="G1688" s="819" t="s">
        <v>18</v>
      </c>
      <c r="H1688" s="820">
        <v>5.53</v>
      </c>
      <c r="I1688" s="866">
        <v>33.18</v>
      </c>
    </row>
    <row r="1689" spans="1:9">
      <c r="A1689" s="865" t="s">
        <v>9722</v>
      </c>
      <c r="B1689" s="817" t="s">
        <v>8516</v>
      </c>
      <c r="C1689" s="818" t="s">
        <v>11</v>
      </c>
      <c r="D1689" s="818" t="s">
        <v>8517</v>
      </c>
      <c r="E1689" s="843" t="s">
        <v>8518</v>
      </c>
      <c r="F1689" s="843"/>
      <c r="G1689" s="819" t="s">
        <v>12</v>
      </c>
      <c r="H1689" s="820">
        <v>12.72</v>
      </c>
      <c r="I1689" s="866">
        <v>50.88</v>
      </c>
    </row>
    <row r="1690" spans="1:9" ht="25.5">
      <c r="A1690" s="865" t="s">
        <v>9722</v>
      </c>
      <c r="B1690" s="817" t="s">
        <v>9222</v>
      </c>
      <c r="C1690" s="818" t="s">
        <v>11</v>
      </c>
      <c r="D1690" s="818" t="s">
        <v>9223</v>
      </c>
      <c r="E1690" s="843" t="s">
        <v>8235</v>
      </c>
      <c r="F1690" s="843"/>
      <c r="G1690" s="819" t="s">
        <v>4</v>
      </c>
      <c r="H1690" s="820">
        <v>12</v>
      </c>
      <c r="I1690" s="866">
        <v>1.8</v>
      </c>
    </row>
    <row r="1691" spans="1:9" ht="25.5">
      <c r="A1691" s="867"/>
      <c r="B1691" s="868"/>
      <c r="C1691" s="868"/>
      <c r="D1691" s="868"/>
      <c r="E1691" s="868" t="s">
        <v>9723</v>
      </c>
      <c r="F1691" s="869">
        <v>160.97999999999999</v>
      </c>
      <c r="G1691" s="868" t="s">
        <v>9724</v>
      </c>
      <c r="H1691" s="868" t="s">
        <v>9725</v>
      </c>
      <c r="I1691" s="870">
        <v>160.97999999999999</v>
      </c>
    </row>
    <row r="1692" spans="1:9" ht="25.5">
      <c r="A1692" s="867"/>
      <c r="B1692" s="868"/>
      <c r="C1692" s="868"/>
      <c r="D1692" s="868"/>
      <c r="E1692" s="868" t="s">
        <v>9726</v>
      </c>
      <c r="F1692" s="869">
        <v>0</v>
      </c>
      <c r="G1692" s="868"/>
      <c r="H1692" s="868"/>
      <c r="I1692" s="870">
        <v>327.99</v>
      </c>
    </row>
    <row r="1693" spans="1:9" ht="26.25" thickBot="1">
      <c r="A1693" s="871"/>
      <c r="B1693" s="872"/>
      <c r="C1693" s="872"/>
      <c r="D1693" s="872"/>
      <c r="E1693" s="872"/>
      <c r="F1693" s="872"/>
      <c r="G1693" s="872" t="s">
        <v>9727</v>
      </c>
      <c r="H1693" s="872" t="s">
        <v>9728</v>
      </c>
      <c r="I1693" s="873">
        <v>655.98</v>
      </c>
    </row>
    <row r="1694" spans="1:9" ht="15.75" thickTop="1">
      <c r="A1694" s="874"/>
      <c r="B1694" s="844"/>
      <c r="C1694" s="844"/>
      <c r="D1694" s="844"/>
      <c r="E1694" s="844"/>
      <c r="F1694" s="844"/>
      <c r="G1694" s="844"/>
      <c r="H1694" s="844"/>
      <c r="I1694" s="875"/>
    </row>
    <row r="1695" spans="1:9">
      <c r="A1695" s="859" t="s">
        <v>9942</v>
      </c>
      <c r="B1695" s="777" t="s">
        <v>8209</v>
      </c>
      <c r="C1695" s="778" t="s">
        <v>8210</v>
      </c>
      <c r="D1695" s="778" t="s">
        <v>8211</v>
      </c>
      <c r="E1695" s="811" t="s">
        <v>8212</v>
      </c>
      <c r="F1695" s="811"/>
      <c r="G1695" s="779" t="s">
        <v>8213</v>
      </c>
      <c r="H1695" s="777" t="s">
        <v>9718</v>
      </c>
      <c r="I1695" s="860" t="s">
        <v>8216</v>
      </c>
    </row>
    <row r="1696" spans="1:9">
      <c r="A1696" s="861" t="s">
        <v>9719</v>
      </c>
      <c r="B1696" s="780" t="s">
        <v>8321</v>
      </c>
      <c r="C1696" s="781" t="s">
        <v>7831</v>
      </c>
      <c r="D1696" s="781" t="s">
        <v>7962</v>
      </c>
      <c r="E1696" s="840" t="s">
        <v>8322</v>
      </c>
      <c r="F1696" s="840"/>
      <c r="G1696" s="782" t="s">
        <v>18</v>
      </c>
      <c r="H1696" s="841">
        <v>69.37</v>
      </c>
      <c r="I1696" s="862">
        <v>69.37</v>
      </c>
    </row>
    <row r="1697" spans="1:9" ht="25.5">
      <c r="A1697" s="863" t="s">
        <v>9720</v>
      </c>
      <c r="B1697" s="813" t="s">
        <v>9792</v>
      </c>
      <c r="C1697" s="814" t="s">
        <v>11</v>
      </c>
      <c r="D1697" s="814" t="s">
        <v>7452</v>
      </c>
      <c r="E1697" s="842" t="s">
        <v>8339</v>
      </c>
      <c r="F1697" s="842"/>
      <c r="G1697" s="815" t="s">
        <v>12</v>
      </c>
      <c r="H1697" s="816">
        <v>19.190000000000001</v>
      </c>
      <c r="I1697" s="864">
        <v>3.83</v>
      </c>
    </row>
    <row r="1698" spans="1:9" ht="25.5">
      <c r="A1698" s="863" t="s">
        <v>9720</v>
      </c>
      <c r="B1698" s="813" t="s">
        <v>9793</v>
      </c>
      <c r="C1698" s="814" t="s">
        <v>11</v>
      </c>
      <c r="D1698" s="814" t="s">
        <v>7467</v>
      </c>
      <c r="E1698" s="842" t="s">
        <v>8339</v>
      </c>
      <c r="F1698" s="842"/>
      <c r="G1698" s="815" t="s">
        <v>12</v>
      </c>
      <c r="H1698" s="816">
        <v>28.21</v>
      </c>
      <c r="I1698" s="864">
        <v>5.64</v>
      </c>
    </row>
    <row r="1699" spans="1:9">
      <c r="A1699" s="865" t="s">
        <v>9722</v>
      </c>
      <c r="B1699" s="817" t="s">
        <v>8597</v>
      </c>
      <c r="C1699" s="818" t="s">
        <v>7831</v>
      </c>
      <c r="D1699" s="818" t="s">
        <v>8598</v>
      </c>
      <c r="E1699" s="843" t="s">
        <v>8235</v>
      </c>
      <c r="F1699" s="843"/>
      <c r="G1699" s="819" t="s">
        <v>4</v>
      </c>
      <c r="H1699" s="820">
        <v>59.9</v>
      </c>
      <c r="I1699" s="866">
        <v>59.9</v>
      </c>
    </row>
    <row r="1700" spans="1:9" ht="25.5">
      <c r="A1700" s="867"/>
      <c r="B1700" s="868"/>
      <c r="C1700" s="868"/>
      <c r="D1700" s="868"/>
      <c r="E1700" s="868" t="s">
        <v>9723</v>
      </c>
      <c r="F1700" s="869">
        <v>7.34</v>
      </c>
      <c r="G1700" s="868" t="s">
        <v>9724</v>
      </c>
      <c r="H1700" s="868" t="s">
        <v>9725</v>
      </c>
      <c r="I1700" s="870">
        <v>7.34</v>
      </c>
    </row>
    <row r="1701" spans="1:9" ht="25.5">
      <c r="A1701" s="867"/>
      <c r="B1701" s="868"/>
      <c r="C1701" s="868"/>
      <c r="D1701" s="868"/>
      <c r="E1701" s="868" t="s">
        <v>9726</v>
      </c>
      <c r="F1701" s="869">
        <v>0</v>
      </c>
      <c r="G1701" s="868"/>
      <c r="H1701" s="868"/>
      <c r="I1701" s="870">
        <v>69.37</v>
      </c>
    </row>
    <row r="1702" spans="1:9" ht="26.25" thickBot="1">
      <c r="A1702" s="871"/>
      <c r="B1702" s="872"/>
      <c r="C1702" s="872"/>
      <c r="D1702" s="872"/>
      <c r="E1702" s="872"/>
      <c r="F1702" s="872"/>
      <c r="G1702" s="872" t="s">
        <v>9727</v>
      </c>
      <c r="H1702" s="872" t="s">
        <v>9728</v>
      </c>
      <c r="I1702" s="873">
        <v>435.64</v>
      </c>
    </row>
    <row r="1703" spans="1:9" ht="15.75" thickTop="1">
      <c r="A1703" s="874"/>
      <c r="B1703" s="844"/>
      <c r="C1703" s="844"/>
      <c r="D1703" s="844"/>
      <c r="E1703" s="844"/>
      <c r="F1703" s="844"/>
      <c r="G1703" s="844"/>
      <c r="H1703" s="844"/>
      <c r="I1703" s="875"/>
    </row>
    <row r="1704" spans="1:9">
      <c r="A1704" s="859" t="s">
        <v>9943</v>
      </c>
      <c r="B1704" s="777" t="s">
        <v>8209</v>
      </c>
      <c r="C1704" s="778" t="s">
        <v>8210</v>
      </c>
      <c r="D1704" s="778" t="s">
        <v>8211</v>
      </c>
      <c r="E1704" s="811" t="s">
        <v>8212</v>
      </c>
      <c r="F1704" s="811"/>
      <c r="G1704" s="779" t="s">
        <v>8213</v>
      </c>
      <c r="H1704" s="777" t="s">
        <v>9718</v>
      </c>
      <c r="I1704" s="860" t="s">
        <v>8216</v>
      </c>
    </row>
    <row r="1705" spans="1:9" ht="25.5">
      <c r="A1705" s="861" t="s">
        <v>9719</v>
      </c>
      <c r="B1705" s="780" t="s">
        <v>8368</v>
      </c>
      <c r="C1705" s="781" t="s">
        <v>15</v>
      </c>
      <c r="D1705" s="781" t="s">
        <v>8369</v>
      </c>
      <c r="E1705" s="840" t="s">
        <v>8370</v>
      </c>
      <c r="F1705" s="840"/>
      <c r="G1705" s="782" t="s">
        <v>8277</v>
      </c>
      <c r="H1705" s="841">
        <v>689.55</v>
      </c>
      <c r="I1705" s="862">
        <v>689.55</v>
      </c>
    </row>
    <row r="1706" spans="1:9" ht="25.5">
      <c r="A1706" s="863" t="s">
        <v>9720</v>
      </c>
      <c r="B1706" s="813" t="s">
        <v>9737</v>
      </c>
      <c r="C1706" s="814" t="s">
        <v>15</v>
      </c>
      <c r="D1706" s="814" t="s">
        <v>9738</v>
      </c>
      <c r="E1706" s="842" t="s">
        <v>9739</v>
      </c>
      <c r="F1706" s="842"/>
      <c r="G1706" s="815" t="s">
        <v>9247</v>
      </c>
      <c r="H1706" s="816">
        <v>3.71</v>
      </c>
      <c r="I1706" s="864">
        <v>14.84</v>
      </c>
    </row>
    <row r="1707" spans="1:9" ht="25.5">
      <c r="A1707" s="865" t="s">
        <v>9722</v>
      </c>
      <c r="B1707" s="817" t="s">
        <v>8997</v>
      </c>
      <c r="C1707" s="818" t="s">
        <v>15</v>
      </c>
      <c r="D1707" s="818" t="s">
        <v>8998</v>
      </c>
      <c r="E1707" s="843" t="s">
        <v>8235</v>
      </c>
      <c r="F1707" s="843"/>
      <c r="G1707" s="819" t="s">
        <v>8277</v>
      </c>
      <c r="H1707" s="820">
        <v>95</v>
      </c>
      <c r="I1707" s="866">
        <v>28.42</v>
      </c>
    </row>
    <row r="1708" spans="1:9" ht="25.5">
      <c r="A1708" s="865" t="s">
        <v>9722</v>
      </c>
      <c r="B1708" s="817" t="s">
        <v>8850</v>
      </c>
      <c r="C1708" s="818" t="s">
        <v>15</v>
      </c>
      <c r="D1708" s="818" t="s">
        <v>8851</v>
      </c>
      <c r="E1708" s="843" t="s">
        <v>8235</v>
      </c>
      <c r="F1708" s="843"/>
      <c r="G1708" s="819" t="s">
        <v>8277</v>
      </c>
      <c r="H1708" s="820">
        <v>105.65</v>
      </c>
      <c r="I1708" s="866">
        <v>84.43</v>
      </c>
    </row>
    <row r="1709" spans="1:9">
      <c r="A1709" s="865" t="s">
        <v>9722</v>
      </c>
      <c r="B1709" s="817" t="s">
        <v>8616</v>
      </c>
      <c r="C1709" s="818" t="s">
        <v>11</v>
      </c>
      <c r="D1709" s="818" t="s">
        <v>8617</v>
      </c>
      <c r="E1709" s="843" t="s">
        <v>8235</v>
      </c>
      <c r="F1709" s="843"/>
      <c r="G1709" s="819" t="s">
        <v>19</v>
      </c>
      <c r="H1709" s="820">
        <v>1.1299999999999999</v>
      </c>
      <c r="I1709" s="866">
        <v>510.98</v>
      </c>
    </row>
    <row r="1710" spans="1:9">
      <c r="A1710" s="865" t="s">
        <v>9722</v>
      </c>
      <c r="B1710" s="817" t="s">
        <v>8516</v>
      </c>
      <c r="C1710" s="818" t="s">
        <v>11</v>
      </c>
      <c r="D1710" s="818" t="s">
        <v>8517</v>
      </c>
      <c r="E1710" s="843" t="s">
        <v>8518</v>
      </c>
      <c r="F1710" s="843"/>
      <c r="G1710" s="819" t="s">
        <v>12</v>
      </c>
      <c r="H1710" s="820">
        <v>12.72</v>
      </c>
      <c r="I1710" s="866">
        <v>50.88</v>
      </c>
    </row>
    <row r="1711" spans="1:9" ht="25.5">
      <c r="A1711" s="867"/>
      <c r="B1711" s="868"/>
      <c r="C1711" s="868"/>
      <c r="D1711" s="868"/>
      <c r="E1711" s="868" t="s">
        <v>9723</v>
      </c>
      <c r="F1711" s="869">
        <v>50.88</v>
      </c>
      <c r="G1711" s="868" t="s">
        <v>9724</v>
      </c>
      <c r="H1711" s="868" t="s">
        <v>9725</v>
      </c>
      <c r="I1711" s="870">
        <v>50.88</v>
      </c>
    </row>
    <row r="1712" spans="1:9" ht="25.5">
      <c r="A1712" s="867"/>
      <c r="B1712" s="868"/>
      <c r="C1712" s="868"/>
      <c r="D1712" s="868"/>
      <c r="E1712" s="868" t="s">
        <v>9726</v>
      </c>
      <c r="F1712" s="869">
        <v>0</v>
      </c>
      <c r="G1712" s="868"/>
      <c r="H1712" s="868"/>
      <c r="I1712" s="870">
        <v>689.55</v>
      </c>
    </row>
    <row r="1713" spans="1:9" ht="26.25" thickBot="1">
      <c r="A1713" s="871"/>
      <c r="B1713" s="872"/>
      <c r="C1713" s="872"/>
      <c r="D1713" s="872"/>
      <c r="E1713" s="872"/>
      <c r="F1713" s="872"/>
      <c r="G1713" s="872" t="s">
        <v>9727</v>
      </c>
      <c r="H1713" s="872" t="s">
        <v>9728</v>
      </c>
      <c r="I1713" s="873">
        <v>6798.96</v>
      </c>
    </row>
    <row r="1714" spans="1:9" ht="15.75" thickTop="1">
      <c r="A1714" s="874"/>
      <c r="B1714" s="844"/>
      <c r="C1714" s="844"/>
      <c r="D1714" s="844"/>
      <c r="E1714" s="844"/>
      <c r="F1714" s="844"/>
      <c r="G1714" s="844"/>
      <c r="H1714" s="844"/>
      <c r="I1714" s="875"/>
    </row>
    <row r="1715" spans="1:9">
      <c r="A1715" s="859" t="s">
        <v>9944</v>
      </c>
      <c r="B1715" s="777" t="s">
        <v>8209</v>
      </c>
      <c r="C1715" s="778" t="s">
        <v>8210</v>
      </c>
      <c r="D1715" s="778" t="s">
        <v>8211</v>
      </c>
      <c r="E1715" s="811" t="s">
        <v>8212</v>
      </c>
      <c r="F1715" s="811"/>
      <c r="G1715" s="779" t="s">
        <v>8213</v>
      </c>
      <c r="H1715" s="777" t="s">
        <v>9718</v>
      </c>
      <c r="I1715" s="860" t="s">
        <v>8216</v>
      </c>
    </row>
    <row r="1716" spans="1:9" ht="38.25">
      <c r="A1716" s="861" t="s">
        <v>9719</v>
      </c>
      <c r="B1716" s="780" t="s">
        <v>8241</v>
      </c>
      <c r="C1716" s="781" t="s">
        <v>11</v>
      </c>
      <c r="D1716" s="781" t="s">
        <v>6567</v>
      </c>
      <c r="E1716" s="840" t="s">
        <v>8242</v>
      </c>
      <c r="F1716" s="840"/>
      <c r="G1716" s="782" t="s">
        <v>8236</v>
      </c>
      <c r="H1716" s="841">
        <v>86.1</v>
      </c>
      <c r="I1716" s="862">
        <v>86.1</v>
      </c>
    </row>
    <row r="1717" spans="1:9" ht="25.5">
      <c r="A1717" s="863" t="s">
        <v>9720</v>
      </c>
      <c r="B1717" s="813" t="s">
        <v>9776</v>
      </c>
      <c r="C1717" s="814" t="s">
        <v>11</v>
      </c>
      <c r="D1717" s="814" t="s">
        <v>7465</v>
      </c>
      <c r="E1717" s="842" t="s">
        <v>8339</v>
      </c>
      <c r="F1717" s="842"/>
      <c r="G1717" s="815" t="s">
        <v>12</v>
      </c>
      <c r="H1717" s="816">
        <v>22.81</v>
      </c>
      <c r="I1717" s="864">
        <v>2.2200000000000002</v>
      </c>
    </row>
    <row r="1718" spans="1:9" ht="25.5">
      <c r="A1718" s="863" t="s">
        <v>9720</v>
      </c>
      <c r="B1718" s="813" t="s">
        <v>9764</v>
      </c>
      <c r="C1718" s="814" t="s">
        <v>11</v>
      </c>
      <c r="D1718" s="814" t="s">
        <v>55</v>
      </c>
      <c r="E1718" s="842" t="s">
        <v>8339</v>
      </c>
      <c r="F1718" s="842"/>
      <c r="G1718" s="815" t="s">
        <v>12</v>
      </c>
      <c r="H1718" s="816">
        <v>23.16</v>
      </c>
      <c r="I1718" s="864">
        <v>3.43</v>
      </c>
    </row>
    <row r="1719" spans="1:9" ht="25.5">
      <c r="A1719" s="863" t="s">
        <v>9720</v>
      </c>
      <c r="B1719" s="813" t="s">
        <v>9765</v>
      </c>
      <c r="C1719" s="814" t="s">
        <v>11</v>
      </c>
      <c r="D1719" s="814" t="s">
        <v>22</v>
      </c>
      <c r="E1719" s="842" t="s">
        <v>8339</v>
      </c>
      <c r="F1719" s="842"/>
      <c r="G1719" s="815" t="s">
        <v>12</v>
      </c>
      <c r="H1719" s="816">
        <v>18.170000000000002</v>
      </c>
      <c r="I1719" s="864">
        <v>4.46</v>
      </c>
    </row>
    <row r="1720" spans="1:9" ht="38.25">
      <c r="A1720" s="863" t="s">
        <v>9720</v>
      </c>
      <c r="B1720" s="813" t="s">
        <v>9796</v>
      </c>
      <c r="C1720" s="814" t="s">
        <v>11</v>
      </c>
      <c r="D1720" s="814" t="s">
        <v>2934</v>
      </c>
      <c r="E1720" s="842" t="s">
        <v>8255</v>
      </c>
      <c r="F1720" s="842"/>
      <c r="G1720" s="815" t="s">
        <v>8277</v>
      </c>
      <c r="H1720" s="816">
        <v>433.47</v>
      </c>
      <c r="I1720" s="864">
        <v>32.03</v>
      </c>
    </row>
    <row r="1721" spans="1:9" ht="25.5">
      <c r="A1721" s="865" t="s">
        <v>9722</v>
      </c>
      <c r="B1721" s="817" t="s">
        <v>8900</v>
      </c>
      <c r="C1721" s="818" t="s">
        <v>11</v>
      </c>
      <c r="D1721" s="818" t="s">
        <v>8901</v>
      </c>
      <c r="E1721" s="843" t="s">
        <v>8235</v>
      </c>
      <c r="F1721" s="843"/>
      <c r="G1721" s="819" t="s">
        <v>18</v>
      </c>
      <c r="H1721" s="820">
        <v>4.6399999999999997</v>
      </c>
      <c r="I1721" s="866">
        <v>2.08</v>
      </c>
    </row>
    <row r="1722" spans="1:9">
      <c r="A1722" s="865" t="s">
        <v>9722</v>
      </c>
      <c r="B1722" s="817" t="s">
        <v>9051</v>
      </c>
      <c r="C1722" s="818" t="s">
        <v>11</v>
      </c>
      <c r="D1722" s="818" t="s">
        <v>9052</v>
      </c>
      <c r="E1722" s="843" t="s">
        <v>8235</v>
      </c>
      <c r="F1722" s="843"/>
      <c r="G1722" s="819" t="s">
        <v>19</v>
      </c>
      <c r="H1722" s="820">
        <v>24.16</v>
      </c>
      <c r="I1722" s="866">
        <v>0.56999999999999995</v>
      </c>
    </row>
    <row r="1723" spans="1:9" ht="38.25">
      <c r="A1723" s="865" t="s">
        <v>9722</v>
      </c>
      <c r="B1723" s="817" t="s">
        <v>8556</v>
      </c>
      <c r="C1723" s="818" t="s">
        <v>11</v>
      </c>
      <c r="D1723" s="818" t="s">
        <v>8557</v>
      </c>
      <c r="E1723" s="843" t="s">
        <v>8235</v>
      </c>
      <c r="F1723" s="843"/>
      <c r="G1723" s="819" t="s">
        <v>8236</v>
      </c>
      <c r="H1723" s="820">
        <v>38.200000000000003</v>
      </c>
      <c r="I1723" s="866">
        <v>41.31</v>
      </c>
    </row>
    <row r="1724" spans="1:9" ht="25.5">
      <c r="A1724" s="867"/>
      <c r="B1724" s="868"/>
      <c r="C1724" s="868"/>
      <c r="D1724" s="868"/>
      <c r="E1724" s="868" t="s">
        <v>9723</v>
      </c>
      <c r="F1724" s="869">
        <v>11.47</v>
      </c>
      <c r="G1724" s="868" t="s">
        <v>9724</v>
      </c>
      <c r="H1724" s="868" t="s">
        <v>9725</v>
      </c>
      <c r="I1724" s="870">
        <v>11.47</v>
      </c>
    </row>
    <row r="1725" spans="1:9" ht="25.5">
      <c r="A1725" s="867"/>
      <c r="B1725" s="868"/>
      <c r="C1725" s="868"/>
      <c r="D1725" s="868"/>
      <c r="E1725" s="868" t="s">
        <v>9726</v>
      </c>
      <c r="F1725" s="869">
        <v>0</v>
      </c>
      <c r="G1725" s="868"/>
      <c r="H1725" s="868"/>
      <c r="I1725" s="870">
        <v>86.1</v>
      </c>
    </row>
    <row r="1726" spans="1:9" ht="26.25" thickBot="1">
      <c r="A1726" s="871"/>
      <c r="B1726" s="872"/>
      <c r="C1726" s="872"/>
      <c r="D1726" s="872"/>
      <c r="E1726" s="872"/>
      <c r="F1726" s="872"/>
      <c r="G1726" s="872" t="s">
        <v>9727</v>
      </c>
      <c r="H1726" s="872" t="s">
        <v>9728</v>
      </c>
      <c r="I1726" s="873">
        <v>6285.3</v>
      </c>
    </row>
    <row r="1727" spans="1:9" ht="15.75" thickTop="1">
      <c r="A1727" s="874"/>
      <c r="B1727" s="844"/>
      <c r="C1727" s="844"/>
      <c r="D1727" s="844"/>
      <c r="E1727" s="844"/>
      <c r="F1727" s="844"/>
      <c r="G1727" s="844"/>
      <c r="H1727" s="844"/>
      <c r="I1727" s="875"/>
    </row>
    <row r="1728" spans="1:9">
      <c r="A1728" s="859" t="s">
        <v>9945</v>
      </c>
      <c r="B1728" s="777" t="s">
        <v>8209</v>
      </c>
      <c r="C1728" s="778" t="s">
        <v>8210</v>
      </c>
      <c r="D1728" s="778" t="s">
        <v>8211</v>
      </c>
      <c r="E1728" s="811" t="s">
        <v>8212</v>
      </c>
      <c r="F1728" s="811"/>
      <c r="G1728" s="779" t="s">
        <v>8213</v>
      </c>
      <c r="H1728" s="777" t="s">
        <v>9718</v>
      </c>
      <c r="I1728" s="860" t="s">
        <v>8216</v>
      </c>
    </row>
    <row r="1729" spans="1:9">
      <c r="A1729" s="861" t="s">
        <v>9719</v>
      </c>
      <c r="B1729" s="780" t="s">
        <v>8333</v>
      </c>
      <c r="C1729" s="781" t="s">
        <v>15</v>
      </c>
      <c r="D1729" s="781" t="s">
        <v>8334</v>
      </c>
      <c r="E1729" s="840" t="s">
        <v>8335</v>
      </c>
      <c r="F1729" s="840"/>
      <c r="G1729" s="782" t="s">
        <v>8236</v>
      </c>
      <c r="H1729" s="841">
        <v>36.369999999999997</v>
      </c>
      <c r="I1729" s="862">
        <v>36.369999999999997</v>
      </c>
    </row>
    <row r="1730" spans="1:9">
      <c r="A1730" s="865" t="s">
        <v>9722</v>
      </c>
      <c r="B1730" s="817" t="s">
        <v>8579</v>
      </c>
      <c r="C1730" s="818" t="s">
        <v>15</v>
      </c>
      <c r="D1730" s="818" t="s">
        <v>8580</v>
      </c>
      <c r="E1730" s="843" t="s">
        <v>8581</v>
      </c>
      <c r="F1730" s="843"/>
      <c r="G1730" s="819" t="s">
        <v>8236</v>
      </c>
      <c r="H1730" s="820">
        <v>36</v>
      </c>
      <c r="I1730" s="866">
        <v>36</v>
      </c>
    </row>
    <row r="1731" spans="1:9">
      <c r="A1731" s="865" t="s">
        <v>9722</v>
      </c>
      <c r="B1731" s="817" t="s">
        <v>8591</v>
      </c>
      <c r="C1731" s="818" t="s">
        <v>11</v>
      </c>
      <c r="D1731" s="818" t="s">
        <v>8592</v>
      </c>
      <c r="E1731" s="843" t="s">
        <v>8235</v>
      </c>
      <c r="F1731" s="843"/>
      <c r="G1731" s="819" t="s">
        <v>19</v>
      </c>
      <c r="H1731" s="820">
        <v>0.75</v>
      </c>
      <c r="I1731" s="866">
        <v>0.37</v>
      </c>
    </row>
    <row r="1732" spans="1:9" ht="25.5">
      <c r="A1732" s="867"/>
      <c r="B1732" s="868"/>
      <c r="C1732" s="868"/>
      <c r="D1732" s="868"/>
      <c r="E1732" s="868" t="s">
        <v>9723</v>
      </c>
      <c r="F1732" s="869">
        <v>0</v>
      </c>
      <c r="G1732" s="868" t="s">
        <v>9724</v>
      </c>
      <c r="H1732" s="868" t="s">
        <v>9725</v>
      </c>
      <c r="I1732" s="870">
        <v>0</v>
      </c>
    </row>
    <row r="1733" spans="1:9" ht="25.5">
      <c r="A1733" s="867"/>
      <c r="B1733" s="868"/>
      <c r="C1733" s="868"/>
      <c r="D1733" s="868"/>
      <c r="E1733" s="868" t="s">
        <v>9726</v>
      </c>
      <c r="F1733" s="869">
        <v>0</v>
      </c>
      <c r="G1733" s="868"/>
      <c r="H1733" s="868"/>
      <c r="I1733" s="870">
        <v>36.369999999999997</v>
      </c>
    </row>
    <row r="1734" spans="1:9" ht="26.25" thickBot="1">
      <c r="A1734" s="871"/>
      <c r="B1734" s="872"/>
      <c r="C1734" s="872"/>
      <c r="D1734" s="872"/>
      <c r="E1734" s="872"/>
      <c r="F1734" s="872"/>
      <c r="G1734" s="872" t="s">
        <v>9727</v>
      </c>
      <c r="H1734" s="872" t="s">
        <v>9728</v>
      </c>
      <c r="I1734" s="873">
        <v>2655.01</v>
      </c>
    </row>
    <row r="1735" spans="1:9" ht="15.75" thickTop="1">
      <c r="A1735" s="874"/>
      <c r="B1735" s="844"/>
      <c r="C1735" s="844"/>
      <c r="D1735" s="844"/>
      <c r="E1735" s="844"/>
      <c r="F1735" s="844"/>
      <c r="G1735" s="844"/>
      <c r="H1735" s="844"/>
      <c r="I1735" s="875"/>
    </row>
    <row r="1736" spans="1:9">
      <c r="A1736" s="859" t="s">
        <v>9946</v>
      </c>
      <c r="B1736" s="777" t="s">
        <v>8209</v>
      </c>
      <c r="C1736" s="778" t="s">
        <v>8210</v>
      </c>
      <c r="D1736" s="778" t="s">
        <v>8211</v>
      </c>
      <c r="E1736" s="811" t="s">
        <v>8212</v>
      </c>
      <c r="F1736" s="811"/>
      <c r="G1736" s="779" t="s">
        <v>8213</v>
      </c>
      <c r="H1736" s="777" t="s">
        <v>9718</v>
      </c>
      <c r="I1736" s="860" t="s">
        <v>8216</v>
      </c>
    </row>
    <row r="1737" spans="1:9">
      <c r="A1737" s="861" t="s">
        <v>9719</v>
      </c>
      <c r="B1737" s="780" t="s">
        <v>8295</v>
      </c>
      <c r="C1737" s="781" t="s">
        <v>15</v>
      </c>
      <c r="D1737" s="781" t="s">
        <v>8296</v>
      </c>
      <c r="E1737" s="840" t="s">
        <v>8297</v>
      </c>
      <c r="F1737" s="840"/>
      <c r="G1737" s="782" t="s">
        <v>8236</v>
      </c>
      <c r="H1737" s="841">
        <v>62.39</v>
      </c>
      <c r="I1737" s="862">
        <v>62.39</v>
      </c>
    </row>
    <row r="1738" spans="1:9" ht="25.5">
      <c r="A1738" s="863" t="s">
        <v>9720</v>
      </c>
      <c r="B1738" s="813" t="s">
        <v>9737</v>
      </c>
      <c r="C1738" s="814" t="s">
        <v>15</v>
      </c>
      <c r="D1738" s="814" t="s">
        <v>9738</v>
      </c>
      <c r="E1738" s="842" t="s">
        <v>9739</v>
      </c>
      <c r="F1738" s="842"/>
      <c r="G1738" s="815" t="s">
        <v>9247</v>
      </c>
      <c r="H1738" s="816">
        <v>3.71</v>
      </c>
      <c r="I1738" s="864">
        <v>0.2</v>
      </c>
    </row>
    <row r="1739" spans="1:9" ht="25.5">
      <c r="A1739" s="863" t="s">
        <v>9720</v>
      </c>
      <c r="B1739" s="813" t="s">
        <v>9799</v>
      </c>
      <c r="C1739" s="814" t="s">
        <v>15</v>
      </c>
      <c r="D1739" s="814" t="s">
        <v>9800</v>
      </c>
      <c r="E1739" s="842" t="s">
        <v>9739</v>
      </c>
      <c r="F1739" s="842"/>
      <c r="G1739" s="815" t="s">
        <v>9247</v>
      </c>
      <c r="H1739" s="816">
        <v>3.77</v>
      </c>
      <c r="I1739" s="864">
        <v>0.03</v>
      </c>
    </row>
    <row r="1740" spans="1:9">
      <c r="A1740" s="865" t="s">
        <v>9722</v>
      </c>
      <c r="B1740" s="817" t="s">
        <v>9245</v>
      </c>
      <c r="C1740" s="818" t="s">
        <v>15</v>
      </c>
      <c r="D1740" s="818" t="s">
        <v>9246</v>
      </c>
      <c r="E1740" s="843" t="s">
        <v>8518</v>
      </c>
      <c r="F1740" s="843"/>
      <c r="G1740" s="819" t="s">
        <v>9247</v>
      </c>
      <c r="H1740" s="820">
        <v>18.23</v>
      </c>
      <c r="I1740" s="866">
        <v>0.14000000000000001</v>
      </c>
    </row>
    <row r="1741" spans="1:9">
      <c r="A1741" s="865" t="s">
        <v>9722</v>
      </c>
      <c r="B1741" s="817" t="s">
        <v>8567</v>
      </c>
      <c r="C1741" s="818" t="s">
        <v>15</v>
      </c>
      <c r="D1741" s="818" t="s">
        <v>8568</v>
      </c>
      <c r="E1741" s="843" t="s">
        <v>8235</v>
      </c>
      <c r="F1741" s="843"/>
      <c r="G1741" s="819" t="s">
        <v>8351</v>
      </c>
      <c r="H1741" s="820">
        <v>15.09</v>
      </c>
      <c r="I1741" s="866">
        <v>52.81</v>
      </c>
    </row>
    <row r="1742" spans="1:9" ht="25.5">
      <c r="A1742" s="865" t="s">
        <v>9722</v>
      </c>
      <c r="B1742" s="817" t="s">
        <v>9148</v>
      </c>
      <c r="C1742" s="818" t="s">
        <v>15</v>
      </c>
      <c r="D1742" s="818" t="s">
        <v>9149</v>
      </c>
      <c r="E1742" s="843" t="s">
        <v>8653</v>
      </c>
      <c r="F1742" s="843"/>
      <c r="G1742" s="819" t="s">
        <v>8228</v>
      </c>
      <c r="H1742" s="820">
        <v>44.5</v>
      </c>
      <c r="I1742" s="866">
        <v>0.35</v>
      </c>
    </row>
    <row r="1743" spans="1:9">
      <c r="A1743" s="865" t="s">
        <v>9722</v>
      </c>
      <c r="B1743" s="817" t="s">
        <v>9374</v>
      </c>
      <c r="C1743" s="818" t="s">
        <v>15</v>
      </c>
      <c r="D1743" s="818" t="s">
        <v>9375</v>
      </c>
      <c r="E1743" s="843" t="s">
        <v>8653</v>
      </c>
      <c r="F1743" s="843"/>
      <c r="G1743" s="819" t="s">
        <v>8228</v>
      </c>
      <c r="H1743" s="820">
        <v>10.19</v>
      </c>
      <c r="I1743" s="866">
        <v>0.08</v>
      </c>
    </row>
    <row r="1744" spans="1:9" ht="25.5">
      <c r="A1744" s="865" t="s">
        <v>9722</v>
      </c>
      <c r="B1744" s="817" t="s">
        <v>9171</v>
      </c>
      <c r="C1744" s="818" t="s">
        <v>15</v>
      </c>
      <c r="D1744" s="818" t="s">
        <v>9172</v>
      </c>
      <c r="E1744" s="843" t="s">
        <v>8653</v>
      </c>
      <c r="F1744" s="843"/>
      <c r="G1744" s="819" t="s">
        <v>8228</v>
      </c>
      <c r="H1744" s="820">
        <v>40.380000000000003</v>
      </c>
      <c r="I1744" s="866">
        <v>0.32</v>
      </c>
    </row>
    <row r="1745" spans="1:9">
      <c r="A1745" s="865" t="s">
        <v>9722</v>
      </c>
      <c r="B1745" s="817" t="s">
        <v>8972</v>
      </c>
      <c r="C1745" s="818" t="s">
        <v>15</v>
      </c>
      <c r="D1745" s="818" t="s">
        <v>8973</v>
      </c>
      <c r="E1745" s="843" t="s">
        <v>8235</v>
      </c>
      <c r="F1745" s="843"/>
      <c r="G1745" s="819" t="s">
        <v>8974</v>
      </c>
      <c r="H1745" s="820">
        <v>25.33</v>
      </c>
      <c r="I1745" s="866">
        <v>1.51</v>
      </c>
    </row>
    <row r="1746" spans="1:9">
      <c r="A1746" s="865" t="s">
        <v>9722</v>
      </c>
      <c r="B1746" s="817" t="s">
        <v>8776</v>
      </c>
      <c r="C1746" s="818" t="s">
        <v>15</v>
      </c>
      <c r="D1746" s="818" t="s">
        <v>8777</v>
      </c>
      <c r="E1746" s="843" t="s">
        <v>8235</v>
      </c>
      <c r="F1746" s="843"/>
      <c r="G1746" s="819" t="s">
        <v>8778</v>
      </c>
      <c r="H1746" s="820">
        <v>17.25</v>
      </c>
      <c r="I1746" s="866">
        <v>5.69</v>
      </c>
    </row>
    <row r="1747" spans="1:9">
      <c r="A1747" s="865" t="s">
        <v>9722</v>
      </c>
      <c r="B1747" s="817" t="s">
        <v>9324</v>
      </c>
      <c r="C1747" s="818" t="s">
        <v>15</v>
      </c>
      <c r="D1747" s="818" t="s">
        <v>9325</v>
      </c>
      <c r="E1747" s="843" t="s">
        <v>8518</v>
      </c>
      <c r="F1747" s="843"/>
      <c r="G1747" s="819" t="s">
        <v>9247</v>
      </c>
      <c r="H1747" s="820">
        <v>12.55</v>
      </c>
      <c r="I1747" s="866">
        <v>0.1</v>
      </c>
    </row>
    <row r="1748" spans="1:9">
      <c r="A1748" s="865" t="s">
        <v>9722</v>
      </c>
      <c r="B1748" s="817" t="s">
        <v>9296</v>
      </c>
      <c r="C1748" s="818" t="s">
        <v>15</v>
      </c>
      <c r="D1748" s="818" t="s">
        <v>9297</v>
      </c>
      <c r="E1748" s="843" t="s">
        <v>8518</v>
      </c>
      <c r="F1748" s="843"/>
      <c r="G1748" s="819" t="s">
        <v>9247</v>
      </c>
      <c r="H1748" s="820">
        <v>14.45</v>
      </c>
      <c r="I1748" s="866">
        <v>0.11</v>
      </c>
    </row>
    <row r="1749" spans="1:9">
      <c r="A1749" s="865" t="s">
        <v>9722</v>
      </c>
      <c r="B1749" s="817" t="s">
        <v>8516</v>
      </c>
      <c r="C1749" s="818" t="s">
        <v>11</v>
      </c>
      <c r="D1749" s="818" t="s">
        <v>8517</v>
      </c>
      <c r="E1749" s="843" t="s">
        <v>8518</v>
      </c>
      <c r="F1749" s="843"/>
      <c r="G1749" s="819" t="s">
        <v>12</v>
      </c>
      <c r="H1749" s="820">
        <v>12.72</v>
      </c>
      <c r="I1749" s="866">
        <v>0.71</v>
      </c>
    </row>
    <row r="1750" spans="1:9" ht="25.5">
      <c r="A1750" s="865" t="s">
        <v>9722</v>
      </c>
      <c r="B1750" s="817" t="s">
        <v>9166</v>
      </c>
      <c r="C1750" s="818" t="s">
        <v>11</v>
      </c>
      <c r="D1750" s="818" t="s">
        <v>9167</v>
      </c>
      <c r="E1750" s="843" t="s">
        <v>8235</v>
      </c>
      <c r="F1750" s="843"/>
      <c r="G1750" s="819" t="s">
        <v>8605</v>
      </c>
      <c r="H1750" s="820">
        <v>11.53</v>
      </c>
      <c r="I1750" s="866">
        <v>0.34</v>
      </c>
    </row>
    <row r="1751" spans="1:9" ht="25.5">
      <c r="A1751" s="867"/>
      <c r="B1751" s="868"/>
      <c r="C1751" s="868"/>
      <c r="D1751" s="868"/>
      <c r="E1751" s="868" t="s">
        <v>9723</v>
      </c>
      <c r="F1751" s="869">
        <v>1.06</v>
      </c>
      <c r="G1751" s="868" t="s">
        <v>9724</v>
      </c>
      <c r="H1751" s="868" t="s">
        <v>9725</v>
      </c>
      <c r="I1751" s="870">
        <v>1.06</v>
      </c>
    </row>
    <row r="1752" spans="1:9" ht="25.5">
      <c r="A1752" s="867"/>
      <c r="B1752" s="868"/>
      <c r="C1752" s="868"/>
      <c r="D1752" s="868"/>
      <c r="E1752" s="868" t="s">
        <v>9726</v>
      </c>
      <c r="F1752" s="869">
        <v>0</v>
      </c>
      <c r="G1752" s="868"/>
      <c r="H1752" s="868"/>
      <c r="I1752" s="870">
        <v>62.39</v>
      </c>
    </row>
    <row r="1753" spans="1:9" ht="26.25" thickBot="1">
      <c r="A1753" s="871"/>
      <c r="B1753" s="872"/>
      <c r="C1753" s="872"/>
      <c r="D1753" s="872"/>
      <c r="E1753" s="872"/>
      <c r="F1753" s="872"/>
      <c r="G1753" s="872" t="s">
        <v>9727</v>
      </c>
      <c r="H1753" s="872" t="s">
        <v>9728</v>
      </c>
      <c r="I1753" s="873">
        <v>311.95</v>
      </c>
    </row>
    <row r="1754" spans="1:9" ht="15.75" thickTop="1">
      <c r="A1754" s="874"/>
      <c r="B1754" s="844"/>
      <c r="C1754" s="844"/>
      <c r="D1754" s="844"/>
      <c r="E1754" s="844"/>
      <c r="F1754" s="844"/>
      <c r="G1754" s="844"/>
      <c r="H1754" s="844"/>
      <c r="I1754" s="875"/>
    </row>
    <row r="1755" spans="1:9">
      <c r="A1755" s="859" t="s">
        <v>9947</v>
      </c>
      <c r="B1755" s="777" t="s">
        <v>8209</v>
      </c>
      <c r="C1755" s="778" t="s">
        <v>8210</v>
      </c>
      <c r="D1755" s="778" t="s">
        <v>8211</v>
      </c>
      <c r="E1755" s="811" t="s">
        <v>8212</v>
      </c>
      <c r="F1755" s="811"/>
      <c r="G1755" s="779" t="s">
        <v>8213</v>
      </c>
      <c r="H1755" s="777" t="s">
        <v>9718</v>
      </c>
      <c r="I1755" s="860" t="s">
        <v>8216</v>
      </c>
    </row>
    <row r="1756" spans="1:9" ht="25.5">
      <c r="A1756" s="861" t="s">
        <v>9719</v>
      </c>
      <c r="B1756" s="780" t="s">
        <v>8461</v>
      </c>
      <c r="C1756" s="781" t="s">
        <v>11</v>
      </c>
      <c r="D1756" s="781" t="s">
        <v>6487</v>
      </c>
      <c r="E1756" s="840" t="s">
        <v>8363</v>
      </c>
      <c r="F1756" s="840"/>
      <c r="G1756" s="782" t="s">
        <v>8236</v>
      </c>
      <c r="H1756" s="841">
        <v>22.7</v>
      </c>
      <c r="I1756" s="862">
        <v>22.7</v>
      </c>
    </row>
    <row r="1757" spans="1:9" ht="25.5">
      <c r="A1757" s="863" t="s">
        <v>9720</v>
      </c>
      <c r="B1757" s="813" t="s">
        <v>9772</v>
      </c>
      <c r="C1757" s="814" t="s">
        <v>11</v>
      </c>
      <c r="D1757" s="814" t="s">
        <v>7504</v>
      </c>
      <c r="E1757" s="842" t="s">
        <v>8339</v>
      </c>
      <c r="F1757" s="842"/>
      <c r="G1757" s="815" t="s">
        <v>12</v>
      </c>
      <c r="H1757" s="816">
        <v>24.4</v>
      </c>
      <c r="I1757" s="864">
        <v>8.9</v>
      </c>
    </row>
    <row r="1758" spans="1:9" ht="25.5">
      <c r="A1758" s="863" t="s">
        <v>9720</v>
      </c>
      <c r="B1758" s="813" t="s">
        <v>9765</v>
      </c>
      <c r="C1758" s="814" t="s">
        <v>11</v>
      </c>
      <c r="D1758" s="814" t="s">
        <v>22</v>
      </c>
      <c r="E1758" s="842" t="s">
        <v>8339</v>
      </c>
      <c r="F1758" s="842"/>
      <c r="G1758" s="815" t="s">
        <v>12</v>
      </c>
      <c r="H1758" s="816">
        <v>18.170000000000002</v>
      </c>
      <c r="I1758" s="864">
        <v>2.76</v>
      </c>
    </row>
    <row r="1759" spans="1:9">
      <c r="A1759" s="865" t="s">
        <v>9722</v>
      </c>
      <c r="B1759" s="817" t="s">
        <v>9143</v>
      </c>
      <c r="C1759" s="818" t="s">
        <v>11</v>
      </c>
      <c r="D1759" s="818" t="s">
        <v>9144</v>
      </c>
      <c r="E1759" s="843" t="s">
        <v>8235</v>
      </c>
      <c r="F1759" s="843"/>
      <c r="G1759" s="819" t="s">
        <v>8605</v>
      </c>
      <c r="H1759" s="820">
        <v>7.06</v>
      </c>
      <c r="I1759" s="866">
        <v>1.1200000000000001</v>
      </c>
    </row>
    <row r="1760" spans="1:9">
      <c r="A1760" s="865" t="s">
        <v>9722</v>
      </c>
      <c r="B1760" s="817" t="s">
        <v>8882</v>
      </c>
      <c r="C1760" s="818" t="s">
        <v>11</v>
      </c>
      <c r="D1760" s="818" t="s">
        <v>8883</v>
      </c>
      <c r="E1760" s="843" t="s">
        <v>8235</v>
      </c>
      <c r="F1760" s="843"/>
      <c r="G1760" s="819" t="s">
        <v>8605</v>
      </c>
      <c r="H1760" s="820">
        <v>18.48</v>
      </c>
      <c r="I1760" s="866">
        <v>9.86</v>
      </c>
    </row>
    <row r="1761" spans="1:9">
      <c r="A1761" s="865" t="s">
        <v>9722</v>
      </c>
      <c r="B1761" s="817" t="s">
        <v>9488</v>
      </c>
      <c r="C1761" s="818" t="s">
        <v>11</v>
      </c>
      <c r="D1761" s="818" t="s">
        <v>9489</v>
      </c>
      <c r="E1761" s="843" t="s">
        <v>8235</v>
      </c>
      <c r="F1761" s="843"/>
      <c r="G1761" s="819" t="s">
        <v>4</v>
      </c>
      <c r="H1761" s="820">
        <v>6.64</v>
      </c>
      <c r="I1761" s="866">
        <v>0.06</v>
      </c>
    </row>
    <row r="1762" spans="1:9" ht="25.5">
      <c r="A1762" s="867"/>
      <c r="B1762" s="868"/>
      <c r="C1762" s="868"/>
      <c r="D1762" s="868"/>
      <c r="E1762" s="868" t="s">
        <v>9723</v>
      </c>
      <c r="F1762" s="869">
        <v>8.43</v>
      </c>
      <c r="G1762" s="868" t="s">
        <v>9724</v>
      </c>
      <c r="H1762" s="868" t="s">
        <v>9725</v>
      </c>
      <c r="I1762" s="870">
        <v>8.43</v>
      </c>
    </row>
    <row r="1763" spans="1:9" ht="25.5">
      <c r="A1763" s="867"/>
      <c r="B1763" s="868"/>
      <c r="C1763" s="868"/>
      <c r="D1763" s="868"/>
      <c r="E1763" s="868" t="s">
        <v>9726</v>
      </c>
      <c r="F1763" s="869">
        <v>0</v>
      </c>
      <c r="G1763" s="868"/>
      <c r="H1763" s="868"/>
      <c r="I1763" s="870">
        <v>22.7</v>
      </c>
    </row>
    <row r="1764" spans="1:9" ht="26.25" thickBot="1">
      <c r="A1764" s="871"/>
      <c r="B1764" s="872"/>
      <c r="C1764" s="872"/>
      <c r="D1764" s="872"/>
      <c r="E1764" s="872"/>
      <c r="F1764" s="872"/>
      <c r="G1764" s="872" t="s">
        <v>9727</v>
      </c>
      <c r="H1764" s="872" t="s">
        <v>9728</v>
      </c>
      <c r="I1764" s="873">
        <v>1657.1</v>
      </c>
    </row>
    <row r="1765" spans="1:9" ht="15.75" thickTop="1">
      <c r="A1765" s="874"/>
      <c r="B1765" s="844"/>
      <c r="C1765" s="844"/>
      <c r="D1765" s="844"/>
      <c r="E1765" s="844"/>
      <c r="F1765" s="844"/>
      <c r="G1765" s="844"/>
      <c r="H1765" s="844"/>
      <c r="I1765" s="875"/>
    </row>
    <row r="1766" spans="1:9">
      <c r="A1766" s="859" t="s">
        <v>9948</v>
      </c>
      <c r="B1766" s="777" t="s">
        <v>8209</v>
      </c>
      <c r="C1766" s="778" t="s">
        <v>8210</v>
      </c>
      <c r="D1766" s="778" t="s">
        <v>8211</v>
      </c>
      <c r="E1766" s="811" t="s">
        <v>8212</v>
      </c>
      <c r="F1766" s="811"/>
      <c r="G1766" s="779" t="s">
        <v>8213</v>
      </c>
      <c r="H1766" s="777" t="s">
        <v>9718</v>
      </c>
      <c r="I1766" s="860" t="s">
        <v>8216</v>
      </c>
    </row>
    <row r="1767" spans="1:9" ht="63.75">
      <c r="A1767" s="861" t="s">
        <v>9719</v>
      </c>
      <c r="B1767" s="780" t="s">
        <v>8219</v>
      </c>
      <c r="C1767" s="781" t="s">
        <v>11</v>
      </c>
      <c r="D1767" s="781" t="s">
        <v>2206</v>
      </c>
      <c r="E1767" s="840" t="s">
        <v>8220</v>
      </c>
      <c r="F1767" s="840"/>
      <c r="G1767" s="782" t="s">
        <v>18</v>
      </c>
      <c r="H1767" s="841">
        <v>58.02</v>
      </c>
      <c r="I1767" s="862">
        <v>58.02</v>
      </c>
    </row>
    <row r="1768" spans="1:9" ht="25.5">
      <c r="A1768" s="863" t="s">
        <v>9720</v>
      </c>
      <c r="B1768" s="813" t="s">
        <v>9764</v>
      </c>
      <c r="C1768" s="814" t="s">
        <v>11</v>
      </c>
      <c r="D1768" s="814" t="s">
        <v>55</v>
      </c>
      <c r="E1768" s="842" t="s">
        <v>8339</v>
      </c>
      <c r="F1768" s="842"/>
      <c r="G1768" s="815" t="s">
        <v>12</v>
      </c>
      <c r="H1768" s="816">
        <v>23.16</v>
      </c>
      <c r="I1768" s="864">
        <v>11.18</v>
      </c>
    </row>
    <row r="1769" spans="1:9" ht="25.5">
      <c r="A1769" s="863" t="s">
        <v>9720</v>
      </c>
      <c r="B1769" s="813" t="s">
        <v>9765</v>
      </c>
      <c r="C1769" s="814" t="s">
        <v>11</v>
      </c>
      <c r="D1769" s="814" t="s">
        <v>22</v>
      </c>
      <c r="E1769" s="842" t="s">
        <v>8339</v>
      </c>
      <c r="F1769" s="842"/>
      <c r="G1769" s="815" t="s">
        <v>12</v>
      </c>
      <c r="H1769" s="816">
        <v>18.170000000000002</v>
      </c>
      <c r="I1769" s="864">
        <v>8.77</v>
      </c>
    </row>
    <row r="1770" spans="1:9" ht="25.5">
      <c r="A1770" s="863" t="s">
        <v>9720</v>
      </c>
      <c r="B1770" s="813" t="s">
        <v>9802</v>
      </c>
      <c r="C1770" s="814" t="s">
        <v>11</v>
      </c>
      <c r="D1770" s="814" t="s">
        <v>7036</v>
      </c>
      <c r="E1770" s="842" t="s">
        <v>8339</v>
      </c>
      <c r="F1770" s="842"/>
      <c r="G1770" s="815" t="s">
        <v>8277</v>
      </c>
      <c r="H1770" s="816">
        <v>614.23</v>
      </c>
      <c r="I1770" s="864">
        <v>1.22</v>
      </c>
    </row>
    <row r="1771" spans="1:9" ht="25.5">
      <c r="A1771" s="865" t="s">
        <v>9722</v>
      </c>
      <c r="B1771" s="817" t="s">
        <v>8714</v>
      </c>
      <c r="C1771" s="818" t="s">
        <v>11</v>
      </c>
      <c r="D1771" s="818" t="s">
        <v>8715</v>
      </c>
      <c r="E1771" s="843" t="s">
        <v>8235</v>
      </c>
      <c r="F1771" s="843"/>
      <c r="G1771" s="819" t="s">
        <v>8277</v>
      </c>
      <c r="H1771" s="820">
        <v>90</v>
      </c>
      <c r="I1771" s="866">
        <v>0.63</v>
      </c>
    </row>
    <row r="1772" spans="1:9" ht="25.5">
      <c r="A1772" s="865" t="s">
        <v>9722</v>
      </c>
      <c r="B1772" s="817" t="s">
        <v>8544</v>
      </c>
      <c r="C1772" s="818" t="s">
        <v>11</v>
      </c>
      <c r="D1772" s="818" t="s">
        <v>8545</v>
      </c>
      <c r="E1772" s="843" t="s">
        <v>8235</v>
      </c>
      <c r="F1772" s="843"/>
      <c r="G1772" s="819" t="s">
        <v>18</v>
      </c>
      <c r="H1772" s="820">
        <v>36.04</v>
      </c>
      <c r="I1772" s="866">
        <v>36.22</v>
      </c>
    </row>
    <row r="1773" spans="1:9" ht="25.5">
      <c r="A1773" s="867"/>
      <c r="B1773" s="868"/>
      <c r="C1773" s="868"/>
      <c r="D1773" s="868"/>
      <c r="E1773" s="868" t="s">
        <v>9723</v>
      </c>
      <c r="F1773" s="869">
        <v>15.09</v>
      </c>
      <c r="G1773" s="868" t="s">
        <v>9724</v>
      </c>
      <c r="H1773" s="868" t="s">
        <v>9725</v>
      </c>
      <c r="I1773" s="870">
        <v>15.09</v>
      </c>
    </row>
    <row r="1774" spans="1:9" ht="25.5">
      <c r="A1774" s="867"/>
      <c r="B1774" s="868"/>
      <c r="C1774" s="868"/>
      <c r="D1774" s="868"/>
      <c r="E1774" s="868" t="s">
        <v>9726</v>
      </c>
      <c r="F1774" s="869">
        <v>0</v>
      </c>
      <c r="G1774" s="868"/>
      <c r="H1774" s="868"/>
      <c r="I1774" s="870">
        <v>58.02</v>
      </c>
    </row>
    <row r="1775" spans="1:9" ht="26.25" thickBot="1">
      <c r="A1775" s="871"/>
      <c r="B1775" s="872"/>
      <c r="C1775" s="872"/>
      <c r="D1775" s="872"/>
      <c r="E1775" s="872"/>
      <c r="F1775" s="872"/>
      <c r="G1775" s="872" t="s">
        <v>9727</v>
      </c>
      <c r="H1775" s="872" t="s">
        <v>9728</v>
      </c>
      <c r="I1775" s="873">
        <v>10849.74</v>
      </c>
    </row>
    <row r="1776" spans="1:9" ht="15.75" thickTop="1">
      <c r="A1776" s="874"/>
      <c r="B1776" s="844"/>
      <c r="C1776" s="844"/>
      <c r="D1776" s="844"/>
      <c r="E1776" s="844"/>
      <c r="F1776" s="844"/>
      <c r="G1776" s="844"/>
      <c r="H1776" s="844"/>
      <c r="I1776" s="875"/>
    </row>
    <row r="1777" spans="1:9">
      <c r="A1777" s="859" t="s">
        <v>9949</v>
      </c>
      <c r="B1777" s="777" t="s">
        <v>8209</v>
      </c>
      <c r="C1777" s="778" t="s">
        <v>8210</v>
      </c>
      <c r="D1777" s="778" t="s">
        <v>8211</v>
      </c>
      <c r="E1777" s="811" t="s">
        <v>8212</v>
      </c>
      <c r="F1777" s="811"/>
      <c r="G1777" s="779" t="s">
        <v>8213</v>
      </c>
      <c r="H1777" s="777" t="s">
        <v>9718</v>
      </c>
      <c r="I1777" s="860" t="s">
        <v>8216</v>
      </c>
    </row>
    <row r="1778" spans="1:9">
      <c r="A1778" s="861" t="s">
        <v>9719</v>
      </c>
      <c r="B1778" s="780" t="s">
        <v>8437</v>
      </c>
      <c r="C1778" s="781" t="s">
        <v>15</v>
      </c>
      <c r="D1778" s="781" t="s">
        <v>8438</v>
      </c>
      <c r="E1778" s="840" t="s">
        <v>8263</v>
      </c>
      <c r="F1778" s="840"/>
      <c r="G1778" s="782" t="s">
        <v>8383</v>
      </c>
      <c r="H1778" s="841">
        <v>3.85</v>
      </c>
      <c r="I1778" s="862">
        <v>3.85</v>
      </c>
    </row>
    <row r="1779" spans="1:9" ht="25.5">
      <c r="A1779" s="863" t="s">
        <v>9720</v>
      </c>
      <c r="B1779" s="813" t="s">
        <v>9804</v>
      </c>
      <c r="C1779" s="814" t="s">
        <v>15</v>
      </c>
      <c r="D1779" s="814" t="s">
        <v>9805</v>
      </c>
      <c r="E1779" s="842" t="s">
        <v>8297</v>
      </c>
      <c r="F1779" s="842"/>
      <c r="G1779" s="815" t="s">
        <v>8236</v>
      </c>
      <c r="H1779" s="816">
        <v>12.85</v>
      </c>
      <c r="I1779" s="864">
        <v>3.85</v>
      </c>
    </row>
    <row r="1780" spans="1:9" ht="25.5">
      <c r="A1780" s="867"/>
      <c r="B1780" s="868"/>
      <c r="C1780" s="868"/>
      <c r="D1780" s="868"/>
      <c r="E1780" s="868" t="s">
        <v>9723</v>
      </c>
      <c r="F1780" s="869">
        <v>2.85</v>
      </c>
      <c r="G1780" s="868" t="s">
        <v>9724</v>
      </c>
      <c r="H1780" s="868" t="s">
        <v>9725</v>
      </c>
      <c r="I1780" s="870">
        <v>2.85</v>
      </c>
    </row>
    <row r="1781" spans="1:9" ht="25.5">
      <c r="A1781" s="867"/>
      <c r="B1781" s="868"/>
      <c r="C1781" s="868"/>
      <c r="D1781" s="868"/>
      <c r="E1781" s="868" t="s">
        <v>9726</v>
      </c>
      <c r="F1781" s="869">
        <v>0</v>
      </c>
      <c r="G1781" s="868"/>
      <c r="H1781" s="868"/>
      <c r="I1781" s="870">
        <v>3.85</v>
      </c>
    </row>
    <row r="1782" spans="1:9" ht="26.25" thickBot="1">
      <c r="A1782" s="871"/>
      <c r="B1782" s="872"/>
      <c r="C1782" s="872"/>
      <c r="D1782" s="872"/>
      <c r="E1782" s="872"/>
      <c r="F1782" s="872"/>
      <c r="G1782" s="872" t="s">
        <v>9727</v>
      </c>
      <c r="H1782" s="872" t="s">
        <v>9728</v>
      </c>
      <c r="I1782" s="873">
        <v>719.95</v>
      </c>
    </row>
    <row r="1783" spans="1:9" ht="15.75" thickTop="1">
      <c r="A1783" s="874"/>
      <c r="B1783" s="844"/>
      <c r="C1783" s="844"/>
      <c r="D1783" s="844"/>
      <c r="E1783" s="844"/>
      <c r="F1783" s="844"/>
      <c r="G1783" s="844"/>
      <c r="H1783" s="844"/>
      <c r="I1783" s="875"/>
    </row>
    <row r="1784" spans="1:9">
      <c r="A1784" s="859" t="s">
        <v>9950</v>
      </c>
      <c r="B1784" s="777" t="s">
        <v>8209</v>
      </c>
      <c r="C1784" s="778" t="s">
        <v>8210</v>
      </c>
      <c r="D1784" s="778" t="s">
        <v>8211</v>
      </c>
      <c r="E1784" s="811" t="s">
        <v>8212</v>
      </c>
      <c r="F1784" s="811"/>
      <c r="G1784" s="779" t="s">
        <v>8213</v>
      </c>
      <c r="H1784" s="777" t="s">
        <v>9718</v>
      </c>
      <c r="I1784" s="860" t="s">
        <v>8216</v>
      </c>
    </row>
    <row r="1785" spans="1:9" ht="25.5">
      <c r="A1785" s="861" t="s">
        <v>9719</v>
      </c>
      <c r="B1785" s="780" t="s">
        <v>8375</v>
      </c>
      <c r="C1785" s="781" t="s">
        <v>11</v>
      </c>
      <c r="D1785" s="781" t="s">
        <v>6553</v>
      </c>
      <c r="E1785" s="840" t="s">
        <v>8242</v>
      </c>
      <c r="F1785" s="840"/>
      <c r="G1785" s="782" t="s">
        <v>8236</v>
      </c>
      <c r="H1785" s="841">
        <v>427.56</v>
      </c>
      <c r="I1785" s="862">
        <v>427.56</v>
      </c>
    </row>
    <row r="1786" spans="1:9" ht="25.5">
      <c r="A1786" s="863" t="s">
        <v>9720</v>
      </c>
      <c r="B1786" s="813" t="s">
        <v>9887</v>
      </c>
      <c r="C1786" s="814" t="s">
        <v>11</v>
      </c>
      <c r="D1786" s="814" t="s">
        <v>7475</v>
      </c>
      <c r="E1786" s="842" t="s">
        <v>8339</v>
      </c>
      <c r="F1786" s="842"/>
      <c r="G1786" s="815" t="s">
        <v>12</v>
      </c>
      <c r="H1786" s="816">
        <v>23.05</v>
      </c>
      <c r="I1786" s="864">
        <v>33.99</v>
      </c>
    </row>
    <row r="1787" spans="1:9" ht="25.5">
      <c r="A1787" s="863" t="s">
        <v>9720</v>
      </c>
      <c r="B1787" s="813" t="s">
        <v>9765</v>
      </c>
      <c r="C1787" s="814" t="s">
        <v>11</v>
      </c>
      <c r="D1787" s="814" t="s">
        <v>22</v>
      </c>
      <c r="E1787" s="842" t="s">
        <v>8339</v>
      </c>
      <c r="F1787" s="842"/>
      <c r="G1787" s="815" t="s">
        <v>12</v>
      </c>
      <c r="H1787" s="816">
        <v>18.170000000000002</v>
      </c>
      <c r="I1787" s="864">
        <v>13.4</v>
      </c>
    </row>
    <row r="1788" spans="1:9" ht="38.25">
      <c r="A1788" s="865" t="s">
        <v>9722</v>
      </c>
      <c r="B1788" s="817" t="s">
        <v>8664</v>
      </c>
      <c r="C1788" s="818" t="s">
        <v>11</v>
      </c>
      <c r="D1788" s="818" t="s">
        <v>8665</v>
      </c>
      <c r="E1788" s="843" t="s">
        <v>8235</v>
      </c>
      <c r="F1788" s="843"/>
      <c r="G1788" s="819" t="s">
        <v>8236</v>
      </c>
      <c r="H1788" s="820">
        <v>309.43</v>
      </c>
      <c r="I1788" s="866">
        <v>358.93</v>
      </c>
    </row>
    <row r="1789" spans="1:9">
      <c r="A1789" s="865" t="s">
        <v>9722</v>
      </c>
      <c r="B1789" s="817" t="s">
        <v>9450</v>
      </c>
      <c r="C1789" s="818" t="s">
        <v>11</v>
      </c>
      <c r="D1789" s="818" t="s">
        <v>9451</v>
      </c>
      <c r="E1789" s="843" t="s">
        <v>8235</v>
      </c>
      <c r="F1789" s="843"/>
      <c r="G1789" s="819" t="s">
        <v>19</v>
      </c>
      <c r="H1789" s="820">
        <v>4.58</v>
      </c>
      <c r="I1789" s="866">
        <v>0.64</v>
      </c>
    </row>
    <row r="1790" spans="1:9">
      <c r="A1790" s="865" t="s">
        <v>9722</v>
      </c>
      <c r="B1790" s="817" t="s">
        <v>8978</v>
      </c>
      <c r="C1790" s="818" t="s">
        <v>11</v>
      </c>
      <c r="D1790" s="818" t="s">
        <v>8979</v>
      </c>
      <c r="E1790" s="843" t="s">
        <v>8235</v>
      </c>
      <c r="F1790" s="843"/>
      <c r="G1790" s="819" t="s">
        <v>19</v>
      </c>
      <c r="H1790" s="820">
        <v>2.39</v>
      </c>
      <c r="I1790" s="866">
        <v>20.6</v>
      </c>
    </row>
    <row r="1791" spans="1:9" ht="25.5">
      <c r="A1791" s="867"/>
      <c r="B1791" s="868"/>
      <c r="C1791" s="868"/>
      <c r="D1791" s="868"/>
      <c r="E1791" s="868" t="s">
        <v>9723</v>
      </c>
      <c r="F1791" s="869">
        <v>35.71</v>
      </c>
      <c r="G1791" s="868" t="s">
        <v>9724</v>
      </c>
      <c r="H1791" s="868" t="s">
        <v>9725</v>
      </c>
      <c r="I1791" s="870">
        <v>35.71</v>
      </c>
    </row>
    <row r="1792" spans="1:9" ht="25.5">
      <c r="A1792" s="867"/>
      <c r="B1792" s="868"/>
      <c r="C1792" s="868"/>
      <c r="D1792" s="868"/>
      <c r="E1792" s="868" t="s">
        <v>9726</v>
      </c>
      <c r="F1792" s="869">
        <v>0</v>
      </c>
      <c r="G1792" s="868"/>
      <c r="H1792" s="868"/>
      <c r="I1792" s="870">
        <v>427.56</v>
      </c>
    </row>
    <row r="1793" spans="1:9" ht="26.25" thickBot="1">
      <c r="A1793" s="871"/>
      <c r="B1793" s="872"/>
      <c r="C1793" s="872"/>
      <c r="D1793" s="872"/>
      <c r="E1793" s="872"/>
      <c r="F1793" s="872"/>
      <c r="G1793" s="872" t="s">
        <v>9727</v>
      </c>
      <c r="H1793" s="872" t="s">
        <v>9728</v>
      </c>
      <c r="I1793" s="873">
        <v>2437.09</v>
      </c>
    </row>
    <row r="1794" spans="1:9" ht="15.75" thickTop="1">
      <c r="A1794" s="874"/>
      <c r="B1794" s="844"/>
      <c r="C1794" s="844"/>
      <c r="D1794" s="844"/>
      <c r="E1794" s="844"/>
      <c r="F1794" s="844"/>
      <c r="G1794" s="844"/>
      <c r="H1794" s="844"/>
      <c r="I1794" s="875"/>
    </row>
    <row r="1795" spans="1:9">
      <c r="A1795" s="859" t="s">
        <v>9951</v>
      </c>
      <c r="B1795" s="777" t="s">
        <v>8209</v>
      </c>
      <c r="C1795" s="778" t="s">
        <v>8210</v>
      </c>
      <c r="D1795" s="778" t="s">
        <v>8211</v>
      </c>
      <c r="E1795" s="811" t="s">
        <v>8212</v>
      </c>
      <c r="F1795" s="811"/>
      <c r="G1795" s="779" t="s">
        <v>8213</v>
      </c>
      <c r="H1795" s="777" t="s">
        <v>9718</v>
      </c>
      <c r="I1795" s="860" t="s">
        <v>8216</v>
      </c>
    </row>
    <row r="1796" spans="1:9">
      <c r="A1796" s="861" t="s">
        <v>9719</v>
      </c>
      <c r="B1796" s="780" t="s">
        <v>8491</v>
      </c>
      <c r="C1796" s="781" t="s">
        <v>7831</v>
      </c>
      <c r="D1796" s="781" t="s">
        <v>8138</v>
      </c>
      <c r="E1796" s="840" t="s">
        <v>8492</v>
      </c>
      <c r="F1796" s="840"/>
      <c r="G1796" s="782" t="s">
        <v>8236</v>
      </c>
      <c r="H1796" s="841">
        <v>27.89</v>
      </c>
      <c r="I1796" s="862">
        <v>27.89</v>
      </c>
    </row>
    <row r="1797" spans="1:9" ht="25.5">
      <c r="A1797" s="863" t="s">
        <v>9720</v>
      </c>
      <c r="B1797" s="813" t="s">
        <v>9765</v>
      </c>
      <c r="C1797" s="814" t="s">
        <v>11</v>
      </c>
      <c r="D1797" s="814" t="s">
        <v>22</v>
      </c>
      <c r="E1797" s="842" t="s">
        <v>8339</v>
      </c>
      <c r="F1797" s="842"/>
      <c r="G1797" s="815" t="s">
        <v>12</v>
      </c>
      <c r="H1797" s="816">
        <v>18.170000000000002</v>
      </c>
      <c r="I1797" s="864">
        <v>14.53</v>
      </c>
    </row>
    <row r="1798" spans="1:9">
      <c r="A1798" s="865" t="s">
        <v>9722</v>
      </c>
      <c r="B1798" s="817" t="s">
        <v>9305</v>
      </c>
      <c r="C1798" s="818" t="s">
        <v>7831</v>
      </c>
      <c r="D1798" s="818" t="s">
        <v>9306</v>
      </c>
      <c r="E1798" s="843" t="s">
        <v>8235</v>
      </c>
      <c r="F1798" s="843"/>
      <c r="G1798" s="819" t="s">
        <v>4</v>
      </c>
      <c r="H1798" s="820">
        <v>7.69</v>
      </c>
      <c r="I1798" s="866">
        <v>1.53</v>
      </c>
    </row>
    <row r="1799" spans="1:9">
      <c r="A1799" s="865" t="s">
        <v>9722</v>
      </c>
      <c r="B1799" s="817" t="s">
        <v>9279</v>
      </c>
      <c r="C1799" s="818" t="s">
        <v>7831</v>
      </c>
      <c r="D1799" s="818" t="s">
        <v>9280</v>
      </c>
      <c r="E1799" s="843" t="s">
        <v>8235</v>
      </c>
      <c r="F1799" s="843"/>
      <c r="G1799" s="819" t="s">
        <v>8605</v>
      </c>
      <c r="H1799" s="820">
        <v>42.9</v>
      </c>
      <c r="I1799" s="866">
        <v>1.93</v>
      </c>
    </row>
    <row r="1800" spans="1:9">
      <c r="A1800" s="865" t="s">
        <v>9722</v>
      </c>
      <c r="B1800" s="817" t="s">
        <v>9061</v>
      </c>
      <c r="C1800" s="818" t="s">
        <v>7831</v>
      </c>
      <c r="D1800" s="818" t="s">
        <v>9062</v>
      </c>
      <c r="E1800" s="843" t="s">
        <v>8235</v>
      </c>
      <c r="F1800" s="843"/>
      <c r="G1800" s="819" t="s">
        <v>4</v>
      </c>
      <c r="H1800" s="820">
        <v>61.92</v>
      </c>
      <c r="I1800" s="866">
        <v>9.9</v>
      </c>
    </row>
    <row r="1801" spans="1:9" ht="25.5">
      <c r="A1801" s="867"/>
      <c r="B1801" s="868"/>
      <c r="C1801" s="868"/>
      <c r="D1801" s="868"/>
      <c r="E1801" s="868" t="s">
        <v>9723</v>
      </c>
      <c r="F1801" s="869">
        <v>10.4</v>
      </c>
      <c r="G1801" s="868" t="s">
        <v>9724</v>
      </c>
      <c r="H1801" s="868" t="s">
        <v>9725</v>
      </c>
      <c r="I1801" s="870">
        <v>10.4</v>
      </c>
    </row>
    <row r="1802" spans="1:9" ht="25.5">
      <c r="A1802" s="867"/>
      <c r="B1802" s="868"/>
      <c r="C1802" s="868"/>
      <c r="D1802" s="868"/>
      <c r="E1802" s="868" t="s">
        <v>9726</v>
      </c>
      <c r="F1802" s="869">
        <v>0</v>
      </c>
      <c r="G1802" s="868"/>
      <c r="H1802" s="868"/>
      <c r="I1802" s="870">
        <v>27.89</v>
      </c>
    </row>
    <row r="1803" spans="1:9" ht="26.25" thickBot="1">
      <c r="A1803" s="871"/>
      <c r="B1803" s="872"/>
      <c r="C1803" s="872"/>
      <c r="D1803" s="872"/>
      <c r="E1803" s="872"/>
      <c r="F1803" s="872"/>
      <c r="G1803" s="872" t="s">
        <v>9727</v>
      </c>
      <c r="H1803" s="872" t="s">
        <v>9728</v>
      </c>
      <c r="I1803" s="873">
        <v>158.97</v>
      </c>
    </row>
    <row r="1804" spans="1:9" ht="15.75" thickTop="1">
      <c r="A1804" s="874"/>
      <c r="B1804" s="844"/>
      <c r="C1804" s="844"/>
      <c r="D1804" s="844"/>
      <c r="E1804" s="844"/>
      <c r="F1804" s="844"/>
      <c r="G1804" s="844"/>
      <c r="H1804" s="844"/>
      <c r="I1804" s="875"/>
    </row>
    <row r="1805" spans="1:9">
      <c r="A1805" s="859" t="s">
        <v>9952</v>
      </c>
      <c r="B1805" s="777" t="s">
        <v>8209</v>
      </c>
      <c r="C1805" s="778" t="s">
        <v>8210</v>
      </c>
      <c r="D1805" s="778" t="s">
        <v>8211</v>
      </c>
      <c r="E1805" s="811" t="s">
        <v>8212</v>
      </c>
      <c r="F1805" s="811"/>
      <c r="G1805" s="779" t="s">
        <v>8213</v>
      </c>
      <c r="H1805" s="777" t="s">
        <v>9718</v>
      </c>
      <c r="I1805" s="860" t="s">
        <v>8216</v>
      </c>
    </row>
    <row r="1806" spans="1:9" ht="38.25">
      <c r="A1806" s="861" t="s">
        <v>9719</v>
      </c>
      <c r="B1806" s="780" t="s">
        <v>8466</v>
      </c>
      <c r="C1806" s="781" t="s">
        <v>15</v>
      </c>
      <c r="D1806" s="781" t="s">
        <v>8467</v>
      </c>
      <c r="E1806" s="840" t="s">
        <v>8468</v>
      </c>
      <c r="F1806" s="840"/>
      <c r="G1806" s="782" t="s">
        <v>8236</v>
      </c>
      <c r="H1806" s="841">
        <v>91.61</v>
      </c>
      <c r="I1806" s="862">
        <v>91.61</v>
      </c>
    </row>
    <row r="1807" spans="1:9" ht="25.5">
      <c r="A1807" s="863" t="s">
        <v>9720</v>
      </c>
      <c r="B1807" s="813" t="s">
        <v>9737</v>
      </c>
      <c r="C1807" s="814" t="s">
        <v>15</v>
      </c>
      <c r="D1807" s="814" t="s">
        <v>9738</v>
      </c>
      <c r="E1807" s="842" t="s">
        <v>9739</v>
      </c>
      <c r="F1807" s="842"/>
      <c r="G1807" s="815" t="s">
        <v>9247</v>
      </c>
      <c r="H1807" s="816">
        <v>3.71</v>
      </c>
      <c r="I1807" s="864">
        <v>4.45</v>
      </c>
    </row>
    <row r="1808" spans="1:9" ht="25.5">
      <c r="A1808" s="863" t="s">
        <v>9720</v>
      </c>
      <c r="B1808" s="813" t="s">
        <v>9752</v>
      </c>
      <c r="C1808" s="814" t="s">
        <v>15</v>
      </c>
      <c r="D1808" s="814" t="s">
        <v>9753</v>
      </c>
      <c r="E1808" s="842" t="s">
        <v>9739</v>
      </c>
      <c r="F1808" s="842"/>
      <c r="G1808" s="815" t="s">
        <v>9247</v>
      </c>
      <c r="H1808" s="816">
        <v>3.57</v>
      </c>
      <c r="I1808" s="864">
        <v>1.78</v>
      </c>
    </row>
    <row r="1809" spans="1:9">
      <c r="A1809" s="865" t="s">
        <v>9722</v>
      </c>
      <c r="B1809" s="817" t="s">
        <v>9255</v>
      </c>
      <c r="C1809" s="818" t="s">
        <v>15</v>
      </c>
      <c r="D1809" s="818" t="s">
        <v>9256</v>
      </c>
      <c r="E1809" s="843" t="s">
        <v>8235</v>
      </c>
      <c r="F1809" s="843"/>
      <c r="G1809" s="819" t="s">
        <v>8351</v>
      </c>
      <c r="H1809" s="820">
        <v>3.5</v>
      </c>
      <c r="I1809" s="866">
        <v>1.82</v>
      </c>
    </row>
    <row r="1810" spans="1:9">
      <c r="A1810" s="865" t="s">
        <v>9722</v>
      </c>
      <c r="B1810" s="817" t="s">
        <v>9128</v>
      </c>
      <c r="C1810" s="818" t="s">
        <v>15</v>
      </c>
      <c r="D1810" s="818" t="s">
        <v>9129</v>
      </c>
      <c r="E1810" s="843" t="s">
        <v>8235</v>
      </c>
      <c r="F1810" s="843"/>
      <c r="G1810" s="819" t="s">
        <v>8351</v>
      </c>
      <c r="H1810" s="820">
        <v>1.37</v>
      </c>
      <c r="I1810" s="866">
        <v>5.48</v>
      </c>
    </row>
    <row r="1811" spans="1:9" ht="25.5">
      <c r="A1811" s="865" t="s">
        <v>9722</v>
      </c>
      <c r="B1811" s="817" t="s">
        <v>8822</v>
      </c>
      <c r="C1811" s="818" t="s">
        <v>15</v>
      </c>
      <c r="D1811" s="818" t="s">
        <v>8823</v>
      </c>
      <c r="E1811" s="843" t="s">
        <v>8235</v>
      </c>
      <c r="F1811" s="843"/>
      <c r="G1811" s="819" t="s">
        <v>8236</v>
      </c>
      <c r="H1811" s="820">
        <v>51.53</v>
      </c>
      <c r="I1811" s="866">
        <v>54.1</v>
      </c>
    </row>
    <row r="1812" spans="1:9">
      <c r="A1812" s="865" t="s">
        <v>9722</v>
      </c>
      <c r="B1812" s="817" t="s">
        <v>8538</v>
      </c>
      <c r="C1812" s="818" t="s">
        <v>11</v>
      </c>
      <c r="D1812" s="818" t="s">
        <v>8539</v>
      </c>
      <c r="E1812" s="843" t="s">
        <v>8518</v>
      </c>
      <c r="F1812" s="843"/>
      <c r="G1812" s="819" t="s">
        <v>12</v>
      </c>
      <c r="H1812" s="820">
        <v>17.440000000000001</v>
      </c>
      <c r="I1812" s="866">
        <v>8.7200000000000006</v>
      </c>
    </row>
    <row r="1813" spans="1:9">
      <c r="A1813" s="865" t="s">
        <v>9722</v>
      </c>
      <c r="B1813" s="817" t="s">
        <v>8516</v>
      </c>
      <c r="C1813" s="818" t="s">
        <v>11</v>
      </c>
      <c r="D1813" s="818" t="s">
        <v>8517</v>
      </c>
      <c r="E1813" s="843" t="s">
        <v>8518</v>
      </c>
      <c r="F1813" s="843"/>
      <c r="G1813" s="819" t="s">
        <v>12</v>
      </c>
      <c r="H1813" s="820">
        <v>12.72</v>
      </c>
      <c r="I1813" s="866">
        <v>15.26</v>
      </c>
    </row>
    <row r="1814" spans="1:9" ht="25.5">
      <c r="A1814" s="867"/>
      <c r="B1814" s="868"/>
      <c r="C1814" s="868"/>
      <c r="D1814" s="868"/>
      <c r="E1814" s="868" t="s">
        <v>9723</v>
      </c>
      <c r="F1814" s="869">
        <v>23.98</v>
      </c>
      <c r="G1814" s="868" t="s">
        <v>9724</v>
      </c>
      <c r="H1814" s="868" t="s">
        <v>9725</v>
      </c>
      <c r="I1814" s="870">
        <v>23.98</v>
      </c>
    </row>
    <row r="1815" spans="1:9" ht="25.5">
      <c r="A1815" s="867"/>
      <c r="B1815" s="868"/>
      <c r="C1815" s="868"/>
      <c r="D1815" s="868"/>
      <c r="E1815" s="868" t="s">
        <v>9726</v>
      </c>
      <c r="F1815" s="869">
        <v>0</v>
      </c>
      <c r="G1815" s="868"/>
      <c r="H1815" s="868"/>
      <c r="I1815" s="870">
        <v>91.61</v>
      </c>
    </row>
    <row r="1816" spans="1:9" ht="26.25" thickBot="1">
      <c r="A1816" s="871"/>
      <c r="B1816" s="872"/>
      <c r="C1816" s="872"/>
      <c r="D1816" s="872"/>
      <c r="E1816" s="872"/>
      <c r="F1816" s="872"/>
      <c r="G1816" s="872" t="s">
        <v>9727</v>
      </c>
      <c r="H1816" s="872" t="s">
        <v>9728</v>
      </c>
      <c r="I1816" s="873">
        <v>618.36</v>
      </c>
    </row>
    <row r="1817" spans="1:9" ht="15.75" thickTop="1">
      <c r="A1817" s="874"/>
      <c r="B1817" s="844"/>
      <c r="C1817" s="844"/>
      <c r="D1817" s="844"/>
      <c r="E1817" s="844"/>
      <c r="F1817" s="844"/>
      <c r="G1817" s="844"/>
      <c r="H1817" s="844"/>
      <c r="I1817" s="875"/>
    </row>
    <row r="1818" spans="1:9">
      <c r="A1818" s="859" t="s">
        <v>9953</v>
      </c>
      <c r="B1818" s="777" t="s">
        <v>8209</v>
      </c>
      <c r="C1818" s="778" t="s">
        <v>8210</v>
      </c>
      <c r="D1818" s="778" t="s">
        <v>8211</v>
      </c>
      <c r="E1818" s="811" t="s">
        <v>8212</v>
      </c>
      <c r="F1818" s="811"/>
      <c r="G1818" s="779" t="s">
        <v>8213</v>
      </c>
      <c r="H1818" s="777" t="s">
        <v>9718</v>
      </c>
      <c r="I1818" s="860" t="s">
        <v>8216</v>
      </c>
    </row>
    <row r="1819" spans="1:9" ht="38.25">
      <c r="A1819" s="861" t="s">
        <v>9719</v>
      </c>
      <c r="B1819" s="780" t="s">
        <v>8449</v>
      </c>
      <c r="C1819" s="781" t="s">
        <v>15</v>
      </c>
      <c r="D1819" s="781" t="s">
        <v>8450</v>
      </c>
      <c r="E1819" s="840" t="s">
        <v>8335</v>
      </c>
      <c r="F1819" s="840"/>
      <c r="G1819" s="782" t="s">
        <v>8228</v>
      </c>
      <c r="H1819" s="841">
        <v>326.95999999999998</v>
      </c>
      <c r="I1819" s="862">
        <v>326.95999999999998</v>
      </c>
    </row>
    <row r="1820" spans="1:9" ht="25.5">
      <c r="A1820" s="863" t="s">
        <v>9720</v>
      </c>
      <c r="B1820" s="813" t="s">
        <v>9954</v>
      </c>
      <c r="C1820" s="814" t="s">
        <v>15</v>
      </c>
      <c r="D1820" s="814" t="s">
        <v>9955</v>
      </c>
      <c r="E1820" s="842" t="s">
        <v>8297</v>
      </c>
      <c r="F1820" s="842"/>
      <c r="G1820" s="815" t="s">
        <v>8236</v>
      </c>
      <c r="H1820" s="816">
        <v>8.18</v>
      </c>
      <c r="I1820" s="864">
        <v>9.81</v>
      </c>
    </row>
    <row r="1821" spans="1:9" ht="25.5">
      <c r="A1821" s="863" t="s">
        <v>9720</v>
      </c>
      <c r="B1821" s="813" t="s">
        <v>9956</v>
      </c>
      <c r="C1821" s="814" t="s">
        <v>15</v>
      </c>
      <c r="D1821" s="814" t="s">
        <v>9957</v>
      </c>
      <c r="E1821" s="842" t="s">
        <v>9958</v>
      </c>
      <c r="F1821" s="842"/>
      <c r="G1821" s="815" t="s">
        <v>8277</v>
      </c>
      <c r="H1821" s="816">
        <v>49.29</v>
      </c>
      <c r="I1821" s="864">
        <v>19.71</v>
      </c>
    </row>
    <row r="1822" spans="1:9" ht="25.5">
      <c r="A1822" s="863" t="s">
        <v>9720</v>
      </c>
      <c r="B1822" s="813" t="s">
        <v>9959</v>
      </c>
      <c r="C1822" s="814" t="s">
        <v>15</v>
      </c>
      <c r="D1822" s="814" t="s">
        <v>9960</v>
      </c>
      <c r="E1822" s="842" t="s">
        <v>8456</v>
      </c>
      <c r="F1822" s="842"/>
      <c r="G1822" s="815" t="s">
        <v>8383</v>
      </c>
      <c r="H1822" s="816">
        <v>15.84</v>
      </c>
      <c r="I1822" s="864">
        <v>34.840000000000003</v>
      </c>
    </row>
    <row r="1823" spans="1:9" ht="25.5">
      <c r="A1823" s="863" t="s">
        <v>9720</v>
      </c>
      <c r="B1823" s="813" t="s">
        <v>9961</v>
      </c>
      <c r="C1823" s="814" t="s">
        <v>15</v>
      </c>
      <c r="D1823" s="814" t="s">
        <v>9962</v>
      </c>
      <c r="E1823" s="842" t="s">
        <v>9963</v>
      </c>
      <c r="F1823" s="842"/>
      <c r="G1823" s="815" t="s">
        <v>8236</v>
      </c>
      <c r="H1823" s="816">
        <v>14.95</v>
      </c>
      <c r="I1823" s="864">
        <v>39.46</v>
      </c>
    </row>
    <row r="1824" spans="1:9" ht="25.5">
      <c r="A1824" s="863" t="s">
        <v>9720</v>
      </c>
      <c r="B1824" s="813" t="s">
        <v>9964</v>
      </c>
      <c r="C1824" s="814" t="s">
        <v>15</v>
      </c>
      <c r="D1824" s="814" t="s">
        <v>9965</v>
      </c>
      <c r="E1824" s="842" t="s">
        <v>9966</v>
      </c>
      <c r="F1824" s="842"/>
      <c r="G1824" s="815" t="s">
        <v>8277</v>
      </c>
      <c r="H1824" s="816">
        <v>157.29</v>
      </c>
      <c r="I1824" s="864">
        <v>62.91</v>
      </c>
    </row>
    <row r="1825" spans="1:9" ht="25.5">
      <c r="A1825" s="863" t="s">
        <v>9720</v>
      </c>
      <c r="B1825" s="813" t="s">
        <v>9967</v>
      </c>
      <c r="C1825" s="814" t="s">
        <v>15</v>
      </c>
      <c r="D1825" s="814" t="s">
        <v>9968</v>
      </c>
      <c r="E1825" s="842" t="s">
        <v>8396</v>
      </c>
      <c r="F1825" s="842"/>
      <c r="G1825" s="815" t="s">
        <v>8277</v>
      </c>
      <c r="H1825" s="816">
        <v>77.37</v>
      </c>
      <c r="I1825" s="864">
        <v>13.15</v>
      </c>
    </row>
    <row r="1826" spans="1:9" ht="25.5">
      <c r="A1826" s="863" t="s">
        <v>9720</v>
      </c>
      <c r="B1826" s="813" t="s">
        <v>9969</v>
      </c>
      <c r="C1826" s="814" t="s">
        <v>15</v>
      </c>
      <c r="D1826" s="814" t="s">
        <v>9970</v>
      </c>
      <c r="E1826" s="842" t="s">
        <v>9750</v>
      </c>
      <c r="F1826" s="842"/>
      <c r="G1826" s="815" t="s">
        <v>8277</v>
      </c>
      <c r="H1826" s="816">
        <v>565.73</v>
      </c>
      <c r="I1826" s="864">
        <v>147.08000000000001</v>
      </c>
    </row>
    <row r="1827" spans="1:9" ht="25.5">
      <c r="A1827" s="867"/>
      <c r="B1827" s="868"/>
      <c r="C1827" s="868"/>
      <c r="D1827" s="868"/>
      <c r="E1827" s="868" t="s">
        <v>9723</v>
      </c>
      <c r="F1827" s="869">
        <v>98.73</v>
      </c>
      <c r="G1827" s="868" t="s">
        <v>9724</v>
      </c>
      <c r="H1827" s="868" t="s">
        <v>9725</v>
      </c>
      <c r="I1827" s="870">
        <v>98.73</v>
      </c>
    </row>
    <row r="1828" spans="1:9" ht="25.5">
      <c r="A1828" s="867"/>
      <c r="B1828" s="868"/>
      <c r="C1828" s="868"/>
      <c r="D1828" s="868"/>
      <c r="E1828" s="868" t="s">
        <v>9726</v>
      </c>
      <c r="F1828" s="869">
        <v>0</v>
      </c>
      <c r="G1828" s="868"/>
      <c r="H1828" s="868"/>
      <c r="I1828" s="870">
        <v>326.95999999999998</v>
      </c>
    </row>
    <row r="1829" spans="1:9" ht="26.25" thickBot="1">
      <c r="A1829" s="871"/>
      <c r="B1829" s="872"/>
      <c r="C1829" s="872"/>
      <c r="D1829" s="872"/>
      <c r="E1829" s="872"/>
      <c r="F1829" s="872"/>
      <c r="G1829" s="872" t="s">
        <v>9727</v>
      </c>
      <c r="H1829" s="872" t="s">
        <v>9728</v>
      </c>
      <c r="I1829" s="873">
        <v>1961.76</v>
      </c>
    </row>
    <row r="1830" spans="1:9" ht="15.75" thickTop="1">
      <c r="A1830" s="874"/>
      <c r="B1830" s="844"/>
      <c r="C1830" s="844"/>
      <c r="D1830" s="844"/>
      <c r="E1830" s="844"/>
      <c r="F1830" s="844"/>
      <c r="G1830" s="844"/>
      <c r="H1830" s="844"/>
      <c r="I1830" s="875"/>
    </row>
    <row r="1831" spans="1:9">
      <c r="A1831" s="876" t="s">
        <v>9971</v>
      </c>
      <c r="B1831" s="838"/>
      <c r="C1831" s="838"/>
      <c r="D1831" s="838" t="s">
        <v>9972</v>
      </c>
      <c r="E1831" s="838"/>
      <c r="F1831" s="839"/>
      <c r="G1831" s="839"/>
      <c r="H1831" s="838"/>
      <c r="I1831" s="877">
        <v>81112.39</v>
      </c>
    </row>
    <row r="1832" spans="1:9">
      <c r="A1832" s="859" t="s">
        <v>9973</v>
      </c>
      <c r="B1832" s="777" t="s">
        <v>8209</v>
      </c>
      <c r="C1832" s="778" t="s">
        <v>8210</v>
      </c>
      <c r="D1832" s="778" t="s">
        <v>8211</v>
      </c>
      <c r="E1832" s="811" t="s">
        <v>8212</v>
      </c>
      <c r="F1832" s="811"/>
      <c r="G1832" s="779" t="s">
        <v>8213</v>
      </c>
      <c r="H1832" s="777" t="s">
        <v>9718</v>
      </c>
      <c r="I1832" s="860" t="s">
        <v>8216</v>
      </c>
    </row>
    <row r="1833" spans="1:9">
      <c r="A1833" s="861" t="s">
        <v>9719</v>
      </c>
      <c r="B1833" s="780" t="s">
        <v>8412</v>
      </c>
      <c r="C1833" s="781" t="s">
        <v>15</v>
      </c>
      <c r="D1833" s="781" t="s">
        <v>8413</v>
      </c>
      <c r="E1833" s="840" t="s">
        <v>8414</v>
      </c>
      <c r="F1833" s="840"/>
      <c r="G1833" s="782" t="s">
        <v>8383</v>
      </c>
      <c r="H1833" s="841">
        <v>4.42</v>
      </c>
      <c r="I1833" s="862">
        <v>4.42</v>
      </c>
    </row>
    <row r="1834" spans="1:9" ht="25.5">
      <c r="A1834" s="863" t="s">
        <v>9720</v>
      </c>
      <c r="B1834" s="813" t="s">
        <v>9737</v>
      </c>
      <c r="C1834" s="814" t="s">
        <v>15</v>
      </c>
      <c r="D1834" s="814" t="s">
        <v>9738</v>
      </c>
      <c r="E1834" s="842" t="s">
        <v>9739</v>
      </c>
      <c r="F1834" s="842"/>
      <c r="G1834" s="815" t="s">
        <v>9247</v>
      </c>
      <c r="H1834" s="816">
        <v>3.71</v>
      </c>
      <c r="I1834" s="864">
        <v>0.3</v>
      </c>
    </row>
    <row r="1835" spans="1:9" ht="25.5">
      <c r="A1835" s="863" t="s">
        <v>9720</v>
      </c>
      <c r="B1835" s="813" t="s">
        <v>9745</v>
      </c>
      <c r="C1835" s="814" t="s">
        <v>15</v>
      </c>
      <c r="D1835" s="814" t="s">
        <v>9746</v>
      </c>
      <c r="E1835" s="842" t="s">
        <v>9747</v>
      </c>
      <c r="F1835" s="842"/>
      <c r="G1835" s="815" t="s">
        <v>8236</v>
      </c>
      <c r="H1835" s="816">
        <v>115.52</v>
      </c>
      <c r="I1835" s="864">
        <v>1.38</v>
      </c>
    </row>
    <row r="1836" spans="1:9" ht="25.5">
      <c r="A1836" s="863" t="s">
        <v>9720</v>
      </c>
      <c r="B1836" s="813" t="s">
        <v>9748</v>
      </c>
      <c r="C1836" s="814" t="s">
        <v>15</v>
      </c>
      <c r="D1836" s="814" t="s">
        <v>9749</v>
      </c>
      <c r="E1836" s="842" t="s">
        <v>9750</v>
      </c>
      <c r="F1836" s="842"/>
      <c r="G1836" s="815" t="s">
        <v>8277</v>
      </c>
      <c r="H1836" s="816">
        <v>490.57</v>
      </c>
      <c r="I1836" s="864">
        <v>0.68</v>
      </c>
    </row>
    <row r="1837" spans="1:9">
      <c r="A1837" s="865" t="s">
        <v>9722</v>
      </c>
      <c r="B1837" s="817" t="s">
        <v>9035</v>
      </c>
      <c r="C1837" s="818" t="s">
        <v>15</v>
      </c>
      <c r="D1837" s="818" t="s">
        <v>9036</v>
      </c>
      <c r="E1837" s="843" t="s">
        <v>8235</v>
      </c>
      <c r="F1837" s="843"/>
      <c r="G1837" s="819" t="s">
        <v>8351</v>
      </c>
      <c r="H1837" s="820">
        <v>9.93</v>
      </c>
      <c r="I1837" s="866">
        <v>0.31</v>
      </c>
    </row>
    <row r="1838" spans="1:9" ht="25.5">
      <c r="A1838" s="865" t="s">
        <v>9722</v>
      </c>
      <c r="B1838" s="817" t="s">
        <v>9030</v>
      </c>
      <c r="C1838" s="818" t="s">
        <v>15</v>
      </c>
      <c r="D1838" s="818" t="s">
        <v>9031</v>
      </c>
      <c r="E1838" s="843" t="s">
        <v>8235</v>
      </c>
      <c r="F1838" s="843"/>
      <c r="G1838" s="819" t="s">
        <v>8383</v>
      </c>
      <c r="H1838" s="820">
        <v>3.21</v>
      </c>
      <c r="I1838" s="866">
        <v>0.32</v>
      </c>
    </row>
    <row r="1839" spans="1:9">
      <c r="A1839" s="865" t="s">
        <v>9722</v>
      </c>
      <c r="B1839" s="817" t="s">
        <v>9001</v>
      </c>
      <c r="C1839" s="818" t="s">
        <v>11</v>
      </c>
      <c r="D1839" s="818" t="s">
        <v>9002</v>
      </c>
      <c r="E1839" s="843" t="s">
        <v>8235</v>
      </c>
      <c r="F1839" s="843"/>
      <c r="G1839" s="819" t="s">
        <v>19</v>
      </c>
      <c r="H1839" s="820">
        <v>39.94</v>
      </c>
      <c r="I1839" s="866">
        <v>0.38</v>
      </c>
    </row>
    <row r="1840" spans="1:9">
      <c r="A1840" s="865" t="s">
        <v>9722</v>
      </c>
      <c r="B1840" s="817" t="s">
        <v>8516</v>
      </c>
      <c r="C1840" s="818" t="s">
        <v>11</v>
      </c>
      <c r="D1840" s="818" t="s">
        <v>8517</v>
      </c>
      <c r="E1840" s="843" t="s">
        <v>8518</v>
      </c>
      <c r="F1840" s="843"/>
      <c r="G1840" s="819" t="s">
        <v>12</v>
      </c>
      <c r="H1840" s="820">
        <v>12.72</v>
      </c>
      <c r="I1840" s="866">
        <v>1.05</v>
      </c>
    </row>
    <row r="1841" spans="1:9" ht="25.5">
      <c r="A1841" s="867"/>
      <c r="B1841" s="868"/>
      <c r="C1841" s="868"/>
      <c r="D1841" s="868"/>
      <c r="E1841" s="868" t="s">
        <v>9723</v>
      </c>
      <c r="F1841" s="869">
        <v>1.74</v>
      </c>
      <c r="G1841" s="868" t="s">
        <v>9724</v>
      </c>
      <c r="H1841" s="868" t="s">
        <v>9725</v>
      </c>
      <c r="I1841" s="870">
        <v>1.74</v>
      </c>
    </row>
    <row r="1842" spans="1:9" ht="25.5">
      <c r="A1842" s="867"/>
      <c r="B1842" s="868"/>
      <c r="C1842" s="868"/>
      <c r="D1842" s="868"/>
      <c r="E1842" s="868" t="s">
        <v>9726</v>
      </c>
      <c r="F1842" s="869">
        <v>0</v>
      </c>
      <c r="G1842" s="868"/>
      <c r="H1842" s="868"/>
      <c r="I1842" s="870">
        <v>4.42</v>
      </c>
    </row>
    <row r="1843" spans="1:9" ht="26.25" thickBot="1">
      <c r="A1843" s="871"/>
      <c r="B1843" s="872"/>
      <c r="C1843" s="872"/>
      <c r="D1843" s="872"/>
      <c r="E1843" s="872"/>
      <c r="F1843" s="872"/>
      <c r="G1843" s="872" t="s">
        <v>9727</v>
      </c>
      <c r="H1843" s="872" t="s">
        <v>9728</v>
      </c>
      <c r="I1843" s="873">
        <v>440.89</v>
      </c>
    </row>
    <row r="1844" spans="1:9" ht="15.75" thickTop="1">
      <c r="A1844" s="874"/>
      <c r="B1844" s="844"/>
      <c r="C1844" s="844"/>
      <c r="D1844" s="844"/>
      <c r="E1844" s="844"/>
      <c r="F1844" s="844"/>
      <c r="G1844" s="844"/>
      <c r="H1844" s="844"/>
      <c r="I1844" s="875"/>
    </row>
    <row r="1845" spans="1:9">
      <c r="A1845" s="859" t="s">
        <v>9974</v>
      </c>
      <c r="B1845" s="777" t="s">
        <v>8209</v>
      </c>
      <c r="C1845" s="778" t="s">
        <v>8210</v>
      </c>
      <c r="D1845" s="778" t="s">
        <v>8211</v>
      </c>
      <c r="E1845" s="811" t="s">
        <v>8212</v>
      </c>
      <c r="F1845" s="811"/>
      <c r="G1845" s="779" t="s">
        <v>8213</v>
      </c>
      <c r="H1845" s="777" t="s">
        <v>9718</v>
      </c>
      <c r="I1845" s="860" t="s">
        <v>8216</v>
      </c>
    </row>
    <row r="1846" spans="1:9" ht="25.5">
      <c r="A1846" s="861" t="s">
        <v>9719</v>
      </c>
      <c r="B1846" s="780" t="s">
        <v>8504</v>
      </c>
      <c r="C1846" s="781" t="s">
        <v>11</v>
      </c>
      <c r="D1846" s="781" t="s">
        <v>7405</v>
      </c>
      <c r="E1846" s="840" t="s">
        <v>8310</v>
      </c>
      <c r="F1846" s="840"/>
      <c r="G1846" s="782" t="s">
        <v>8236</v>
      </c>
      <c r="H1846" s="841">
        <v>2.58</v>
      </c>
      <c r="I1846" s="862">
        <v>2.58</v>
      </c>
    </row>
    <row r="1847" spans="1:9" ht="25.5">
      <c r="A1847" s="863" t="s">
        <v>9720</v>
      </c>
      <c r="B1847" s="813" t="s">
        <v>9765</v>
      </c>
      <c r="C1847" s="814" t="s">
        <v>11</v>
      </c>
      <c r="D1847" s="814" t="s">
        <v>22</v>
      </c>
      <c r="E1847" s="842" t="s">
        <v>8339</v>
      </c>
      <c r="F1847" s="842"/>
      <c r="G1847" s="815" t="s">
        <v>12</v>
      </c>
      <c r="H1847" s="816">
        <v>18.170000000000002</v>
      </c>
      <c r="I1847" s="864">
        <v>1.3</v>
      </c>
    </row>
    <row r="1848" spans="1:9" ht="25.5">
      <c r="A1848" s="863" t="s">
        <v>9720</v>
      </c>
      <c r="B1848" s="813" t="s">
        <v>9890</v>
      </c>
      <c r="C1848" s="814" t="s">
        <v>11</v>
      </c>
      <c r="D1848" s="814" t="s">
        <v>7520</v>
      </c>
      <c r="E1848" s="842" t="s">
        <v>8339</v>
      </c>
      <c r="F1848" s="842"/>
      <c r="G1848" s="815" t="s">
        <v>12</v>
      </c>
      <c r="H1848" s="816">
        <v>17.899999999999999</v>
      </c>
      <c r="I1848" s="864">
        <v>1.28</v>
      </c>
    </row>
    <row r="1849" spans="1:9" ht="25.5">
      <c r="A1849" s="867"/>
      <c r="B1849" s="868"/>
      <c r="C1849" s="868"/>
      <c r="D1849" s="868"/>
      <c r="E1849" s="868" t="s">
        <v>9723</v>
      </c>
      <c r="F1849" s="869">
        <v>1.83</v>
      </c>
      <c r="G1849" s="868" t="s">
        <v>9724</v>
      </c>
      <c r="H1849" s="868" t="s">
        <v>9725</v>
      </c>
      <c r="I1849" s="870">
        <v>1.83</v>
      </c>
    </row>
    <row r="1850" spans="1:9" ht="25.5">
      <c r="A1850" s="867"/>
      <c r="B1850" s="868"/>
      <c r="C1850" s="868"/>
      <c r="D1850" s="868"/>
      <c r="E1850" s="868" t="s">
        <v>9726</v>
      </c>
      <c r="F1850" s="869">
        <v>0</v>
      </c>
      <c r="G1850" s="868"/>
      <c r="H1850" s="868"/>
      <c r="I1850" s="870">
        <v>2.58</v>
      </c>
    </row>
    <row r="1851" spans="1:9" ht="26.25" thickBot="1">
      <c r="A1851" s="871"/>
      <c r="B1851" s="872"/>
      <c r="C1851" s="872"/>
      <c r="D1851" s="872"/>
      <c r="E1851" s="872"/>
      <c r="F1851" s="872"/>
      <c r="G1851" s="872" t="s">
        <v>9727</v>
      </c>
      <c r="H1851" s="872" t="s">
        <v>9728</v>
      </c>
      <c r="I1851" s="873">
        <v>43.86</v>
      </c>
    </row>
    <row r="1852" spans="1:9" ht="15.75" thickTop="1">
      <c r="A1852" s="874"/>
      <c r="B1852" s="844"/>
      <c r="C1852" s="844"/>
      <c r="D1852" s="844"/>
      <c r="E1852" s="844"/>
      <c r="F1852" s="844"/>
      <c r="G1852" s="844"/>
      <c r="H1852" s="844"/>
      <c r="I1852" s="875"/>
    </row>
    <row r="1853" spans="1:9">
      <c r="A1853" s="859" t="s">
        <v>9975</v>
      </c>
      <c r="B1853" s="777" t="s">
        <v>8209</v>
      </c>
      <c r="C1853" s="778" t="s">
        <v>8210</v>
      </c>
      <c r="D1853" s="778" t="s">
        <v>8211</v>
      </c>
      <c r="E1853" s="811" t="s">
        <v>8212</v>
      </c>
      <c r="F1853" s="811"/>
      <c r="G1853" s="779" t="s">
        <v>8213</v>
      </c>
      <c r="H1853" s="777" t="s">
        <v>9718</v>
      </c>
      <c r="I1853" s="860" t="s">
        <v>8216</v>
      </c>
    </row>
    <row r="1854" spans="1:9">
      <c r="A1854" s="861" t="s">
        <v>9719</v>
      </c>
      <c r="B1854" s="780" t="s">
        <v>8315</v>
      </c>
      <c r="C1854" s="781" t="s">
        <v>15</v>
      </c>
      <c r="D1854" s="781" t="s">
        <v>8316</v>
      </c>
      <c r="E1854" s="840" t="s">
        <v>8263</v>
      </c>
      <c r="F1854" s="840"/>
      <c r="G1854" s="782" t="s">
        <v>8236</v>
      </c>
      <c r="H1854" s="841">
        <v>18.52</v>
      </c>
      <c r="I1854" s="862">
        <v>18.52</v>
      </c>
    </row>
    <row r="1855" spans="1:9" ht="25.5">
      <c r="A1855" s="863" t="s">
        <v>9720</v>
      </c>
      <c r="B1855" s="813" t="s">
        <v>9737</v>
      </c>
      <c r="C1855" s="814" t="s">
        <v>15</v>
      </c>
      <c r="D1855" s="814" t="s">
        <v>9738</v>
      </c>
      <c r="E1855" s="842" t="s">
        <v>9739</v>
      </c>
      <c r="F1855" s="842"/>
      <c r="G1855" s="815" t="s">
        <v>9247</v>
      </c>
      <c r="H1855" s="816">
        <v>3.71</v>
      </c>
      <c r="I1855" s="864">
        <v>3.71</v>
      </c>
    </row>
    <row r="1856" spans="1:9" ht="25.5">
      <c r="A1856" s="863" t="s">
        <v>9720</v>
      </c>
      <c r="B1856" s="813" t="s">
        <v>9752</v>
      </c>
      <c r="C1856" s="814" t="s">
        <v>15</v>
      </c>
      <c r="D1856" s="814" t="s">
        <v>9753</v>
      </c>
      <c r="E1856" s="842" t="s">
        <v>9739</v>
      </c>
      <c r="F1856" s="842"/>
      <c r="G1856" s="815" t="s">
        <v>9247</v>
      </c>
      <c r="H1856" s="816">
        <v>3.57</v>
      </c>
      <c r="I1856" s="864">
        <v>0.35</v>
      </c>
    </row>
    <row r="1857" spans="1:9">
      <c r="A1857" s="865" t="s">
        <v>9722</v>
      </c>
      <c r="B1857" s="817" t="s">
        <v>8538</v>
      </c>
      <c r="C1857" s="818" t="s">
        <v>11</v>
      </c>
      <c r="D1857" s="818" t="s">
        <v>8539</v>
      </c>
      <c r="E1857" s="843" t="s">
        <v>8518</v>
      </c>
      <c r="F1857" s="843"/>
      <c r="G1857" s="819" t="s">
        <v>12</v>
      </c>
      <c r="H1857" s="820">
        <v>17.440000000000001</v>
      </c>
      <c r="I1857" s="866">
        <v>1.74</v>
      </c>
    </row>
    <row r="1858" spans="1:9">
      <c r="A1858" s="865" t="s">
        <v>9722</v>
      </c>
      <c r="B1858" s="817" t="s">
        <v>8516</v>
      </c>
      <c r="C1858" s="818" t="s">
        <v>11</v>
      </c>
      <c r="D1858" s="818" t="s">
        <v>8517</v>
      </c>
      <c r="E1858" s="843" t="s">
        <v>8518</v>
      </c>
      <c r="F1858" s="843"/>
      <c r="G1858" s="819" t="s">
        <v>12</v>
      </c>
      <c r="H1858" s="820">
        <v>12.72</v>
      </c>
      <c r="I1858" s="866">
        <v>12.72</v>
      </c>
    </row>
    <row r="1859" spans="1:9" ht="25.5">
      <c r="A1859" s="867"/>
      <c r="B1859" s="868"/>
      <c r="C1859" s="868"/>
      <c r="D1859" s="868"/>
      <c r="E1859" s="868" t="s">
        <v>9723</v>
      </c>
      <c r="F1859" s="869">
        <v>14.46</v>
      </c>
      <c r="G1859" s="868" t="s">
        <v>9724</v>
      </c>
      <c r="H1859" s="868" t="s">
        <v>9725</v>
      </c>
      <c r="I1859" s="870">
        <v>14.46</v>
      </c>
    </row>
    <row r="1860" spans="1:9" ht="25.5">
      <c r="A1860" s="867"/>
      <c r="B1860" s="868"/>
      <c r="C1860" s="868"/>
      <c r="D1860" s="868"/>
      <c r="E1860" s="868" t="s">
        <v>9726</v>
      </c>
      <c r="F1860" s="869">
        <v>0</v>
      </c>
      <c r="G1860" s="868"/>
      <c r="H1860" s="868"/>
      <c r="I1860" s="870">
        <v>18.52</v>
      </c>
    </row>
    <row r="1861" spans="1:9" ht="26.25" thickBot="1">
      <c r="A1861" s="871"/>
      <c r="B1861" s="872"/>
      <c r="C1861" s="872"/>
      <c r="D1861" s="872"/>
      <c r="E1861" s="872"/>
      <c r="F1861" s="872"/>
      <c r="G1861" s="872" t="s">
        <v>9727</v>
      </c>
      <c r="H1861" s="872" t="s">
        <v>9728</v>
      </c>
      <c r="I1861" s="873">
        <v>1631.61</v>
      </c>
    </row>
    <row r="1862" spans="1:9" ht="15.75" thickTop="1">
      <c r="A1862" s="874"/>
      <c r="B1862" s="844"/>
      <c r="C1862" s="844"/>
      <c r="D1862" s="844"/>
      <c r="E1862" s="844"/>
      <c r="F1862" s="844"/>
      <c r="G1862" s="844"/>
      <c r="H1862" s="844"/>
      <c r="I1862" s="875"/>
    </row>
    <row r="1863" spans="1:9">
      <c r="A1863" s="859" t="s">
        <v>9976</v>
      </c>
      <c r="B1863" s="777" t="s">
        <v>8209</v>
      </c>
      <c r="C1863" s="778" t="s">
        <v>8210</v>
      </c>
      <c r="D1863" s="778" t="s">
        <v>8211</v>
      </c>
      <c r="E1863" s="811" t="s">
        <v>8212</v>
      </c>
      <c r="F1863" s="811"/>
      <c r="G1863" s="779" t="s">
        <v>8213</v>
      </c>
      <c r="H1863" s="777" t="s">
        <v>9718</v>
      </c>
      <c r="I1863" s="860" t="s">
        <v>8216</v>
      </c>
    </row>
    <row r="1864" spans="1:9">
      <c r="A1864" s="861" t="s">
        <v>9719</v>
      </c>
      <c r="B1864" s="780" t="s">
        <v>8394</v>
      </c>
      <c r="C1864" s="781" t="s">
        <v>15</v>
      </c>
      <c r="D1864" s="781" t="s">
        <v>8395</v>
      </c>
      <c r="E1864" s="840" t="s">
        <v>8396</v>
      </c>
      <c r="F1864" s="840"/>
      <c r="G1864" s="782" t="s">
        <v>8383</v>
      </c>
      <c r="H1864" s="841">
        <v>9.25</v>
      </c>
      <c r="I1864" s="862">
        <v>9.25</v>
      </c>
    </row>
    <row r="1865" spans="1:9" ht="25.5">
      <c r="A1865" s="863" t="s">
        <v>9720</v>
      </c>
      <c r="B1865" s="813" t="s">
        <v>9737</v>
      </c>
      <c r="C1865" s="814" t="s">
        <v>15</v>
      </c>
      <c r="D1865" s="814" t="s">
        <v>9738</v>
      </c>
      <c r="E1865" s="842" t="s">
        <v>9739</v>
      </c>
      <c r="F1865" s="842"/>
      <c r="G1865" s="815" t="s">
        <v>9247</v>
      </c>
      <c r="H1865" s="816">
        <v>3.71</v>
      </c>
      <c r="I1865" s="864">
        <v>1.85</v>
      </c>
    </row>
    <row r="1866" spans="1:9" ht="25.5">
      <c r="A1866" s="863" t="s">
        <v>9720</v>
      </c>
      <c r="B1866" s="813" t="s">
        <v>9752</v>
      </c>
      <c r="C1866" s="814" t="s">
        <v>15</v>
      </c>
      <c r="D1866" s="814" t="s">
        <v>9753</v>
      </c>
      <c r="E1866" s="842" t="s">
        <v>9739</v>
      </c>
      <c r="F1866" s="842"/>
      <c r="G1866" s="815" t="s">
        <v>9247</v>
      </c>
      <c r="H1866" s="816">
        <v>3.57</v>
      </c>
      <c r="I1866" s="864">
        <v>0.17</v>
      </c>
    </row>
    <row r="1867" spans="1:9">
      <c r="A1867" s="865" t="s">
        <v>9722</v>
      </c>
      <c r="B1867" s="817" t="s">
        <v>8538</v>
      </c>
      <c r="C1867" s="818" t="s">
        <v>11</v>
      </c>
      <c r="D1867" s="818" t="s">
        <v>8539</v>
      </c>
      <c r="E1867" s="843" t="s">
        <v>8518</v>
      </c>
      <c r="F1867" s="843"/>
      <c r="G1867" s="819" t="s">
        <v>12</v>
      </c>
      <c r="H1867" s="820">
        <v>17.440000000000001</v>
      </c>
      <c r="I1867" s="866">
        <v>0.87</v>
      </c>
    </row>
    <row r="1868" spans="1:9">
      <c r="A1868" s="865" t="s">
        <v>9722</v>
      </c>
      <c r="B1868" s="817" t="s">
        <v>8516</v>
      </c>
      <c r="C1868" s="818" t="s">
        <v>11</v>
      </c>
      <c r="D1868" s="818" t="s">
        <v>8517</v>
      </c>
      <c r="E1868" s="843" t="s">
        <v>8518</v>
      </c>
      <c r="F1868" s="843"/>
      <c r="G1868" s="819" t="s">
        <v>12</v>
      </c>
      <c r="H1868" s="820">
        <v>12.72</v>
      </c>
      <c r="I1868" s="866">
        <v>6.36</v>
      </c>
    </row>
    <row r="1869" spans="1:9" ht="25.5">
      <c r="A1869" s="867"/>
      <c r="B1869" s="868"/>
      <c r="C1869" s="868"/>
      <c r="D1869" s="868"/>
      <c r="E1869" s="868" t="s">
        <v>9723</v>
      </c>
      <c r="F1869" s="869">
        <v>7.23</v>
      </c>
      <c r="G1869" s="868" t="s">
        <v>9724</v>
      </c>
      <c r="H1869" s="868" t="s">
        <v>9725</v>
      </c>
      <c r="I1869" s="870">
        <v>7.23</v>
      </c>
    </row>
    <row r="1870" spans="1:9" ht="25.5">
      <c r="A1870" s="867"/>
      <c r="B1870" s="868"/>
      <c r="C1870" s="868"/>
      <c r="D1870" s="868"/>
      <c r="E1870" s="868" t="s">
        <v>9726</v>
      </c>
      <c r="F1870" s="869">
        <v>0</v>
      </c>
      <c r="G1870" s="868"/>
      <c r="H1870" s="868"/>
      <c r="I1870" s="870">
        <v>9.25</v>
      </c>
    </row>
    <row r="1871" spans="1:9" ht="26.25" thickBot="1">
      <c r="A1871" s="871"/>
      <c r="B1871" s="872"/>
      <c r="C1871" s="872"/>
      <c r="D1871" s="872"/>
      <c r="E1871" s="872"/>
      <c r="F1871" s="872"/>
      <c r="G1871" s="872" t="s">
        <v>9727</v>
      </c>
      <c r="H1871" s="872" t="s">
        <v>9728</v>
      </c>
      <c r="I1871" s="873">
        <v>1531.52</v>
      </c>
    </row>
    <row r="1872" spans="1:9" ht="15.75" thickTop="1">
      <c r="A1872" s="874"/>
      <c r="B1872" s="844"/>
      <c r="C1872" s="844"/>
      <c r="D1872" s="844"/>
      <c r="E1872" s="844"/>
      <c r="F1872" s="844"/>
      <c r="G1872" s="844"/>
      <c r="H1872" s="844"/>
      <c r="I1872" s="875"/>
    </row>
    <row r="1873" spans="1:9">
      <c r="A1873" s="859" t="s">
        <v>9977</v>
      </c>
      <c r="B1873" s="777" t="s">
        <v>8209</v>
      </c>
      <c r="C1873" s="778" t="s">
        <v>8210</v>
      </c>
      <c r="D1873" s="778" t="s">
        <v>8211</v>
      </c>
      <c r="E1873" s="811" t="s">
        <v>8212</v>
      </c>
      <c r="F1873" s="811"/>
      <c r="G1873" s="779" t="s">
        <v>8213</v>
      </c>
      <c r="H1873" s="777" t="s">
        <v>9718</v>
      </c>
      <c r="I1873" s="860" t="s">
        <v>8216</v>
      </c>
    </row>
    <row r="1874" spans="1:9">
      <c r="A1874" s="861" t="s">
        <v>9719</v>
      </c>
      <c r="B1874" s="780" t="s">
        <v>8454</v>
      </c>
      <c r="C1874" s="781" t="s">
        <v>15</v>
      </c>
      <c r="D1874" s="781" t="s">
        <v>8455</v>
      </c>
      <c r="E1874" s="840" t="s">
        <v>8456</v>
      </c>
      <c r="F1874" s="840"/>
      <c r="G1874" s="782" t="s">
        <v>8383</v>
      </c>
      <c r="H1874" s="841">
        <v>2.4500000000000002</v>
      </c>
      <c r="I1874" s="862">
        <v>2.4500000000000002</v>
      </c>
    </row>
    <row r="1875" spans="1:9" ht="25.5">
      <c r="A1875" s="863" t="s">
        <v>9720</v>
      </c>
      <c r="B1875" s="813" t="s">
        <v>9737</v>
      </c>
      <c r="C1875" s="814" t="s">
        <v>15</v>
      </c>
      <c r="D1875" s="814" t="s">
        <v>9738</v>
      </c>
      <c r="E1875" s="842" t="s">
        <v>9739</v>
      </c>
      <c r="F1875" s="842"/>
      <c r="G1875" s="815" t="s">
        <v>9247</v>
      </c>
      <c r="H1875" s="816">
        <v>3.71</v>
      </c>
      <c r="I1875" s="864">
        <v>0.55000000000000004</v>
      </c>
    </row>
    <row r="1876" spans="1:9">
      <c r="A1876" s="865" t="s">
        <v>9722</v>
      </c>
      <c r="B1876" s="817" t="s">
        <v>8516</v>
      </c>
      <c r="C1876" s="818" t="s">
        <v>11</v>
      </c>
      <c r="D1876" s="818" t="s">
        <v>8517</v>
      </c>
      <c r="E1876" s="843" t="s">
        <v>8518</v>
      </c>
      <c r="F1876" s="843"/>
      <c r="G1876" s="819" t="s">
        <v>12</v>
      </c>
      <c r="H1876" s="820">
        <v>12.72</v>
      </c>
      <c r="I1876" s="866">
        <v>1.9</v>
      </c>
    </row>
    <row r="1877" spans="1:9" ht="25.5">
      <c r="A1877" s="867"/>
      <c r="B1877" s="868"/>
      <c r="C1877" s="868"/>
      <c r="D1877" s="868"/>
      <c r="E1877" s="868" t="s">
        <v>9723</v>
      </c>
      <c r="F1877" s="869">
        <v>1.9</v>
      </c>
      <c r="G1877" s="868" t="s">
        <v>9724</v>
      </c>
      <c r="H1877" s="868" t="s">
        <v>9725</v>
      </c>
      <c r="I1877" s="870">
        <v>1.9</v>
      </c>
    </row>
    <row r="1878" spans="1:9" ht="25.5">
      <c r="A1878" s="867"/>
      <c r="B1878" s="868"/>
      <c r="C1878" s="868"/>
      <c r="D1878" s="868"/>
      <c r="E1878" s="868" t="s">
        <v>9726</v>
      </c>
      <c r="F1878" s="869">
        <v>0</v>
      </c>
      <c r="G1878" s="868"/>
      <c r="H1878" s="868"/>
      <c r="I1878" s="870">
        <v>2.4500000000000002</v>
      </c>
    </row>
    <row r="1879" spans="1:9" ht="26.25" thickBot="1">
      <c r="A1879" s="871"/>
      <c r="B1879" s="872"/>
      <c r="C1879" s="872"/>
      <c r="D1879" s="872"/>
      <c r="E1879" s="872"/>
      <c r="F1879" s="872"/>
      <c r="G1879" s="872" t="s">
        <v>9727</v>
      </c>
      <c r="H1879" s="872" t="s">
        <v>9728</v>
      </c>
      <c r="I1879" s="873">
        <v>404.91</v>
      </c>
    </row>
    <row r="1880" spans="1:9" ht="15.75" thickTop="1">
      <c r="A1880" s="874"/>
      <c r="B1880" s="844"/>
      <c r="C1880" s="844"/>
      <c r="D1880" s="844"/>
      <c r="E1880" s="844"/>
      <c r="F1880" s="844"/>
      <c r="G1880" s="844"/>
      <c r="H1880" s="844"/>
      <c r="I1880" s="875"/>
    </row>
    <row r="1881" spans="1:9">
      <c r="A1881" s="859" t="s">
        <v>9978</v>
      </c>
      <c r="B1881" s="777" t="s">
        <v>8209</v>
      </c>
      <c r="C1881" s="778" t="s">
        <v>8210</v>
      </c>
      <c r="D1881" s="778" t="s">
        <v>8211</v>
      </c>
      <c r="E1881" s="811" t="s">
        <v>8212</v>
      </c>
      <c r="F1881" s="811"/>
      <c r="G1881" s="779" t="s">
        <v>8213</v>
      </c>
      <c r="H1881" s="777" t="s">
        <v>9718</v>
      </c>
      <c r="I1881" s="860" t="s">
        <v>8216</v>
      </c>
    </row>
    <row r="1882" spans="1:9">
      <c r="A1882" s="861" t="s">
        <v>9719</v>
      </c>
      <c r="B1882" s="780" t="s">
        <v>8274</v>
      </c>
      <c r="C1882" s="781" t="s">
        <v>15</v>
      </c>
      <c r="D1882" s="781" t="s">
        <v>8275</v>
      </c>
      <c r="E1882" s="840" t="s">
        <v>8276</v>
      </c>
      <c r="F1882" s="840"/>
      <c r="G1882" s="782" t="s">
        <v>8277</v>
      </c>
      <c r="H1882" s="841">
        <v>13.13</v>
      </c>
      <c r="I1882" s="862">
        <v>13.13</v>
      </c>
    </row>
    <row r="1883" spans="1:9" ht="25.5">
      <c r="A1883" s="863" t="s">
        <v>9720</v>
      </c>
      <c r="B1883" s="813" t="s">
        <v>9737</v>
      </c>
      <c r="C1883" s="814" t="s">
        <v>15</v>
      </c>
      <c r="D1883" s="814" t="s">
        <v>9738</v>
      </c>
      <c r="E1883" s="842" t="s">
        <v>9739</v>
      </c>
      <c r="F1883" s="842"/>
      <c r="G1883" s="815" t="s">
        <v>9247</v>
      </c>
      <c r="H1883" s="816">
        <v>3.71</v>
      </c>
      <c r="I1883" s="864">
        <v>2.96</v>
      </c>
    </row>
    <row r="1884" spans="1:9">
      <c r="A1884" s="865" t="s">
        <v>9722</v>
      </c>
      <c r="B1884" s="817" t="s">
        <v>8516</v>
      </c>
      <c r="C1884" s="818" t="s">
        <v>11</v>
      </c>
      <c r="D1884" s="818" t="s">
        <v>8517</v>
      </c>
      <c r="E1884" s="843" t="s">
        <v>8518</v>
      </c>
      <c r="F1884" s="843"/>
      <c r="G1884" s="819" t="s">
        <v>12</v>
      </c>
      <c r="H1884" s="820">
        <v>12.72</v>
      </c>
      <c r="I1884" s="866">
        <v>10.17</v>
      </c>
    </row>
    <row r="1885" spans="1:9" ht="25.5">
      <c r="A1885" s="867"/>
      <c r="B1885" s="868"/>
      <c r="C1885" s="868"/>
      <c r="D1885" s="868"/>
      <c r="E1885" s="868" t="s">
        <v>9723</v>
      </c>
      <c r="F1885" s="869">
        <v>10.17</v>
      </c>
      <c r="G1885" s="868" t="s">
        <v>9724</v>
      </c>
      <c r="H1885" s="868" t="s">
        <v>9725</v>
      </c>
      <c r="I1885" s="870">
        <v>10.17</v>
      </c>
    </row>
    <row r="1886" spans="1:9" ht="25.5">
      <c r="A1886" s="867"/>
      <c r="B1886" s="868"/>
      <c r="C1886" s="868"/>
      <c r="D1886" s="868"/>
      <c r="E1886" s="868" t="s">
        <v>9726</v>
      </c>
      <c r="F1886" s="869">
        <v>0</v>
      </c>
      <c r="G1886" s="868"/>
      <c r="H1886" s="868"/>
      <c r="I1886" s="870">
        <v>13.13</v>
      </c>
    </row>
    <row r="1887" spans="1:9" ht="26.25" thickBot="1">
      <c r="A1887" s="871"/>
      <c r="B1887" s="872"/>
      <c r="C1887" s="872"/>
      <c r="D1887" s="872"/>
      <c r="E1887" s="872"/>
      <c r="F1887" s="872"/>
      <c r="G1887" s="872" t="s">
        <v>9727</v>
      </c>
      <c r="H1887" s="872" t="s">
        <v>9728</v>
      </c>
      <c r="I1887" s="873">
        <v>2713.44</v>
      </c>
    </row>
    <row r="1888" spans="1:9" ht="15.75" thickTop="1">
      <c r="A1888" s="874"/>
      <c r="B1888" s="844"/>
      <c r="C1888" s="844"/>
      <c r="D1888" s="844"/>
      <c r="E1888" s="844"/>
      <c r="F1888" s="844"/>
      <c r="G1888" s="844"/>
      <c r="H1888" s="844"/>
      <c r="I1888" s="875"/>
    </row>
    <row r="1889" spans="1:9">
      <c r="A1889" s="859" t="s">
        <v>9979</v>
      </c>
      <c r="B1889" s="777" t="s">
        <v>8209</v>
      </c>
      <c r="C1889" s="778" t="s">
        <v>8210</v>
      </c>
      <c r="D1889" s="778" t="s">
        <v>8211</v>
      </c>
      <c r="E1889" s="811" t="s">
        <v>8212</v>
      </c>
      <c r="F1889" s="811"/>
      <c r="G1889" s="779" t="s">
        <v>8213</v>
      </c>
      <c r="H1889" s="777" t="s">
        <v>9718</v>
      </c>
      <c r="I1889" s="860" t="s">
        <v>8216</v>
      </c>
    </row>
    <row r="1890" spans="1:9" ht="25.5">
      <c r="A1890" s="861" t="s">
        <v>9719</v>
      </c>
      <c r="B1890" s="780" t="s">
        <v>8268</v>
      </c>
      <c r="C1890" s="781" t="s">
        <v>11</v>
      </c>
      <c r="D1890" s="781" t="s">
        <v>58</v>
      </c>
      <c r="E1890" s="840" t="s">
        <v>8269</v>
      </c>
      <c r="F1890" s="840"/>
      <c r="G1890" s="782" t="s">
        <v>7821</v>
      </c>
      <c r="H1890" s="841">
        <v>2.97</v>
      </c>
      <c r="I1890" s="862">
        <v>2.97</v>
      </c>
    </row>
    <row r="1891" spans="1:9" ht="51">
      <c r="A1891" s="863" t="s">
        <v>9720</v>
      </c>
      <c r="B1891" s="813" t="s">
        <v>9758</v>
      </c>
      <c r="C1891" s="814" t="s">
        <v>11</v>
      </c>
      <c r="D1891" s="814" t="s">
        <v>876</v>
      </c>
      <c r="E1891" s="842" t="s">
        <v>9759</v>
      </c>
      <c r="F1891" s="842"/>
      <c r="G1891" s="815" t="s">
        <v>24</v>
      </c>
      <c r="H1891" s="816">
        <v>259.47000000000003</v>
      </c>
      <c r="I1891" s="864">
        <v>2.72</v>
      </c>
    </row>
    <row r="1892" spans="1:9" ht="51">
      <c r="A1892" s="863" t="s">
        <v>9720</v>
      </c>
      <c r="B1892" s="813" t="s">
        <v>9760</v>
      </c>
      <c r="C1892" s="814" t="s">
        <v>11</v>
      </c>
      <c r="D1892" s="814" t="s">
        <v>1017</v>
      </c>
      <c r="E1892" s="842" t="s">
        <v>9759</v>
      </c>
      <c r="F1892" s="842"/>
      <c r="G1892" s="815" t="s">
        <v>9761</v>
      </c>
      <c r="H1892" s="816">
        <v>57.64</v>
      </c>
      <c r="I1892" s="864">
        <v>0.25</v>
      </c>
    </row>
    <row r="1893" spans="1:9" ht="25.5">
      <c r="A1893" s="867"/>
      <c r="B1893" s="868"/>
      <c r="C1893" s="868"/>
      <c r="D1893" s="868"/>
      <c r="E1893" s="868" t="s">
        <v>9723</v>
      </c>
      <c r="F1893" s="869">
        <v>0.2</v>
      </c>
      <c r="G1893" s="868" t="s">
        <v>9724</v>
      </c>
      <c r="H1893" s="868" t="s">
        <v>9725</v>
      </c>
      <c r="I1893" s="870">
        <v>0.2</v>
      </c>
    </row>
    <row r="1894" spans="1:9" ht="25.5">
      <c r="A1894" s="867"/>
      <c r="B1894" s="868"/>
      <c r="C1894" s="868"/>
      <c r="D1894" s="868"/>
      <c r="E1894" s="868" t="s">
        <v>9726</v>
      </c>
      <c r="F1894" s="869">
        <v>0</v>
      </c>
      <c r="G1894" s="868"/>
      <c r="H1894" s="868"/>
      <c r="I1894" s="870">
        <v>2.97</v>
      </c>
    </row>
    <row r="1895" spans="1:9" ht="26.25" thickBot="1">
      <c r="A1895" s="871"/>
      <c r="B1895" s="872"/>
      <c r="C1895" s="872"/>
      <c r="D1895" s="872"/>
      <c r="E1895" s="872"/>
      <c r="F1895" s="872"/>
      <c r="G1895" s="872" t="s">
        <v>9727</v>
      </c>
      <c r="H1895" s="872" t="s">
        <v>9728</v>
      </c>
      <c r="I1895" s="873">
        <v>3068.84</v>
      </c>
    </row>
    <row r="1896" spans="1:9" ht="15.75" thickTop="1">
      <c r="A1896" s="874"/>
      <c r="B1896" s="844"/>
      <c r="C1896" s="844"/>
      <c r="D1896" s="844"/>
      <c r="E1896" s="844"/>
      <c r="F1896" s="844"/>
      <c r="G1896" s="844"/>
      <c r="H1896" s="844"/>
      <c r="I1896" s="875"/>
    </row>
    <row r="1897" spans="1:9">
      <c r="A1897" s="859" t="s">
        <v>9980</v>
      </c>
      <c r="B1897" s="777" t="s">
        <v>8209</v>
      </c>
      <c r="C1897" s="778" t="s">
        <v>8210</v>
      </c>
      <c r="D1897" s="778" t="s">
        <v>8211</v>
      </c>
      <c r="E1897" s="811" t="s">
        <v>8212</v>
      </c>
      <c r="F1897" s="811"/>
      <c r="G1897" s="779" t="s">
        <v>8213</v>
      </c>
      <c r="H1897" s="777" t="s">
        <v>9718</v>
      </c>
      <c r="I1897" s="860" t="s">
        <v>8216</v>
      </c>
    </row>
    <row r="1898" spans="1:9" ht="51">
      <c r="A1898" s="861" t="s">
        <v>9719</v>
      </c>
      <c r="B1898" s="780" t="s">
        <v>8289</v>
      </c>
      <c r="C1898" s="781" t="s">
        <v>11</v>
      </c>
      <c r="D1898" s="781" t="s">
        <v>6150</v>
      </c>
      <c r="E1898" s="840" t="s">
        <v>8290</v>
      </c>
      <c r="F1898" s="840"/>
      <c r="G1898" s="782" t="s">
        <v>8236</v>
      </c>
      <c r="H1898" s="841">
        <v>130.1</v>
      </c>
      <c r="I1898" s="862">
        <v>130.1</v>
      </c>
    </row>
    <row r="1899" spans="1:9" ht="38.25">
      <c r="A1899" s="863" t="s">
        <v>9720</v>
      </c>
      <c r="B1899" s="813" t="s">
        <v>9763</v>
      </c>
      <c r="C1899" s="814" t="s">
        <v>11</v>
      </c>
      <c r="D1899" s="814" t="s">
        <v>6997</v>
      </c>
      <c r="E1899" s="842" t="s">
        <v>8339</v>
      </c>
      <c r="F1899" s="842"/>
      <c r="G1899" s="815" t="s">
        <v>8277</v>
      </c>
      <c r="H1899" s="816">
        <v>642.04</v>
      </c>
      <c r="I1899" s="864">
        <v>11.74</v>
      </c>
    </row>
    <row r="1900" spans="1:9" ht="25.5">
      <c r="A1900" s="863" t="s">
        <v>9720</v>
      </c>
      <c r="B1900" s="813" t="s">
        <v>9764</v>
      </c>
      <c r="C1900" s="814" t="s">
        <v>11</v>
      </c>
      <c r="D1900" s="814" t="s">
        <v>55</v>
      </c>
      <c r="E1900" s="842" t="s">
        <v>8339</v>
      </c>
      <c r="F1900" s="842"/>
      <c r="G1900" s="815" t="s">
        <v>12</v>
      </c>
      <c r="H1900" s="816">
        <v>23.16</v>
      </c>
      <c r="I1900" s="864">
        <v>53.73</v>
      </c>
    </row>
    <row r="1901" spans="1:9" ht="25.5">
      <c r="A1901" s="863" t="s">
        <v>9720</v>
      </c>
      <c r="B1901" s="813" t="s">
        <v>9765</v>
      </c>
      <c r="C1901" s="814" t="s">
        <v>11</v>
      </c>
      <c r="D1901" s="814" t="s">
        <v>22</v>
      </c>
      <c r="E1901" s="842" t="s">
        <v>8339</v>
      </c>
      <c r="F1901" s="842"/>
      <c r="G1901" s="815" t="s">
        <v>12</v>
      </c>
      <c r="H1901" s="816">
        <v>18.170000000000002</v>
      </c>
      <c r="I1901" s="864">
        <v>21.07</v>
      </c>
    </row>
    <row r="1902" spans="1:9" ht="25.5">
      <c r="A1902" s="865" t="s">
        <v>9722</v>
      </c>
      <c r="B1902" s="817" t="s">
        <v>8686</v>
      </c>
      <c r="C1902" s="818" t="s">
        <v>11</v>
      </c>
      <c r="D1902" s="818" t="s">
        <v>8687</v>
      </c>
      <c r="E1902" s="843" t="s">
        <v>8235</v>
      </c>
      <c r="F1902" s="843"/>
      <c r="G1902" s="819" t="s">
        <v>4</v>
      </c>
      <c r="H1902" s="820">
        <v>0.68</v>
      </c>
      <c r="I1902" s="866">
        <v>38.5</v>
      </c>
    </row>
    <row r="1903" spans="1:9" ht="25.5">
      <c r="A1903" s="865" t="s">
        <v>9722</v>
      </c>
      <c r="B1903" s="817" t="s">
        <v>8940</v>
      </c>
      <c r="C1903" s="818" t="s">
        <v>11</v>
      </c>
      <c r="D1903" s="818" t="s">
        <v>8941</v>
      </c>
      <c r="E1903" s="843" t="s">
        <v>8235</v>
      </c>
      <c r="F1903" s="843"/>
      <c r="G1903" s="819" t="s">
        <v>18</v>
      </c>
      <c r="H1903" s="820">
        <v>5.34</v>
      </c>
      <c r="I1903" s="866">
        <v>4.29</v>
      </c>
    </row>
    <row r="1904" spans="1:9">
      <c r="A1904" s="865" t="s">
        <v>9722</v>
      </c>
      <c r="B1904" s="817" t="s">
        <v>9138</v>
      </c>
      <c r="C1904" s="818" t="s">
        <v>11</v>
      </c>
      <c r="D1904" s="818" t="s">
        <v>9139</v>
      </c>
      <c r="E1904" s="843" t="s">
        <v>8235</v>
      </c>
      <c r="F1904" s="843"/>
      <c r="G1904" s="819" t="s">
        <v>9140</v>
      </c>
      <c r="H1904" s="820">
        <v>40.33</v>
      </c>
      <c r="I1904" s="866">
        <v>0.77</v>
      </c>
    </row>
    <row r="1905" spans="1:9" ht="25.5">
      <c r="A1905" s="867"/>
      <c r="B1905" s="868"/>
      <c r="C1905" s="868"/>
      <c r="D1905" s="868"/>
      <c r="E1905" s="868" t="s">
        <v>9723</v>
      </c>
      <c r="F1905" s="869">
        <v>59.06</v>
      </c>
      <c r="G1905" s="868" t="s">
        <v>9724</v>
      </c>
      <c r="H1905" s="868" t="s">
        <v>9725</v>
      </c>
      <c r="I1905" s="870">
        <v>59.06</v>
      </c>
    </row>
    <row r="1906" spans="1:9" ht="25.5">
      <c r="A1906" s="867"/>
      <c r="B1906" s="868"/>
      <c r="C1906" s="868"/>
      <c r="D1906" s="868"/>
      <c r="E1906" s="868" t="s">
        <v>9726</v>
      </c>
      <c r="F1906" s="869">
        <v>0</v>
      </c>
      <c r="G1906" s="868"/>
      <c r="H1906" s="868"/>
      <c r="I1906" s="870">
        <v>130.1</v>
      </c>
    </row>
    <row r="1907" spans="1:9" ht="26.25" thickBot="1">
      <c r="A1907" s="871"/>
      <c r="B1907" s="872"/>
      <c r="C1907" s="872"/>
      <c r="D1907" s="872"/>
      <c r="E1907" s="872"/>
      <c r="F1907" s="872"/>
      <c r="G1907" s="872" t="s">
        <v>9727</v>
      </c>
      <c r="H1907" s="872" t="s">
        <v>9728</v>
      </c>
      <c r="I1907" s="873">
        <v>1457.12</v>
      </c>
    </row>
    <row r="1908" spans="1:9" ht="15.75" thickTop="1">
      <c r="A1908" s="874"/>
      <c r="B1908" s="844"/>
      <c r="C1908" s="844"/>
      <c r="D1908" s="844"/>
      <c r="E1908" s="844"/>
      <c r="F1908" s="844"/>
      <c r="G1908" s="844"/>
      <c r="H1908" s="844"/>
      <c r="I1908" s="875"/>
    </row>
    <row r="1909" spans="1:9">
      <c r="A1909" s="859" t="s">
        <v>9981</v>
      </c>
      <c r="B1909" s="777" t="s">
        <v>8209</v>
      </c>
      <c r="C1909" s="778" t="s">
        <v>8210</v>
      </c>
      <c r="D1909" s="778" t="s">
        <v>8211</v>
      </c>
      <c r="E1909" s="811" t="s">
        <v>8212</v>
      </c>
      <c r="F1909" s="811"/>
      <c r="G1909" s="779" t="s">
        <v>8213</v>
      </c>
      <c r="H1909" s="777" t="s">
        <v>9718</v>
      </c>
      <c r="I1909" s="860" t="s">
        <v>8216</v>
      </c>
    </row>
    <row r="1910" spans="1:9" ht="51">
      <c r="A1910" s="861" t="s">
        <v>9719</v>
      </c>
      <c r="B1910" s="780" t="s">
        <v>8479</v>
      </c>
      <c r="C1910" s="781" t="s">
        <v>11</v>
      </c>
      <c r="D1910" s="781" t="s">
        <v>6647</v>
      </c>
      <c r="E1910" s="840" t="s">
        <v>8480</v>
      </c>
      <c r="F1910" s="840"/>
      <c r="G1910" s="782" t="s">
        <v>8236</v>
      </c>
      <c r="H1910" s="841">
        <v>6.29</v>
      </c>
      <c r="I1910" s="862">
        <v>6.29</v>
      </c>
    </row>
    <row r="1911" spans="1:9" ht="38.25">
      <c r="A1911" s="863" t="s">
        <v>9720</v>
      </c>
      <c r="B1911" s="813" t="s">
        <v>9767</v>
      </c>
      <c r="C1911" s="814" t="s">
        <v>11</v>
      </c>
      <c r="D1911" s="814" t="s">
        <v>7004</v>
      </c>
      <c r="E1911" s="842" t="s">
        <v>8339</v>
      </c>
      <c r="F1911" s="842"/>
      <c r="G1911" s="815" t="s">
        <v>8277</v>
      </c>
      <c r="H1911" s="816">
        <v>602.89</v>
      </c>
      <c r="I1911" s="864">
        <v>2.23</v>
      </c>
    </row>
    <row r="1912" spans="1:9" ht="25.5">
      <c r="A1912" s="863" t="s">
        <v>9720</v>
      </c>
      <c r="B1912" s="813" t="s">
        <v>9764</v>
      </c>
      <c r="C1912" s="814" t="s">
        <v>11</v>
      </c>
      <c r="D1912" s="814" t="s">
        <v>55</v>
      </c>
      <c r="E1912" s="842" t="s">
        <v>8339</v>
      </c>
      <c r="F1912" s="842"/>
      <c r="G1912" s="815" t="s">
        <v>12</v>
      </c>
      <c r="H1912" s="816">
        <v>23.16</v>
      </c>
      <c r="I1912" s="864">
        <v>3.22</v>
      </c>
    </row>
    <row r="1913" spans="1:9" ht="25.5">
      <c r="A1913" s="863" t="s">
        <v>9720</v>
      </c>
      <c r="B1913" s="813" t="s">
        <v>9765</v>
      </c>
      <c r="C1913" s="814" t="s">
        <v>11</v>
      </c>
      <c r="D1913" s="814" t="s">
        <v>22</v>
      </c>
      <c r="E1913" s="842" t="s">
        <v>8339</v>
      </c>
      <c r="F1913" s="842"/>
      <c r="G1913" s="815" t="s">
        <v>12</v>
      </c>
      <c r="H1913" s="816">
        <v>18.170000000000002</v>
      </c>
      <c r="I1913" s="864">
        <v>0.84</v>
      </c>
    </row>
    <row r="1914" spans="1:9" ht="25.5">
      <c r="A1914" s="867"/>
      <c r="B1914" s="868"/>
      <c r="C1914" s="868"/>
      <c r="D1914" s="868"/>
      <c r="E1914" s="868" t="s">
        <v>9723</v>
      </c>
      <c r="F1914" s="869">
        <v>3.61</v>
      </c>
      <c r="G1914" s="868" t="s">
        <v>9724</v>
      </c>
      <c r="H1914" s="868" t="s">
        <v>9725</v>
      </c>
      <c r="I1914" s="870">
        <v>3.61</v>
      </c>
    </row>
    <row r="1915" spans="1:9" ht="25.5">
      <c r="A1915" s="867"/>
      <c r="B1915" s="868"/>
      <c r="C1915" s="868"/>
      <c r="D1915" s="868"/>
      <c r="E1915" s="868" t="s">
        <v>9726</v>
      </c>
      <c r="F1915" s="869">
        <v>0</v>
      </c>
      <c r="G1915" s="868"/>
      <c r="H1915" s="868"/>
      <c r="I1915" s="870">
        <v>6.29</v>
      </c>
    </row>
    <row r="1916" spans="1:9" ht="26.25" thickBot="1">
      <c r="A1916" s="871"/>
      <c r="B1916" s="872"/>
      <c r="C1916" s="872"/>
      <c r="D1916" s="872"/>
      <c r="E1916" s="872"/>
      <c r="F1916" s="872"/>
      <c r="G1916" s="872" t="s">
        <v>9727</v>
      </c>
      <c r="H1916" s="872" t="s">
        <v>9728</v>
      </c>
      <c r="I1916" s="873">
        <v>140.88999999999999</v>
      </c>
    </row>
    <row r="1917" spans="1:9" ht="15.75" thickTop="1">
      <c r="A1917" s="874"/>
      <c r="B1917" s="844"/>
      <c r="C1917" s="844"/>
      <c r="D1917" s="844"/>
      <c r="E1917" s="844"/>
      <c r="F1917" s="844"/>
      <c r="G1917" s="844"/>
      <c r="H1917" s="844"/>
      <c r="I1917" s="875"/>
    </row>
    <row r="1918" spans="1:9">
      <c r="A1918" s="859" t="s">
        <v>9982</v>
      </c>
      <c r="B1918" s="777" t="s">
        <v>8209</v>
      </c>
      <c r="C1918" s="778" t="s">
        <v>8210</v>
      </c>
      <c r="D1918" s="778" t="s">
        <v>8211</v>
      </c>
      <c r="E1918" s="811" t="s">
        <v>8212</v>
      </c>
      <c r="F1918" s="811"/>
      <c r="G1918" s="779" t="s">
        <v>8213</v>
      </c>
      <c r="H1918" s="777" t="s">
        <v>9718</v>
      </c>
      <c r="I1918" s="860" t="s">
        <v>8216</v>
      </c>
    </row>
    <row r="1919" spans="1:9" ht="25.5">
      <c r="A1919" s="861" t="s">
        <v>9719</v>
      </c>
      <c r="B1919" s="780" t="s">
        <v>8261</v>
      </c>
      <c r="C1919" s="781" t="s">
        <v>15</v>
      </c>
      <c r="D1919" s="781" t="s">
        <v>8262</v>
      </c>
      <c r="E1919" s="840" t="s">
        <v>8263</v>
      </c>
      <c r="F1919" s="840"/>
      <c r="G1919" s="782" t="s">
        <v>8236</v>
      </c>
      <c r="H1919" s="841">
        <v>35.409999999999997</v>
      </c>
      <c r="I1919" s="862">
        <v>35.409999999999997</v>
      </c>
    </row>
    <row r="1920" spans="1:9" ht="25.5">
      <c r="A1920" s="863" t="s">
        <v>9720</v>
      </c>
      <c r="B1920" s="813" t="s">
        <v>9737</v>
      </c>
      <c r="C1920" s="814" t="s">
        <v>15</v>
      </c>
      <c r="D1920" s="814" t="s">
        <v>9738</v>
      </c>
      <c r="E1920" s="842" t="s">
        <v>9739</v>
      </c>
      <c r="F1920" s="842"/>
      <c r="G1920" s="815" t="s">
        <v>9247</v>
      </c>
      <c r="H1920" s="816">
        <v>3.71</v>
      </c>
      <c r="I1920" s="864">
        <v>2.2200000000000002</v>
      </c>
    </row>
    <row r="1921" spans="1:9" ht="25.5">
      <c r="A1921" s="863" t="s">
        <v>9720</v>
      </c>
      <c r="B1921" s="813" t="s">
        <v>9752</v>
      </c>
      <c r="C1921" s="814" t="s">
        <v>15</v>
      </c>
      <c r="D1921" s="814" t="s">
        <v>9753</v>
      </c>
      <c r="E1921" s="842" t="s">
        <v>9739</v>
      </c>
      <c r="F1921" s="842"/>
      <c r="G1921" s="815" t="s">
        <v>9247</v>
      </c>
      <c r="H1921" s="816">
        <v>3.57</v>
      </c>
      <c r="I1921" s="864">
        <v>2.14</v>
      </c>
    </row>
    <row r="1922" spans="1:9" ht="38.25">
      <c r="A1922" s="863" t="s">
        <v>9720</v>
      </c>
      <c r="B1922" s="813" t="s">
        <v>9769</v>
      </c>
      <c r="C1922" s="814" t="s">
        <v>15</v>
      </c>
      <c r="D1922" s="814" t="s">
        <v>9770</v>
      </c>
      <c r="E1922" s="842" t="s">
        <v>8263</v>
      </c>
      <c r="F1922" s="842"/>
      <c r="G1922" s="815" t="s">
        <v>8277</v>
      </c>
      <c r="H1922" s="816">
        <v>518.74</v>
      </c>
      <c r="I1922" s="864">
        <v>12.96</v>
      </c>
    </row>
    <row r="1923" spans="1:9">
      <c r="A1923" s="865" t="s">
        <v>9722</v>
      </c>
      <c r="B1923" s="817" t="s">
        <v>8538</v>
      </c>
      <c r="C1923" s="818" t="s">
        <v>11</v>
      </c>
      <c r="D1923" s="818" t="s">
        <v>8539</v>
      </c>
      <c r="E1923" s="843" t="s">
        <v>8518</v>
      </c>
      <c r="F1923" s="843"/>
      <c r="G1923" s="819" t="s">
        <v>12</v>
      </c>
      <c r="H1923" s="820">
        <v>17.440000000000001</v>
      </c>
      <c r="I1923" s="866">
        <v>10.46</v>
      </c>
    </row>
    <row r="1924" spans="1:9">
      <c r="A1924" s="865" t="s">
        <v>9722</v>
      </c>
      <c r="B1924" s="817" t="s">
        <v>8516</v>
      </c>
      <c r="C1924" s="818" t="s">
        <v>11</v>
      </c>
      <c r="D1924" s="818" t="s">
        <v>8517</v>
      </c>
      <c r="E1924" s="843" t="s">
        <v>8518</v>
      </c>
      <c r="F1924" s="843"/>
      <c r="G1924" s="819" t="s">
        <v>12</v>
      </c>
      <c r="H1924" s="820">
        <v>12.72</v>
      </c>
      <c r="I1924" s="866">
        <v>7.63</v>
      </c>
    </row>
    <row r="1925" spans="1:9" ht="25.5">
      <c r="A1925" s="867"/>
      <c r="B1925" s="868"/>
      <c r="C1925" s="868"/>
      <c r="D1925" s="868"/>
      <c r="E1925" s="868" t="s">
        <v>9723</v>
      </c>
      <c r="F1925" s="869">
        <v>19.36</v>
      </c>
      <c r="G1925" s="868" t="s">
        <v>9724</v>
      </c>
      <c r="H1925" s="868" t="s">
        <v>9725</v>
      </c>
      <c r="I1925" s="870">
        <v>19.36</v>
      </c>
    </row>
    <row r="1926" spans="1:9" ht="25.5">
      <c r="A1926" s="867"/>
      <c r="B1926" s="868"/>
      <c r="C1926" s="868"/>
      <c r="D1926" s="868"/>
      <c r="E1926" s="868" t="s">
        <v>9726</v>
      </c>
      <c r="F1926" s="869">
        <v>0</v>
      </c>
      <c r="G1926" s="868"/>
      <c r="H1926" s="868"/>
      <c r="I1926" s="870">
        <v>35.409999999999997</v>
      </c>
    </row>
    <row r="1927" spans="1:9" ht="26.25" thickBot="1">
      <c r="A1927" s="871"/>
      <c r="B1927" s="872"/>
      <c r="C1927" s="872"/>
      <c r="D1927" s="872"/>
      <c r="E1927" s="872"/>
      <c r="F1927" s="872"/>
      <c r="G1927" s="872" t="s">
        <v>9727</v>
      </c>
      <c r="H1927" s="872" t="s">
        <v>9728</v>
      </c>
      <c r="I1927" s="873">
        <v>793.18</v>
      </c>
    </row>
    <row r="1928" spans="1:9" ht="15.75" thickTop="1">
      <c r="A1928" s="874"/>
      <c r="B1928" s="844"/>
      <c r="C1928" s="844"/>
      <c r="D1928" s="844"/>
      <c r="E1928" s="844"/>
      <c r="F1928" s="844"/>
      <c r="G1928" s="844"/>
      <c r="H1928" s="844"/>
      <c r="I1928" s="875"/>
    </row>
    <row r="1929" spans="1:9">
      <c r="A1929" s="859" t="s">
        <v>9983</v>
      </c>
      <c r="B1929" s="777" t="s">
        <v>8209</v>
      </c>
      <c r="C1929" s="778" t="s">
        <v>8210</v>
      </c>
      <c r="D1929" s="778" t="s">
        <v>8211</v>
      </c>
      <c r="E1929" s="811" t="s">
        <v>8212</v>
      </c>
      <c r="F1929" s="811"/>
      <c r="G1929" s="779" t="s">
        <v>8213</v>
      </c>
      <c r="H1929" s="777" t="s">
        <v>9718</v>
      </c>
      <c r="I1929" s="860" t="s">
        <v>8216</v>
      </c>
    </row>
    <row r="1930" spans="1:9" ht="25.5">
      <c r="A1930" s="861" t="s">
        <v>9719</v>
      </c>
      <c r="B1930" s="780" t="s">
        <v>8425</v>
      </c>
      <c r="C1930" s="781" t="s">
        <v>11</v>
      </c>
      <c r="D1930" s="781" t="s">
        <v>6401</v>
      </c>
      <c r="E1930" s="840" t="s">
        <v>8363</v>
      </c>
      <c r="F1930" s="840"/>
      <c r="G1930" s="782" t="s">
        <v>8236</v>
      </c>
      <c r="H1930" s="841">
        <v>13.31</v>
      </c>
      <c r="I1930" s="862">
        <v>13.31</v>
      </c>
    </row>
    <row r="1931" spans="1:9" ht="25.5">
      <c r="A1931" s="863" t="s">
        <v>9720</v>
      </c>
      <c r="B1931" s="813" t="s">
        <v>9772</v>
      </c>
      <c r="C1931" s="814" t="s">
        <v>11</v>
      </c>
      <c r="D1931" s="814" t="s">
        <v>7504</v>
      </c>
      <c r="E1931" s="842" t="s">
        <v>8339</v>
      </c>
      <c r="F1931" s="842"/>
      <c r="G1931" s="815" t="s">
        <v>12</v>
      </c>
      <c r="H1931" s="816">
        <v>24.4</v>
      </c>
      <c r="I1931" s="864">
        <v>4.58</v>
      </c>
    </row>
    <row r="1932" spans="1:9" ht="25.5">
      <c r="A1932" s="863" t="s">
        <v>9720</v>
      </c>
      <c r="B1932" s="813" t="s">
        <v>9765</v>
      </c>
      <c r="C1932" s="814" t="s">
        <v>11</v>
      </c>
      <c r="D1932" s="814" t="s">
        <v>22</v>
      </c>
      <c r="E1932" s="842" t="s">
        <v>8339</v>
      </c>
      <c r="F1932" s="842"/>
      <c r="G1932" s="815" t="s">
        <v>12</v>
      </c>
      <c r="H1932" s="816">
        <v>18.170000000000002</v>
      </c>
      <c r="I1932" s="864">
        <v>1.25</v>
      </c>
    </row>
    <row r="1933" spans="1:9" ht="25.5">
      <c r="A1933" s="865" t="s">
        <v>9722</v>
      </c>
      <c r="B1933" s="817" t="s">
        <v>8628</v>
      </c>
      <c r="C1933" s="818" t="s">
        <v>11</v>
      </c>
      <c r="D1933" s="818" t="s">
        <v>8629</v>
      </c>
      <c r="E1933" s="843" t="s">
        <v>8235</v>
      </c>
      <c r="F1933" s="843"/>
      <c r="G1933" s="819" t="s">
        <v>19</v>
      </c>
      <c r="H1933" s="820">
        <v>6.57</v>
      </c>
      <c r="I1933" s="866">
        <v>7.48</v>
      </c>
    </row>
    <row r="1934" spans="1:9" ht="25.5">
      <c r="A1934" s="867"/>
      <c r="B1934" s="868"/>
      <c r="C1934" s="868"/>
      <c r="D1934" s="868"/>
      <c r="E1934" s="868" t="s">
        <v>9723</v>
      </c>
      <c r="F1934" s="869">
        <v>4.21</v>
      </c>
      <c r="G1934" s="868" t="s">
        <v>9724</v>
      </c>
      <c r="H1934" s="868" t="s">
        <v>9725</v>
      </c>
      <c r="I1934" s="870">
        <v>4.21</v>
      </c>
    </row>
    <row r="1935" spans="1:9" ht="25.5">
      <c r="A1935" s="867"/>
      <c r="B1935" s="868"/>
      <c r="C1935" s="868"/>
      <c r="D1935" s="868"/>
      <c r="E1935" s="868" t="s">
        <v>9726</v>
      </c>
      <c r="F1935" s="869">
        <v>0</v>
      </c>
      <c r="G1935" s="868"/>
      <c r="H1935" s="868"/>
      <c r="I1935" s="870">
        <v>13.31</v>
      </c>
    </row>
    <row r="1936" spans="1:9" ht="26.25" thickBot="1">
      <c r="A1936" s="871"/>
      <c r="B1936" s="872"/>
      <c r="C1936" s="872"/>
      <c r="D1936" s="872"/>
      <c r="E1936" s="872"/>
      <c r="F1936" s="872"/>
      <c r="G1936" s="872" t="s">
        <v>9727</v>
      </c>
      <c r="H1936" s="872" t="s">
        <v>9728</v>
      </c>
      <c r="I1936" s="873">
        <v>298.14</v>
      </c>
    </row>
    <row r="1937" spans="1:9" ht="15.75" thickTop="1">
      <c r="A1937" s="874"/>
      <c r="B1937" s="844"/>
      <c r="C1937" s="844"/>
      <c r="D1937" s="844"/>
      <c r="E1937" s="844"/>
      <c r="F1937" s="844"/>
      <c r="G1937" s="844"/>
      <c r="H1937" s="844"/>
      <c r="I1937" s="875"/>
    </row>
    <row r="1938" spans="1:9">
      <c r="A1938" s="859" t="s">
        <v>9984</v>
      </c>
      <c r="B1938" s="777" t="s">
        <v>8209</v>
      </c>
      <c r="C1938" s="778" t="s">
        <v>8210</v>
      </c>
      <c r="D1938" s="778" t="s">
        <v>8211</v>
      </c>
      <c r="E1938" s="811" t="s">
        <v>8212</v>
      </c>
      <c r="F1938" s="811"/>
      <c r="G1938" s="779" t="s">
        <v>8213</v>
      </c>
      <c r="H1938" s="777" t="s">
        <v>9718</v>
      </c>
      <c r="I1938" s="860" t="s">
        <v>8216</v>
      </c>
    </row>
    <row r="1939" spans="1:9" ht="38.25">
      <c r="A1939" s="861" t="s">
        <v>9719</v>
      </c>
      <c r="B1939" s="780" t="s">
        <v>8362</v>
      </c>
      <c r="C1939" s="781" t="s">
        <v>11</v>
      </c>
      <c r="D1939" s="781" t="s">
        <v>6390</v>
      </c>
      <c r="E1939" s="840" t="s">
        <v>8363</v>
      </c>
      <c r="F1939" s="840"/>
      <c r="G1939" s="782" t="s">
        <v>8236</v>
      </c>
      <c r="H1939" s="841">
        <v>17.809999999999999</v>
      </c>
      <c r="I1939" s="862">
        <v>17.809999999999999</v>
      </c>
    </row>
    <row r="1940" spans="1:9" ht="25.5">
      <c r="A1940" s="863" t="s">
        <v>9720</v>
      </c>
      <c r="B1940" s="813" t="s">
        <v>9772</v>
      </c>
      <c r="C1940" s="814" t="s">
        <v>11</v>
      </c>
      <c r="D1940" s="814" t="s">
        <v>7504</v>
      </c>
      <c r="E1940" s="842" t="s">
        <v>8339</v>
      </c>
      <c r="F1940" s="842"/>
      <c r="G1940" s="815" t="s">
        <v>12</v>
      </c>
      <c r="H1940" s="816">
        <v>24.4</v>
      </c>
      <c r="I1940" s="864">
        <v>4.29</v>
      </c>
    </row>
    <row r="1941" spans="1:9" ht="25.5">
      <c r="A1941" s="863" t="s">
        <v>9720</v>
      </c>
      <c r="B1941" s="813" t="s">
        <v>9765</v>
      </c>
      <c r="C1941" s="814" t="s">
        <v>11</v>
      </c>
      <c r="D1941" s="814" t="s">
        <v>22</v>
      </c>
      <c r="E1941" s="842" t="s">
        <v>8339</v>
      </c>
      <c r="F1941" s="842"/>
      <c r="G1941" s="815" t="s">
        <v>12</v>
      </c>
      <c r="H1941" s="816">
        <v>18.170000000000002</v>
      </c>
      <c r="I1941" s="864">
        <v>0.79</v>
      </c>
    </row>
    <row r="1942" spans="1:9" ht="25.5">
      <c r="A1942" s="865" t="s">
        <v>9722</v>
      </c>
      <c r="B1942" s="817" t="s">
        <v>8628</v>
      </c>
      <c r="C1942" s="818" t="s">
        <v>11</v>
      </c>
      <c r="D1942" s="818" t="s">
        <v>8629</v>
      </c>
      <c r="E1942" s="843" t="s">
        <v>8235</v>
      </c>
      <c r="F1942" s="843"/>
      <c r="G1942" s="819" t="s">
        <v>19</v>
      </c>
      <c r="H1942" s="820">
        <v>6.57</v>
      </c>
      <c r="I1942" s="866">
        <v>12.73</v>
      </c>
    </row>
    <row r="1943" spans="1:9" ht="25.5">
      <c r="A1943" s="867"/>
      <c r="B1943" s="868"/>
      <c r="C1943" s="868"/>
      <c r="D1943" s="868"/>
      <c r="E1943" s="868" t="s">
        <v>9723</v>
      </c>
      <c r="F1943" s="869">
        <v>3.68</v>
      </c>
      <c r="G1943" s="868" t="s">
        <v>9724</v>
      </c>
      <c r="H1943" s="868" t="s">
        <v>9725</v>
      </c>
      <c r="I1943" s="870">
        <v>3.68</v>
      </c>
    </row>
    <row r="1944" spans="1:9" ht="25.5">
      <c r="A1944" s="867"/>
      <c r="B1944" s="868"/>
      <c r="C1944" s="868"/>
      <c r="D1944" s="868"/>
      <c r="E1944" s="868" t="s">
        <v>9726</v>
      </c>
      <c r="F1944" s="869">
        <v>0</v>
      </c>
      <c r="G1944" s="868"/>
      <c r="H1944" s="868"/>
      <c r="I1944" s="870">
        <v>17.809999999999999</v>
      </c>
    </row>
    <row r="1945" spans="1:9" ht="26.25" thickBot="1">
      <c r="A1945" s="871"/>
      <c r="B1945" s="872"/>
      <c r="C1945" s="872"/>
      <c r="D1945" s="872"/>
      <c r="E1945" s="872"/>
      <c r="F1945" s="872"/>
      <c r="G1945" s="872" t="s">
        <v>9727</v>
      </c>
      <c r="H1945" s="872" t="s">
        <v>9728</v>
      </c>
      <c r="I1945" s="873">
        <v>797.88</v>
      </c>
    </row>
    <row r="1946" spans="1:9" ht="15.75" thickTop="1">
      <c r="A1946" s="874"/>
      <c r="B1946" s="844"/>
      <c r="C1946" s="844"/>
      <c r="D1946" s="844"/>
      <c r="E1946" s="844"/>
      <c r="F1946" s="844"/>
      <c r="G1946" s="844"/>
      <c r="H1946" s="844"/>
      <c r="I1946" s="875"/>
    </row>
    <row r="1947" spans="1:9">
      <c r="A1947" s="859" t="s">
        <v>9985</v>
      </c>
      <c r="B1947" s="777" t="s">
        <v>8209</v>
      </c>
      <c r="C1947" s="778" t="s">
        <v>8210</v>
      </c>
      <c r="D1947" s="778" t="s">
        <v>8211</v>
      </c>
      <c r="E1947" s="811" t="s">
        <v>8212</v>
      </c>
      <c r="F1947" s="811"/>
      <c r="G1947" s="779" t="s">
        <v>8213</v>
      </c>
      <c r="H1947" s="777" t="s">
        <v>9718</v>
      </c>
      <c r="I1947" s="860" t="s">
        <v>8216</v>
      </c>
    </row>
    <row r="1948" spans="1:9" ht="38.25">
      <c r="A1948" s="861" t="s">
        <v>9719</v>
      </c>
      <c r="B1948" s="780" t="s">
        <v>8254</v>
      </c>
      <c r="C1948" s="781" t="s">
        <v>11</v>
      </c>
      <c r="D1948" s="781" t="s">
        <v>7960</v>
      </c>
      <c r="E1948" s="840" t="s">
        <v>8255</v>
      </c>
      <c r="F1948" s="840"/>
      <c r="G1948" s="782" t="s">
        <v>8236</v>
      </c>
      <c r="H1948" s="841">
        <v>133.99</v>
      </c>
      <c r="I1948" s="862">
        <v>133.99</v>
      </c>
    </row>
    <row r="1949" spans="1:9" ht="25.5">
      <c r="A1949" s="863" t="s">
        <v>9720</v>
      </c>
      <c r="B1949" s="813" t="s">
        <v>9775</v>
      </c>
      <c r="C1949" s="814" t="s">
        <v>11</v>
      </c>
      <c r="D1949" s="814" t="s">
        <v>7445</v>
      </c>
      <c r="E1949" s="842" t="s">
        <v>8339</v>
      </c>
      <c r="F1949" s="842"/>
      <c r="G1949" s="815" t="s">
        <v>12</v>
      </c>
      <c r="H1949" s="816">
        <v>18.7</v>
      </c>
      <c r="I1949" s="864">
        <v>2.99</v>
      </c>
    </row>
    <row r="1950" spans="1:9" ht="25.5">
      <c r="A1950" s="863" t="s">
        <v>9720</v>
      </c>
      <c r="B1950" s="813" t="s">
        <v>9776</v>
      </c>
      <c r="C1950" s="814" t="s">
        <v>11</v>
      </c>
      <c r="D1950" s="814" t="s">
        <v>7465</v>
      </c>
      <c r="E1950" s="842" t="s">
        <v>8339</v>
      </c>
      <c r="F1950" s="842"/>
      <c r="G1950" s="815" t="s">
        <v>12</v>
      </c>
      <c r="H1950" s="816">
        <v>22.81</v>
      </c>
      <c r="I1950" s="864">
        <v>3.64</v>
      </c>
    </row>
    <row r="1951" spans="1:9" ht="25.5">
      <c r="A1951" s="863" t="s">
        <v>9720</v>
      </c>
      <c r="B1951" s="813" t="s">
        <v>9764</v>
      </c>
      <c r="C1951" s="814" t="s">
        <v>11</v>
      </c>
      <c r="D1951" s="814" t="s">
        <v>55</v>
      </c>
      <c r="E1951" s="842" t="s">
        <v>8339</v>
      </c>
      <c r="F1951" s="842"/>
      <c r="G1951" s="815" t="s">
        <v>12</v>
      </c>
      <c r="H1951" s="816">
        <v>23.16</v>
      </c>
      <c r="I1951" s="864">
        <v>9.26</v>
      </c>
    </row>
    <row r="1952" spans="1:9" ht="25.5">
      <c r="A1952" s="863" t="s">
        <v>9720</v>
      </c>
      <c r="B1952" s="813" t="s">
        <v>9765</v>
      </c>
      <c r="C1952" s="814" t="s">
        <v>11</v>
      </c>
      <c r="D1952" s="814" t="s">
        <v>22</v>
      </c>
      <c r="E1952" s="842" t="s">
        <v>8339</v>
      </c>
      <c r="F1952" s="842"/>
      <c r="G1952" s="815" t="s">
        <v>12</v>
      </c>
      <c r="H1952" s="816">
        <v>18.170000000000002</v>
      </c>
      <c r="I1952" s="864">
        <v>7.99</v>
      </c>
    </row>
    <row r="1953" spans="1:9" ht="38.25">
      <c r="A1953" s="863" t="s">
        <v>9720</v>
      </c>
      <c r="B1953" s="813" t="s">
        <v>9777</v>
      </c>
      <c r="C1953" s="814" t="s">
        <v>11</v>
      </c>
      <c r="D1953" s="814" t="s">
        <v>2940</v>
      </c>
      <c r="E1953" s="842" t="s">
        <v>8255</v>
      </c>
      <c r="F1953" s="842"/>
      <c r="G1953" s="815" t="s">
        <v>8277</v>
      </c>
      <c r="H1953" s="816">
        <v>423.84</v>
      </c>
      <c r="I1953" s="864">
        <v>18.22</v>
      </c>
    </row>
    <row r="1954" spans="1:9" ht="25.5">
      <c r="A1954" s="863" t="s">
        <v>9720</v>
      </c>
      <c r="B1954" s="813" t="s">
        <v>9778</v>
      </c>
      <c r="C1954" s="814" t="s">
        <v>11</v>
      </c>
      <c r="D1954" s="814" t="s">
        <v>9779</v>
      </c>
      <c r="E1954" s="842" t="s">
        <v>8255</v>
      </c>
      <c r="F1954" s="842"/>
      <c r="G1954" s="815" t="s">
        <v>8277</v>
      </c>
      <c r="H1954" s="816">
        <v>30.93</v>
      </c>
      <c r="I1954" s="864">
        <v>1.32</v>
      </c>
    </row>
    <row r="1955" spans="1:9" ht="38.25">
      <c r="A1955" s="865" t="s">
        <v>9722</v>
      </c>
      <c r="B1955" s="817" t="s">
        <v>8573</v>
      </c>
      <c r="C1955" s="818" t="s">
        <v>11</v>
      </c>
      <c r="D1955" s="818" t="s">
        <v>8574</v>
      </c>
      <c r="E1955" s="843" t="s">
        <v>8235</v>
      </c>
      <c r="F1955" s="843"/>
      <c r="G1955" s="819" t="s">
        <v>8236</v>
      </c>
      <c r="H1955" s="820">
        <v>77.900000000000006</v>
      </c>
      <c r="I1955" s="866">
        <v>77.900000000000006</v>
      </c>
    </row>
    <row r="1956" spans="1:9" ht="25.5">
      <c r="A1956" s="865" t="s">
        <v>9722</v>
      </c>
      <c r="B1956" s="817" t="s">
        <v>8924</v>
      </c>
      <c r="C1956" s="818" t="s">
        <v>11</v>
      </c>
      <c r="D1956" s="818" t="s">
        <v>8925</v>
      </c>
      <c r="E1956" s="843" t="s">
        <v>8235</v>
      </c>
      <c r="F1956" s="843"/>
      <c r="G1956" s="819" t="s">
        <v>18</v>
      </c>
      <c r="H1956" s="820">
        <v>13.27</v>
      </c>
      <c r="I1956" s="866">
        <v>3.84</v>
      </c>
    </row>
    <row r="1957" spans="1:9">
      <c r="A1957" s="865" t="s">
        <v>9722</v>
      </c>
      <c r="B1957" s="817" t="s">
        <v>9119</v>
      </c>
      <c r="C1957" s="818" t="s">
        <v>11</v>
      </c>
      <c r="D1957" s="818" t="s">
        <v>9120</v>
      </c>
      <c r="E1957" s="843" t="s">
        <v>8235</v>
      </c>
      <c r="F1957" s="843"/>
      <c r="G1957" s="819" t="s">
        <v>19</v>
      </c>
      <c r="H1957" s="820">
        <v>23.75</v>
      </c>
      <c r="I1957" s="866">
        <v>0.71</v>
      </c>
    </row>
    <row r="1958" spans="1:9" ht="25.5">
      <c r="A1958" s="865" t="s">
        <v>9722</v>
      </c>
      <c r="B1958" s="817" t="s">
        <v>8861</v>
      </c>
      <c r="C1958" s="818" t="s">
        <v>11</v>
      </c>
      <c r="D1958" s="818" t="s">
        <v>8862</v>
      </c>
      <c r="E1958" s="843" t="s">
        <v>8235</v>
      </c>
      <c r="F1958" s="843"/>
      <c r="G1958" s="819" t="s">
        <v>18</v>
      </c>
      <c r="H1958" s="820">
        <v>20.420000000000002</v>
      </c>
      <c r="I1958" s="866">
        <v>3.47</v>
      </c>
    </row>
    <row r="1959" spans="1:9">
      <c r="A1959" s="865" t="s">
        <v>9722</v>
      </c>
      <c r="B1959" s="817" t="s">
        <v>8896</v>
      </c>
      <c r="C1959" s="818" t="s">
        <v>11</v>
      </c>
      <c r="D1959" s="818" t="s">
        <v>8897</v>
      </c>
      <c r="E1959" s="843" t="s">
        <v>8235</v>
      </c>
      <c r="F1959" s="843"/>
      <c r="G1959" s="819" t="s">
        <v>19</v>
      </c>
      <c r="H1959" s="820">
        <v>9.89</v>
      </c>
      <c r="I1959" s="866">
        <v>4.6500000000000004</v>
      </c>
    </row>
    <row r="1960" spans="1:9" ht="25.5">
      <c r="A1960" s="867"/>
      <c r="B1960" s="868"/>
      <c r="C1960" s="868"/>
      <c r="D1960" s="868"/>
      <c r="E1960" s="868" t="s">
        <v>9723</v>
      </c>
      <c r="F1960" s="869">
        <v>20.6</v>
      </c>
      <c r="G1960" s="868" t="s">
        <v>9724</v>
      </c>
      <c r="H1960" s="868" t="s">
        <v>9725</v>
      </c>
      <c r="I1960" s="870">
        <v>20.6</v>
      </c>
    </row>
    <row r="1961" spans="1:9" ht="25.5">
      <c r="A1961" s="867"/>
      <c r="B1961" s="868"/>
      <c r="C1961" s="868"/>
      <c r="D1961" s="868"/>
      <c r="E1961" s="868" t="s">
        <v>9726</v>
      </c>
      <c r="F1961" s="869">
        <v>0</v>
      </c>
      <c r="G1961" s="868"/>
      <c r="H1961" s="868"/>
      <c r="I1961" s="870">
        <v>133.99</v>
      </c>
    </row>
    <row r="1962" spans="1:9" ht="26.25" thickBot="1">
      <c r="A1962" s="871"/>
      <c r="B1962" s="872"/>
      <c r="C1962" s="872"/>
      <c r="D1962" s="872"/>
      <c r="E1962" s="872"/>
      <c r="F1962" s="872"/>
      <c r="G1962" s="872" t="s">
        <v>9727</v>
      </c>
      <c r="H1962" s="872" t="s">
        <v>9728</v>
      </c>
      <c r="I1962" s="873">
        <v>2880.78</v>
      </c>
    </row>
    <row r="1963" spans="1:9" ht="15.75" thickTop="1">
      <c r="A1963" s="874"/>
      <c r="B1963" s="844"/>
      <c r="C1963" s="844"/>
      <c r="D1963" s="844"/>
      <c r="E1963" s="844"/>
      <c r="F1963" s="844"/>
      <c r="G1963" s="844"/>
      <c r="H1963" s="844"/>
      <c r="I1963" s="875"/>
    </row>
    <row r="1964" spans="1:9">
      <c r="A1964" s="859" t="s">
        <v>9986</v>
      </c>
      <c r="B1964" s="777" t="s">
        <v>8209</v>
      </c>
      <c r="C1964" s="778" t="s">
        <v>8210</v>
      </c>
      <c r="D1964" s="778" t="s">
        <v>8211</v>
      </c>
      <c r="E1964" s="811" t="s">
        <v>8212</v>
      </c>
      <c r="F1964" s="811"/>
      <c r="G1964" s="779" t="s">
        <v>8213</v>
      </c>
      <c r="H1964" s="777" t="s">
        <v>9718</v>
      </c>
      <c r="I1964" s="860" t="s">
        <v>8216</v>
      </c>
    </row>
    <row r="1965" spans="1:9" ht="25.5">
      <c r="A1965" s="861" t="s">
        <v>9719</v>
      </c>
      <c r="B1965" s="780" t="s">
        <v>8261</v>
      </c>
      <c r="C1965" s="781" t="s">
        <v>15</v>
      </c>
      <c r="D1965" s="781" t="s">
        <v>8262</v>
      </c>
      <c r="E1965" s="840" t="s">
        <v>8263</v>
      </c>
      <c r="F1965" s="840"/>
      <c r="G1965" s="782" t="s">
        <v>8236</v>
      </c>
      <c r="H1965" s="841">
        <v>35.409999999999997</v>
      </c>
      <c r="I1965" s="862">
        <v>35.409999999999997</v>
      </c>
    </row>
    <row r="1966" spans="1:9" ht="25.5">
      <c r="A1966" s="863" t="s">
        <v>9720</v>
      </c>
      <c r="B1966" s="813" t="s">
        <v>9737</v>
      </c>
      <c r="C1966" s="814" t="s">
        <v>15</v>
      </c>
      <c r="D1966" s="814" t="s">
        <v>9738</v>
      </c>
      <c r="E1966" s="842" t="s">
        <v>9739</v>
      </c>
      <c r="F1966" s="842"/>
      <c r="G1966" s="815" t="s">
        <v>9247</v>
      </c>
      <c r="H1966" s="816">
        <v>3.71</v>
      </c>
      <c r="I1966" s="864">
        <v>2.2200000000000002</v>
      </c>
    </row>
    <row r="1967" spans="1:9" ht="25.5">
      <c r="A1967" s="863" t="s">
        <v>9720</v>
      </c>
      <c r="B1967" s="813" t="s">
        <v>9752</v>
      </c>
      <c r="C1967" s="814" t="s">
        <v>15</v>
      </c>
      <c r="D1967" s="814" t="s">
        <v>9753</v>
      </c>
      <c r="E1967" s="842" t="s">
        <v>9739</v>
      </c>
      <c r="F1967" s="842"/>
      <c r="G1967" s="815" t="s">
        <v>9247</v>
      </c>
      <c r="H1967" s="816">
        <v>3.57</v>
      </c>
      <c r="I1967" s="864">
        <v>2.14</v>
      </c>
    </row>
    <row r="1968" spans="1:9" ht="38.25">
      <c r="A1968" s="863" t="s">
        <v>9720</v>
      </c>
      <c r="B1968" s="813" t="s">
        <v>9769</v>
      </c>
      <c r="C1968" s="814" t="s">
        <v>15</v>
      </c>
      <c r="D1968" s="814" t="s">
        <v>9770</v>
      </c>
      <c r="E1968" s="842" t="s">
        <v>8263</v>
      </c>
      <c r="F1968" s="842"/>
      <c r="G1968" s="815" t="s">
        <v>8277</v>
      </c>
      <c r="H1968" s="816">
        <v>518.74</v>
      </c>
      <c r="I1968" s="864">
        <v>12.96</v>
      </c>
    </row>
    <row r="1969" spans="1:9">
      <c r="A1969" s="865" t="s">
        <v>9722</v>
      </c>
      <c r="B1969" s="817" t="s">
        <v>8538</v>
      </c>
      <c r="C1969" s="818" t="s">
        <v>11</v>
      </c>
      <c r="D1969" s="818" t="s">
        <v>8539</v>
      </c>
      <c r="E1969" s="843" t="s">
        <v>8518</v>
      </c>
      <c r="F1969" s="843"/>
      <c r="G1969" s="819" t="s">
        <v>12</v>
      </c>
      <c r="H1969" s="820">
        <v>17.440000000000001</v>
      </c>
      <c r="I1969" s="866">
        <v>10.46</v>
      </c>
    </row>
    <row r="1970" spans="1:9">
      <c r="A1970" s="865" t="s">
        <v>9722</v>
      </c>
      <c r="B1970" s="817" t="s">
        <v>8516</v>
      </c>
      <c r="C1970" s="818" t="s">
        <v>11</v>
      </c>
      <c r="D1970" s="818" t="s">
        <v>8517</v>
      </c>
      <c r="E1970" s="843" t="s">
        <v>8518</v>
      </c>
      <c r="F1970" s="843"/>
      <c r="G1970" s="819" t="s">
        <v>12</v>
      </c>
      <c r="H1970" s="820">
        <v>12.72</v>
      </c>
      <c r="I1970" s="866">
        <v>7.63</v>
      </c>
    </row>
    <row r="1971" spans="1:9" ht="25.5">
      <c r="A1971" s="867"/>
      <c r="B1971" s="868"/>
      <c r="C1971" s="868"/>
      <c r="D1971" s="868"/>
      <c r="E1971" s="868" t="s">
        <v>9723</v>
      </c>
      <c r="F1971" s="869">
        <v>19.36</v>
      </c>
      <c r="G1971" s="868" t="s">
        <v>9724</v>
      </c>
      <c r="H1971" s="868" t="s">
        <v>9725</v>
      </c>
      <c r="I1971" s="870">
        <v>19.36</v>
      </c>
    </row>
    <row r="1972" spans="1:9" ht="25.5">
      <c r="A1972" s="867"/>
      <c r="B1972" s="868"/>
      <c r="C1972" s="868"/>
      <c r="D1972" s="868"/>
      <c r="E1972" s="868" t="s">
        <v>9726</v>
      </c>
      <c r="F1972" s="869">
        <v>0</v>
      </c>
      <c r="G1972" s="868"/>
      <c r="H1972" s="868"/>
      <c r="I1972" s="870">
        <v>35.409999999999997</v>
      </c>
    </row>
    <row r="1973" spans="1:9" ht="26.25" thickBot="1">
      <c r="A1973" s="871"/>
      <c r="B1973" s="872"/>
      <c r="C1973" s="872"/>
      <c r="D1973" s="872"/>
      <c r="E1973" s="872"/>
      <c r="F1973" s="872"/>
      <c r="G1973" s="872" t="s">
        <v>9727</v>
      </c>
      <c r="H1973" s="872" t="s">
        <v>9728</v>
      </c>
      <c r="I1973" s="873">
        <v>1522.63</v>
      </c>
    </row>
    <row r="1974" spans="1:9" ht="15.75" thickTop="1">
      <c r="A1974" s="874"/>
      <c r="B1974" s="844"/>
      <c r="C1974" s="844"/>
      <c r="D1974" s="844"/>
      <c r="E1974" s="844"/>
      <c r="F1974" s="844"/>
      <c r="G1974" s="844"/>
      <c r="H1974" s="844"/>
      <c r="I1974" s="875"/>
    </row>
    <row r="1975" spans="1:9">
      <c r="A1975" s="859"/>
      <c r="B1975" s="777" t="s">
        <v>8209</v>
      </c>
      <c r="C1975" s="778" t="s">
        <v>8210</v>
      </c>
      <c r="D1975" s="778" t="s">
        <v>8211</v>
      </c>
      <c r="E1975" s="811" t="s">
        <v>8212</v>
      </c>
      <c r="F1975" s="811"/>
      <c r="G1975" s="779" t="s">
        <v>8213</v>
      </c>
      <c r="H1975" s="777" t="s">
        <v>9718</v>
      </c>
      <c r="I1975" s="860" t="s">
        <v>8216</v>
      </c>
    </row>
    <row r="1976" spans="1:9">
      <c r="A1976" s="878" t="s">
        <v>9722</v>
      </c>
      <c r="B1976" s="783" t="s">
        <v>8233</v>
      </c>
      <c r="C1976" s="784" t="s">
        <v>15</v>
      </c>
      <c r="D1976" s="784" t="s">
        <v>8234</v>
      </c>
      <c r="E1976" s="845" t="s">
        <v>8235</v>
      </c>
      <c r="F1976" s="845"/>
      <c r="G1976" s="785" t="s">
        <v>8236</v>
      </c>
      <c r="H1976" s="821">
        <v>677.63</v>
      </c>
      <c r="I1976" s="879">
        <v>677.63</v>
      </c>
    </row>
    <row r="1977" spans="1:9" ht="25.5">
      <c r="A1977" s="867"/>
      <c r="B1977" s="868"/>
      <c r="C1977" s="868"/>
      <c r="D1977" s="868"/>
      <c r="E1977" s="868" t="s">
        <v>9723</v>
      </c>
      <c r="F1977" s="869">
        <v>0</v>
      </c>
      <c r="G1977" s="868" t="s">
        <v>9724</v>
      </c>
      <c r="H1977" s="868" t="s">
        <v>9725</v>
      </c>
      <c r="I1977" s="870">
        <v>0</v>
      </c>
    </row>
    <row r="1978" spans="1:9" ht="25.5">
      <c r="A1978" s="867"/>
      <c r="B1978" s="868"/>
      <c r="C1978" s="868"/>
      <c r="D1978" s="868"/>
      <c r="E1978" s="868" t="s">
        <v>9726</v>
      </c>
      <c r="F1978" s="869">
        <v>0</v>
      </c>
      <c r="G1978" s="868"/>
      <c r="H1978" s="868"/>
      <c r="I1978" s="870">
        <v>677.63</v>
      </c>
    </row>
    <row r="1979" spans="1:9" ht="26.25" thickBot="1">
      <c r="A1979" s="871"/>
      <c r="B1979" s="872"/>
      <c r="C1979" s="872"/>
      <c r="D1979" s="872"/>
      <c r="E1979" s="872"/>
      <c r="F1979" s="872"/>
      <c r="G1979" s="872" t="s">
        <v>9727</v>
      </c>
      <c r="H1979" s="872" t="s">
        <v>9728</v>
      </c>
      <c r="I1979" s="873">
        <v>3726.96</v>
      </c>
    </row>
    <row r="1980" spans="1:9" ht="15.75" thickTop="1">
      <c r="A1980" s="874"/>
      <c r="B1980" s="844"/>
      <c r="C1980" s="844"/>
      <c r="D1980" s="844"/>
      <c r="E1980" s="844"/>
      <c r="F1980" s="844"/>
      <c r="G1980" s="844"/>
      <c r="H1980" s="844"/>
      <c r="I1980" s="875"/>
    </row>
    <row r="1981" spans="1:9">
      <c r="A1981" s="859" t="s">
        <v>9987</v>
      </c>
      <c r="B1981" s="777" t="s">
        <v>8209</v>
      </c>
      <c r="C1981" s="778" t="s">
        <v>8210</v>
      </c>
      <c r="D1981" s="778" t="s">
        <v>8211</v>
      </c>
      <c r="E1981" s="811" t="s">
        <v>8212</v>
      </c>
      <c r="F1981" s="811"/>
      <c r="G1981" s="779" t="s">
        <v>8213</v>
      </c>
      <c r="H1981" s="777" t="s">
        <v>9718</v>
      </c>
      <c r="I1981" s="860" t="s">
        <v>8216</v>
      </c>
    </row>
    <row r="1982" spans="1:9">
      <c r="A1982" s="861" t="s">
        <v>9719</v>
      </c>
      <c r="B1982" s="780" t="s">
        <v>8380</v>
      </c>
      <c r="C1982" s="781" t="s">
        <v>15</v>
      </c>
      <c r="D1982" s="781" t="s">
        <v>8381</v>
      </c>
      <c r="E1982" s="840" t="s">
        <v>8382</v>
      </c>
      <c r="F1982" s="840"/>
      <c r="G1982" s="782" t="s">
        <v>8383</v>
      </c>
      <c r="H1982" s="841">
        <v>35.49</v>
      </c>
      <c r="I1982" s="862">
        <v>35.49</v>
      </c>
    </row>
    <row r="1983" spans="1:9" ht="25.5">
      <c r="A1983" s="865" t="s">
        <v>9722</v>
      </c>
      <c r="B1983" s="817" t="s">
        <v>8634</v>
      </c>
      <c r="C1983" s="818" t="s">
        <v>15</v>
      </c>
      <c r="D1983" s="818" t="s">
        <v>8635</v>
      </c>
      <c r="E1983" s="843" t="s">
        <v>8235</v>
      </c>
      <c r="F1983" s="843"/>
      <c r="G1983" s="819" t="s">
        <v>8383</v>
      </c>
      <c r="H1983" s="820">
        <v>35.49</v>
      </c>
      <c r="I1983" s="866">
        <v>35.49</v>
      </c>
    </row>
    <row r="1984" spans="1:9" ht="25.5">
      <c r="A1984" s="867"/>
      <c r="B1984" s="868"/>
      <c r="C1984" s="868"/>
      <c r="D1984" s="868"/>
      <c r="E1984" s="868" t="s">
        <v>9723</v>
      </c>
      <c r="F1984" s="869">
        <v>0</v>
      </c>
      <c r="G1984" s="868" t="s">
        <v>9724</v>
      </c>
      <c r="H1984" s="868" t="s">
        <v>9725</v>
      </c>
      <c r="I1984" s="870">
        <v>0</v>
      </c>
    </row>
    <row r="1985" spans="1:9" ht="25.5">
      <c r="A1985" s="867"/>
      <c r="B1985" s="868"/>
      <c r="C1985" s="868"/>
      <c r="D1985" s="868"/>
      <c r="E1985" s="868" t="s">
        <v>9726</v>
      </c>
      <c r="F1985" s="869">
        <v>0</v>
      </c>
      <c r="G1985" s="868"/>
      <c r="H1985" s="868"/>
      <c r="I1985" s="870">
        <v>35.49</v>
      </c>
    </row>
    <row r="1986" spans="1:9" ht="26.25" thickBot="1">
      <c r="A1986" s="871"/>
      <c r="B1986" s="872"/>
      <c r="C1986" s="872"/>
      <c r="D1986" s="872"/>
      <c r="E1986" s="872"/>
      <c r="F1986" s="872"/>
      <c r="G1986" s="872" t="s">
        <v>9727</v>
      </c>
      <c r="H1986" s="872" t="s">
        <v>9728</v>
      </c>
      <c r="I1986" s="873">
        <v>1145.6099999999999</v>
      </c>
    </row>
    <row r="1987" spans="1:9" ht="15.75" thickTop="1">
      <c r="A1987" s="874"/>
      <c r="B1987" s="844"/>
      <c r="C1987" s="844"/>
      <c r="D1987" s="844"/>
      <c r="E1987" s="844"/>
      <c r="F1987" s="844"/>
      <c r="G1987" s="844"/>
      <c r="H1987" s="844"/>
      <c r="I1987" s="875"/>
    </row>
    <row r="1988" spans="1:9">
      <c r="A1988" s="859" t="s">
        <v>9988</v>
      </c>
      <c r="B1988" s="777" t="s">
        <v>8209</v>
      </c>
      <c r="C1988" s="778" t="s">
        <v>8210</v>
      </c>
      <c r="D1988" s="778" t="s">
        <v>8211</v>
      </c>
      <c r="E1988" s="811" t="s">
        <v>8212</v>
      </c>
      <c r="F1988" s="811"/>
      <c r="G1988" s="779" t="s">
        <v>8213</v>
      </c>
      <c r="H1988" s="777" t="s">
        <v>9718</v>
      </c>
      <c r="I1988" s="860" t="s">
        <v>8216</v>
      </c>
    </row>
    <row r="1989" spans="1:9">
      <c r="A1989" s="861" t="s">
        <v>9719</v>
      </c>
      <c r="B1989" s="780" t="s">
        <v>8349</v>
      </c>
      <c r="C1989" s="781" t="s">
        <v>15</v>
      </c>
      <c r="D1989" s="781" t="s">
        <v>8350</v>
      </c>
      <c r="E1989" s="840" t="s">
        <v>8227</v>
      </c>
      <c r="F1989" s="840"/>
      <c r="G1989" s="782" t="s">
        <v>8351</v>
      </c>
      <c r="H1989" s="841">
        <v>6.63</v>
      </c>
      <c r="I1989" s="862">
        <v>6.63</v>
      </c>
    </row>
    <row r="1990" spans="1:9" ht="25.5">
      <c r="A1990" s="863" t="s">
        <v>9720</v>
      </c>
      <c r="B1990" s="813" t="s">
        <v>9784</v>
      </c>
      <c r="C1990" s="814" t="s">
        <v>15</v>
      </c>
      <c r="D1990" s="814" t="s">
        <v>9785</v>
      </c>
      <c r="E1990" s="842" t="s">
        <v>9739</v>
      </c>
      <c r="F1990" s="842"/>
      <c r="G1990" s="815" t="s">
        <v>9247</v>
      </c>
      <c r="H1990" s="816">
        <v>3.71</v>
      </c>
      <c r="I1990" s="864">
        <v>0.33</v>
      </c>
    </row>
    <row r="1991" spans="1:9">
      <c r="A1991" s="865" t="s">
        <v>9722</v>
      </c>
      <c r="B1991" s="817" t="s">
        <v>8644</v>
      </c>
      <c r="C1991" s="818" t="s">
        <v>15</v>
      </c>
      <c r="D1991" s="818" t="s">
        <v>8645</v>
      </c>
      <c r="E1991" s="843" t="s">
        <v>8235</v>
      </c>
      <c r="F1991" s="843"/>
      <c r="G1991" s="819" t="s">
        <v>8646</v>
      </c>
      <c r="H1991" s="820">
        <v>5.18</v>
      </c>
      <c r="I1991" s="866">
        <v>5.18</v>
      </c>
    </row>
    <row r="1992" spans="1:9">
      <c r="A1992" s="865" t="s">
        <v>9722</v>
      </c>
      <c r="B1992" s="817" t="s">
        <v>8696</v>
      </c>
      <c r="C1992" s="818" t="s">
        <v>11</v>
      </c>
      <c r="D1992" s="818" t="s">
        <v>8697</v>
      </c>
      <c r="E1992" s="843" t="s">
        <v>8518</v>
      </c>
      <c r="F1992" s="843"/>
      <c r="G1992" s="819" t="s">
        <v>12</v>
      </c>
      <c r="H1992" s="820">
        <v>12.5</v>
      </c>
      <c r="I1992" s="866">
        <v>1.1200000000000001</v>
      </c>
    </row>
    <row r="1993" spans="1:9" ht="25.5">
      <c r="A1993" s="867"/>
      <c r="B1993" s="868"/>
      <c r="C1993" s="868"/>
      <c r="D1993" s="868"/>
      <c r="E1993" s="868" t="s">
        <v>9723</v>
      </c>
      <c r="F1993" s="869">
        <v>1.1200000000000001</v>
      </c>
      <c r="G1993" s="868" t="s">
        <v>9724</v>
      </c>
      <c r="H1993" s="868" t="s">
        <v>9725</v>
      </c>
      <c r="I1993" s="870">
        <v>1.1200000000000001</v>
      </c>
    </row>
    <row r="1994" spans="1:9" ht="25.5">
      <c r="A1994" s="867"/>
      <c r="B1994" s="868"/>
      <c r="C1994" s="868"/>
      <c r="D1994" s="868"/>
      <c r="E1994" s="868" t="s">
        <v>9726</v>
      </c>
      <c r="F1994" s="869">
        <v>0</v>
      </c>
      <c r="G1994" s="868"/>
      <c r="H1994" s="868"/>
      <c r="I1994" s="870">
        <v>6.63</v>
      </c>
    </row>
    <row r="1995" spans="1:9" ht="26.25" thickBot="1">
      <c r="A1995" s="871"/>
      <c r="B1995" s="872"/>
      <c r="C1995" s="872"/>
      <c r="D1995" s="872"/>
      <c r="E1995" s="872"/>
      <c r="F1995" s="872"/>
      <c r="G1995" s="872" t="s">
        <v>9727</v>
      </c>
      <c r="H1995" s="872" t="s">
        <v>9728</v>
      </c>
      <c r="I1995" s="873">
        <v>89.23</v>
      </c>
    </row>
    <row r="1996" spans="1:9" ht="15.75" thickTop="1">
      <c r="A1996" s="874"/>
      <c r="B1996" s="844"/>
      <c r="C1996" s="844"/>
      <c r="D1996" s="844"/>
      <c r="E1996" s="844"/>
      <c r="F1996" s="844"/>
      <c r="G1996" s="844"/>
      <c r="H1996" s="844"/>
      <c r="I1996" s="875"/>
    </row>
    <row r="1997" spans="1:9">
      <c r="A1997" s="859" t="s">
        <v>9989</v>
      </c>
      <c r="B1997" s="777" t="s">
        <v>8209</v>
      </c>
      <c r="C1997" s="778" t="s">
        <v>8210</v>
      </c>
      <c r="D1997" s="778" t="s">
        <v>8211</v>
      </c>
      <c r="E1997" s="811" t="s">
        <v>8212</v>
      </c>
      <c r="F1997" s="811"/>
      <c r="G1997" s="779" t="s">
        <v>8213</v>
      </c>
      <c r="H1997" s="777" t="s">
        <v>9718</v>
      </c>
      <c r="I1997" s="860" t="s">
        <v>8216</v>
      </c>
    </row>
    <row r="1998" spans="1:9">
      <c r="A1998" s="861" t="s">
        <v>9719</v>
      </c>
      <c r="B1998" s="780" t="s">
        <v>8225</v>
      </c>
      <c r="C1998" s="781" t="s">
        <v>15</v>
      </c>
      <c r="D1998" s="781" t="s">
        <v>8226</v>
      </c>
      <c r="E1998" s="840" t="s">
        <v>8227</v>
      </c>
      <c r="F1998" s="840"/>
      <c r="G1998" s="782" t="s">
        <v>8228</v>
      </c>
      <c r="H1998" s="841">
        <v>19.57</v>
      </c>
      <c r="I1998" s="862">
        <v>19.57</v>
      </c>
    </row>
    <row r="1999" spans="1:9" ht="25.5">
      <c r="A1999" s="863" t="s">
        <v>9720</v>
      </c>
      <c r="B1999" s="813" t="s">
        <v>9737</v>
      </c>
      <c r="C1999" s="814" t="s">
        <v>15</v>
      </c>
      <c r="D1999" s="814" t="s">
        <v>9738</v>
      </c>
      <c r="E1999" s="842" t="s">
        <v>9739</v>
      </c>
      <c r="F1999" s="842"/>
      <c r="G1999" s="815" t="s">
        <v>9247</v>
      </c>
      <c r="H1999" s="816">
        <v>3.71</v>
      </c>
      <c r="I1999" s="864">
        <v>0.33</v>
      </c>
    </row>
    <row r="2000" spans="1:9" ht="25.5">
      <c r="A2000" s="863" t="s">
        <v>9720</v>
      </c>
      <c r="B2000" s="813" t="s">
        <v>9784</v>
      </c>
      <c r="C2000" s="814" t="s">
        <v>15</v>
      </c>
      <c r="D2000" s="814" t="s">
        <v>9785</v>
      </c>
      <c r="E2000" s="842" t="s">
        <v>9739</v>
      </c>
      <c r="F2000" s="842"/>
      <c r="G2000" s="815" t="s">
        <v>9247</v>
      </c>
      <c r="H2000" s="816">
        <v>3.71</v>
      </c>
      <c r="I2000" s="864">
        <v>0.33</v>
      </c>
    </row>
    <row r="2001" spans="1:9">
      <c r="A2001" s="865" t="s">
        <v>9722</v>
      </c>
      <c r="B2001" s="817" t="s">
        <v>8956</v>
      </c>
      <c r="C2001" s="818" t="s">
        <v>15</v>
      </c>
      <c r="D2001" s="818" t="s">
        <v>8957</v>
      </c>
      <c r="E2001" s="843" t="s">
        <v>8235</v>
      </c>
      <c r="F2001" s="843"/>
      <c r="G2001" s="819" t="s">
        <v>8277</v>
      </c>
      <c r="H2001" s="820">
        <v>22.67</v>
      </c>
      <c r="I2001" s="866">
        <v>0.11</v>
      </c>
    </row>
    <row r="2002" spans="1:9">
      <c r="A2002" s="865" t="s">
        <v>9722</v>
      </c>
      <c r="B2002" s="817" t="s">
        <v>8562</v>
      </c>
      <c r="C2002" s="818" t="s">
        <v>15</v>
      </c>
      <c r="D2002" s="818" t="s">
        <v>8563</v>
      </c>
      <c r="E2002" s="843" t="s">
        <v>8235</v>
      </c>
      <c r="F2002" s="843"/>
      <c r="G2002" s="819" t="s">
        <v>8277</v>
      </c>
      <c r="H2002" s="820">
        <v>85.71</v>
      </c>
      <c r="I2002" s="866">
        <v>2.74</v>
      </c>
    </row>
    <row r="2003" spans="1:9">
      <c r="A2003" s="865" t="s">
        <v>9722</v>
      </c>
      <c r="B2003" s="817" t="s">
        <v>8966</v>
      </c>
      <c r="C2003" s="818" t="s">
        <v>15</v>
      </c>
      <c r="D2003" s="818" t="s">
        <v>8967</v>
      </c>
      <c r="E2003" s="843" t="s">
        <v>8235</v>
      </c>
      <c r="F2003" s="843"/>
      <c r="G2003" s="819" t="s">
        <v>8351</v>
      </c>
      <c r="H2003" s="820">
        <v>3</v>
      </c>
      <c r="I2003" s="866">
        <v>0.22</v>
      </c>
    </row>
    <row r="2004" spans="1:9">
      <c r="A2004" s="865" t="s">
        <v>9722</v>
      </c>
      <c r="B2004" s="817" t="s">
        <v>8526</v>
      </c>
      <c r="C2004" s="818" t="s">
        <v>15</v>
      </c>
      <c r="D2004" s="818" t="s">
        <v>8527</v>
      </c>
      <c r="E2004" s="843" t="s">
        <v>8235</v>
      </c>
      <c r="F2004" s="843"/>
      <c r="G2004" s="819" t="s">
        <v>8228</v>
      </c>
      <c r="H2004" s="820">
        <v>13.58</v>
      </c>
      <c r="I2004" s="866">
        <v>13.58</v>
      </c>
    </row>
    <row r="2005" spans="1:9">
      <c r="A2005" s="865" t="s">
        <v>9722</v>
      </c>
      <c r="B2005" s="817" t="s">
        <v>8516</v>
      </c>
      <c r="C2005" s="818" t="s">
        <v>11</v>
      </c>
      <c r="D2005" s="818" t="s">
        <v>8517</v>
      </c>
      <c r="E2005" s="843" t="s">
        <v>8518</v>
      </c>
      <c r="F2005" s="843"/>
      <c r="G2005" s="819" t="s">
        <v>12</v>
      </c>
      <c r="H2005" s="820">
        <v>12.72</v>
      </c>
      <c r="I2005" s="866">
        <v>1.1399999999999999</v>
      </c>
    </row>
    <row r="2006" spans="1:9">
      <c r="A2006" s="865" t="s">
        <v>9722</v>
      </c>
      <c r="B2006" s="817" t="s">
        <v>8696</v>
      </c>
      <c r="C2006" s="818" t="s">
        <v>11</v>
      </c>
      <c r="D2006" s="818" t="s">
        <v>8697</v>
      </c>
      <c r="E2006" s="843" t="s">
        <v>8518</v>
      </c>
      <c r="F2006" s="843"/>
      <c r="G2006" s="819" t="s">
        <v>12</v>
      </c>
      <c r="H2006" s="820">
        <v>12.5</v>
      </c>
      <c r="I2006" s="866">
        <v>1.1200000000000001</v>
      </c>
    </row>
    <row r="2007" spans="1:9" ht="25.5">
      <c r="A2007" s="867"/>
      <c r="B2007" s="868"/>
      <c r="C2007" s="868"/>
      <c r="D2007" s="868"/>
      <c r="E2007" s="868" t="s">
        <v>9723</v>
      </c>
      <c r="F2007" s="869">
        <v>2.2599999999999998</v>
      </c>
      <c r="G2007" s="868" t="s">
        <v>9724</v>
      </c>
      <c r="H2007" s="868" t="s">
        <v>9725</v>
      </c>
      <c r="I2007" s="870">
        <v>2.2599999999999998</v>
      </c>
    </row>
    <row r="2008" spans="1:9" ht="25.5">
      <c r="A2008" s="867"/>
      <c r="B2008" s="868"/>
      <c r="C2008" s="868"/>
      <c r="D2008" s="868"/>
      <c r="E2008" s="868" t="s">
        <v>9726</v>
      </c>
      <c r="F2008" s="869">
        <v>0</v>
      </c>
      <c r="G2008" s="868"/>
      <c r="H2008" s="868"/>
      <c r="I2008" s="870">
        <v>19.57</v>
      </c>
    </row>
    <row r="2009" spans="1:9" ht="26.25" thickBot="1">
      <c r="A2009" s="871"/>
      <c r="B2009" s="872"/>
      <c r="C2009" s="872"/>
      <c r="D2009" s="872"/>
      <c r="E2009" s="872"/>
      <c r="F2009" s="872"/>
      <c r="G2009" s="872" t="s">
        <v>9727</v>
      </c>
      <c r="H2009" s="872" t="s">
        <v>9728</v>
      </c>
      <c r="I2009" s="873">
        <v>2191.84</v>
      </c>
    </row>
    <row r="2010" spans="1:9" ht="15.75" thickTop="1">
      <c r="A2010" s="874"/>
      <c r="B2010" s="844"/>
      <c r="C2010" s="844"/>
      <c r="D2010" s="844"/>
      <c r="E2010" s="844"/>
      <c r="F2010" s="844"/>
      <c r="G2010" s="844"/>
      <c r="H2010" s="844"/>
      <c r="I2010" s="875"/>
    </row>
    <row r="2011" spans="1:9">
      <c r="A2011" s="859" t="s">
        <v>9990</v>
      </c>
      <c r="B2011" s="777" t="s">
        <v>8209</v>
      </c>
      <c r="C2011" s="778" t="s">
        <v>8210</v>
      </c>
      <c r="D2011" s="778" t="s">
        <v>8211</v>
      </c>
      <c r="E2011" s="811" t="s">
        <v>8212</v>
      </c>
      <c r="F2011" s="811"/>
      <c r="G2011" s="779" t="s">
        <v>8213</v>
      </c>
      <c r="H2011" s="777" t="s">
        <v>9718</v>
      </c>
      <c r="I2011" s="860" t="s">
        <v>8216</v>
      </c>
    </row>
    <row r="2012" spans="1:9" ht="25.5">
      <c r="A2012" s="861" t="s">
        <v>9719</v>
      </c>
      <c r="B2012" s="780" t="s">
        <v>8309</v>
      </c>
      <c r="C2012" s="781" t="s">
        <v>11</v>
      </c>
      <c r="D2012" s="781" t="s">
        <v>7409</v>
      </c>
      <c r="E2012" s="840" t="s">
        <v>8310</v>
      </c>
      <c r="F2012" s="840"/>
      <c r="G2012" s="782" t="s">
        <v>8236</v>
      </c>
      <c r="H2012" s="841">
        <v>21.53</v>
      </c>
      <c r="I2012" s="862">
        <v>21.53</v>
      </c>
    </row>
    <row r="2013" spans="1:9" ht="25.5">
      <c r="A2013" s="863" t="s">
        <v>9720</v>
      </c>
      <c r="B2013" s="813" t="s">
        <v>9765</v>
      </c>
      <c r="C2013" s="814" t="s">
        <v>11</v>
      </c>
      <c r="D2013" s="814" t="s">
        <v>22</v>
      </c>
      <c r="E2013" s="842" t="s">
        <v>8339</v>
      </c>
      <c r="F2013" s="842"/>
      <c r="G2013" s="815" t="s">
        <v>12</v>
      </c>
      <c r="H2013" s="816">
        <v>18.170000000000002</v>
      </c>
      <c r="I2013" s="864">
        <v>2.84</v>
      </c>
    </row>
    <row r="2014" spans="1:9" ht="25.5">
      <c r="A2014" s="863" t="s">
        <v>9720</v>
      </c>
      <c r="B2014" s="813" t="s">
        <v>9890</v>
      </c>
      <c r="C2014" s="814" t="s">
        <v>11</v>
      </c>
      <c r="D2014" s="814" t="s">
        <v>7520</v>
      </c>
      <c r="E2014" s="842" t="s">
        <v>8339</v>
      </c>
      <c r="F2014" s="842"/>
      <c r="G2014" s="815" t="s">
        <v>12</v>
      </c>
      <c r="H2014" s="816">
        <v>17.899999999999999</v>
      </c>
      <c r="I2014" s="864">
        <v>0.69</v>
      </c>
    </row>
    <row r="2015" spans="1:9" ht="25.5">
      <c r="A2015" s="865" t="s">
        <v>9722</v>
      </c>
      <c r="B2015" s="817" t="s">
        <v>8585</v>
      </c>
      <c r="C2015" s="818" t="s">
        <v>11</v>
      </c>
      <c r="D2015" s="818" t="s">
        <v>8586</v>
      </c>
      <c r="E2015" s="843" t="s">
        <v>8235</v>
      </c>
      <c r="F2015" s="843"/>
      <c r="G2015" s="819" t="s">
        <v>8236</v>
      </c>
      <c r="H2015" s="820">
        <v>18</v>
      </c>
      <c r="I2015" s="866">
        <v>18</v>
      </c>
    </row>
    <row r="2016" spans="1:9" ht="25.5">
      <c r="A2016" s="867"/>
      <c r="B2016" s="868"/>
      <c r="C2016" s="868"/>
      <c r="D2016" s="868"/>
      <c r="E2016" s="868" t="s">
        <v>9723</v>
      </c>
      <c r="F2016" s="869">
        <v>2.52</v>
      </c>
      <c r="G2016" s="868" t="s">
        <v>9724</v>
      </c>
      <c r="H2016" s="868" t="s">
        <v>9725</v>
      </c>
      <c r="I2016" s="870">
        <v>2.52</v>
      </c>
    </row>
    <row r="2017" spans="1:9" ht="25.5">
      <c r="A2017" s="867"/>
      <c r="B2017" s="868"/>
      <c r="C2017" s="868"/>
      <c r="D2017" s="868"/>
      <c r="E2017" s="868" t="s">
        <v>9726</v>
      </c>
      <c r="F2017" s="869">
        <v>0</v>
      </c>
      <c r="G2017" s="868"/>
      <c r="H2017" s="868"/>
      <c r="I2017" s="870">
        <v>21.53</v>
      </c>
    </row>
    <row r="2018" spans="1:9" ht="26.25" thickBot="1">
      <c r="A2018" s="871"/>
      <c r="B2018" s="872"/>
      <c r="C2018" s="872"/>
      <c r="D2018" s="872"/>
      <c r="E2018" s="872"/>
      <c r="F2018" s="872"/>
      <c r="G2018" s="872" t="s">
        <v>9727</v>
      </c>
      <c r="H2018" s="872" t="s">
        <v>9728</v>
      </c>
      <c r="I2018" s="873">
        <v>4004.58</v>
      </c>
    </row>
    <row r="2019" spans="1:9" ht="15.75" thickTop="1">
      <c r="A2019" s="874"/>
      <c r="B2019" s="844"/>
      <c r="C2019" s="844"/>
      <c r="D2019" s="844"/>
      <c r="E2019" s="844"/>
      <c r="F2019" s="844"/>
      <c r="G2019" s="844"/>
      <c r="H2019" s="844"/>
      <c r="I2019" s="875"/>
    </row>
    <row r="2020" spans="1:9">
      <c r="A2020" s="859" t="s">
        <v>9991</v>
      </c>
      <c r="B2020" s="777" t="s">
        <v>8209</v>
      </c>
      <c r="C2020" s="778" t="s">
        <v>8210</v>
      </c>
      <c r="D2020" s="778" t="s">
        <v>8211</v>
      </c>
      <c r="E2020" s="811" t="s">
        <v>8212</v>
      </c>
      <c r="F2020" s="811"/>
      <c r="G2020" s="779" t="s">
        <v>8213</v>
      </c>
      <c r="H2020" s="777" t="s">
        <v>9718</v>
      </c>
      <c r="I2020" s="860" t="s">
        <v>8216</v>
      </c>
    </row>
    <row r="2021" spans="1:9" ht="25.5">
      <c r="A2021" s="861" t="s">
        <v>9719</v>
      </c>
      <c r="B2021" s="780" t="s">
        <v>8388</v>
      </c>
      <c r="C2021" s="781" t="s">
        <v>15</v>
      </c>
      <c r="D2021" s="781" t="s">
        <v>8389</v>
      </c>
      <c r="E2021" s="840" t="s">
        <v>8263</v>
      </c>
      <c r="F2021" s="840"/>
      <c r="G2021" s="782" t="s">
        <v>8390</v>
      </c>
      <c r="H2021" s="841">
        <v>327.99</v>
      </c>
      <c r="I2021" s="862">
        <v>327.99</v>
      </c>
    </row>
    <row r="2022" spans="1:9" ht="25.5">
      <c r="A2022" s="863" t="s">
        <v>9720</v>
      </c>
      <c r="B2022" s="813" t="s">
        <v>9737</v>
      </c>
      <c r="C2022" s="814" t="s">
        <v>15</v>
      </c>
      <c r="D2022" s="814" t="s">
        <v>9738</v>
      </c>
      <c r="E2022" s="842" t="s">
        <v>9739</v>
      </c>
      <c r="F2022" s="842"/>
      <c r="G2022" s="815" t="s">
        <v>9247</v>
      </c>
      <c r="H2022" s="816">
        <v>3.71</v>
      </c>
      <c r="I2022" s="864">
        <v>14.84</v>
      </c>
    </row>
    <row r="2023" spans="1:9" ht="25.5">
      <c r="A2023" s="863" t="s">
        <v>9720</v>
      </c>
      <c r="B2023" s="813" t="s">
        <v>9789</v>
      </c>
      <c r="C2023" s="814" t="s">
        <v>15</v>
      </c>
      <c r="D2023" s="814" t="s">
        <v>9790</v>
      </c>
      <c r="E2023" s="842" t="s">
        <v>9739</v>
      </c>
      <c r="F2023" s="842"/>
      <c r="G2023" s="815" t="s">
        <v>9247</v>
      </c>
      <c r="H2023" s="816">
        <v>3.56</v>
      </c>
      <c r="I2023" s="864">
        <v>17.8</v>
      </c>
    </row>
    <row r="2024" spans="1:9">
      <c r="A2024" s="865" t="s">
        <v>9722</v>
      </c>
      <c r="B2024" s="817" t="s">
        <v>8828</v>
      </c>
      <c r="C2024" s="818" t="s">
        <v>15</v>
      </c>
      <c r="D2024" s="818" t="s">
        <v>8829</v>
      </c>
      <c r="E2024" s="843" t="s">
        <v>8235</v>
      </c>
      <c r="F2024" s="843"/>
      <c r="G2024" s="819" t="s">
        <v>8228</v>
      </c>
      <c r="H2024" s="820">
        <v>49</v>
      </c>
      <c r="I2024" s="866">
        <v>49</v>
      </c>
    </row>
    <row r="2025" spans="1:9" ht="25.5">
      <c r="A2025" s="865" t="s">
        <v>9722</v>
      </c>
      <c r="B2025" s="817" t="s">
        <v>8794</v>
      </c>
      <c r="C2025" s="818" t="s">
        <v>11</v>
      </c>
      <c r="D2025" s="818" t="s">
        <v>8795</v>
      </c>
      <c r="E2025" s="843" t="s">
        <v>8235</v>
      </c>
      <c r="F2025" s="843"/>
      <c r="G2025" s="819" t="s">
        <v>18</v>
      </c>
      <c r="H2025" s="820">
        <v>2.67</v>
      </c>
      <c r="I2025" s="866">
        <v>48.06</v>
      </c>
    </row>
    <row r="2026" spans="1:9">
      <c r="A2026" s="865" t="s">
        <v>9722</v>
      </c>
      <c r="B2026" s="817" t="s">
        <v>8675</v>
      </c>
      <c r="C2026" s="818" t="s">
        <v>11</v>
      </c>
      <c r="D2026" s="818" t="s">
        <v>8676</v>
      </c>
      <c r="E2026" s="843" t="s">
        <v>8518</v>
      </c>
      <c r="F2026" s="843"/>
      <c r="G2026" s="819" t="s">
        <v>12</v>
      </c>
      <c r="H2026" s="820">
        <v>22.02</v>
      </c>
      <c r="I2026" s="866">
        <v>110.1</v>
      </c>
    </row>
    <row r="2027" spans="1:9">
      <c r="A2027" s="865" t="s">
        <v>9722</v>
      </c>
      <c r="B2027" s="817" t="s">
        <v>9227</v>
      </c>
      <c r="C2027" s="818" t="s">
        <v>11</v>
      </c>
      <c r="D2027" s="818" t="s">
        <v>9228</v>
      </c>
      <c r="E2027" s="843" t="s">
        <v>8235</v>
      </c>
      <c r="F2027" s="843"/>
      <c r="G2027" s="819" t="s">
        <v>4</v>
      </c>
      <c r="H2027" s="820">
        <v>2.33</v>
      </c>
      <c r="I2027" s="866">
        <v>2.33</v>
      </c>
    </row>
    <row r="2028" spans="1:9">
      <c r="A2028" s="865" t="s">
        <v>9722</v>
      </c>
      <c r="B2028" s="817" t="s">
        <v>8873</v>
      </c>
      <c r="C2028" s="818" t="s">
        <v>11</v>
      </c>
      <c r="D2028" s="818" t="s">
        <v>8874</v>
      </c>
      <c r="E2028" s="843" t="s">
        <v>8235</v>
      </c>
      <c r="F2028" s="843"/>
      <c r="G2028" s="819" t="s">
        <v>18</v>
      </c>
      <c r="H2028" s="820">
        <v>5.53</v>
      </c>
      <c r="I2028" s="866">
        <v>33.18</v>
      </c>
    </row>
    <row r="2029" spans="1:9">
      <c r="A2029" s="865" t="s">
        <v>9722</v>
      </c>
      <c r="B2029" s="817" t="s">
        <v>8516</v>
      </c>
      <c r="C2029" s="818" t="s">
        <v>11</v>
      </c>
      <c r="D2029" s="818" t="s">
        <v>8517</v>
      </c>
      <c r="E2029" s="843" t="s">
        <v>8518</v>
      </c>
      <c r="F2029" s="843"/>
      <c r="G2029" s="819" t="s">
        <v>12</v>
      </c>
      <c r="H2029" s="820">
        <v>12.72</v>
      </c>
      <c r="I2029" s="866">
        <v>50.88</v>
      </c>
    </row>
    <row r="2030" spans="1:9" ht="25.5">
      <c r="A2030" s="865" t="s">
        <v>9722</v>
      </c>
      <c r="B2030" s="817" t="s">
        <v>9222</v>
      </c>
      <c r="C2030" s="818" t="s">
        <v>11</v>
      </c>
      <c r="D2030" s="818" t="s">
        <v>9223</v>
      </c>
      <c r="E2030" s="843" t="s">
        <v>8235</v>
      </c>
      <c r="F2030" s="843"/>
      <c r="G2030" s="819" t="s">
        <v>4</v>
      </c>
      <c r="H2030" s="820">
        <v>12</v>
      </c>
      <c r="I2030" s="866">
        <v>1.8</v>
      </c>
    </row>
    <row r="2031" spans="1:9" ht="25.5">
      <c r="A2031" s="867"/>
      <c r="B2031" s="868"/>
      <c r="C2031" s="868"/>
      <c r="D2031" s="868"/>
      <c r="E2031" s="868" t="s">
        <v>9723</v>
      </c>
      <c r="F2031" s="869">
        <v>160.97999999999999</v>
      </c>
      <c r="G2031" s="868" t="s">
        <v>9724</v>
      </c>
      <c r="H2031" s="868" t="s">
        <v>9725</v>
      </c>
      <c r="I2031" s="870">
        <v>160.97999999999999</v>
      </c>
    </row>
    <row r="2032" spans="1:9" ht="25.5">
      <c r="A2032" s="867"/>
      <c r="B2032" s="868"/>
      <c r="C2032" s="868"/>
      <c r="D2032" s="868"/>
      <c r="E2032" s="868" t="s">
        <v>9726</v>
      </c>
      <c r="F2032" s="869">
        <v>0</v>
      </c>
      <c r="G2032" s="868"/>
      <c r="H2032" s="868"/>
      <c r="I2032" s="870">
        <v>327.99</v>
      </c>
    </row>
    <row r="2033" spans="1:9" ht="26.25" thickBot="1">
      <c r="A2033" s="871"/>
      <c r="B2033" s="872"/>
      <c r="C2033" s="872"/>
      <c r="D2033" s="872"/>
      <c r="E2033" s="872"/>
      <c r="F2033" s="872"/>
      <c r="G2033" s="872" t="s">
        <v>9727</v>
      </c>
      <c r="H2033" s="872" t="s">
        <v>9728</v>
      </c>
      <c r="I2033" s="873">
        <v>655.98</v>
      </c>
    </row>
    <row r="2034" spans="1:9" ht="15.75" thickTop="1">
      <c r="A2034" s="874"/>
      <c r="B2034" s="844"/>
      <c r="C2034" s="844"/>
      <c r="D2034" s="844"/>
      <c r="E2034" s="844"/>
      <c r="F2034" s="844"/>
      <c r="G2034" s="844"/>
      <c r="H2034" s="844"/>
      <c r="I2034" s="875"/>
    </row>
    <row r="2035" spans="1:9">
      <c r="A2035" s="859" t="s">
        <v>9992</v>
      </c>
      <c r="B2035" s="777" t="s">
        <v>8209</v>
      </c>
      <c r="C2035" s="778" t="s">
        <v>8210</v>
      </c>
      <c r="D2035" s="778" t="s">
        <v>8211</v>
      </c>
      <c r="E2035" s="811" t="s">
        <v>8212</v>
      </c>
      <c r="F2035" s="811"/>
      <c r="G2035" s="779" t="s">
        <v>8213</v>
      </c>
      <c r="H2035" s="777" t="s">
        <v>9718</v>
      </c>
      <c r="I2035" s="860" t="s">
        <v>8216</v>
      </c>
    </row>
    <row r="2036" spans="1:9">
      <c r="A2036" s="861" t="s">
        <v>9719</v>
      </c>
      <c r="B2036" s="780" t="s">
        <v>8321</v>
      </c>
      <c r="C2036" s="781" t="s">
        <v>7831</v>
      </c>
      <c r="D2036" s="781" t="s">
        <v>7962</v>
      </c>
      <c r="E2036" s="840" t="s">
        <v>8322</v>
      </c>
      <c r="F2036" s="840"/>
      <c r="G2036" s="782" t="s">
        <v>18</v>
      </c>
      <c r="H2036" s="841">
        <v>69.37</v>
      </c>
      <c r="I2036" s="862">
        <v>69.37</v>
      </c>
    </row>
    <row r="2037" spans="1:9" ht="25.5">
      <c r="A2037" s="863" t="s">
        <v>9720</v>
      </c>
      <c r="B2037" s="813" t="s">
        <v>9792</v>
      </c>
      <c r="C2037" s="814" t="s">
        <v>11</v>
      </c>
      <c r="D2037" s="814" t="s">
        <v>7452</v>
      </c>
      <c r="E2037" s="842" t="s">
        <v>8339</v>
      </c>
      <c r="F2037" s="842"/>
      <c r="G2037" s="815" t="s">
        <v>12</v>
      </c>
      <c r="H2037" s="816">
        <v>19.190000000000001</v>
      </c>
      <c r="I2037" s="864">
        <v>3.83</v>
      </c>
    </row>
    <row r="2038" spans="1:9" ht="25.5">
      <c r="A2038" s="863" t="s">
        <v>9720</v>
      </c>
      <c r="B2038" s="813" t="s">
        <v>9793</v>
      </c>
      <c r="C2038" s="814" t="s">
        <v>11</v>
      </c>
      <c r="D2038" s="814" t="s">
        <v>7467</v>
      </c>
      <c r="E2038" s="842" t="s">
        <v>8339</v>
      </c>
      <c r="F2038" s="842"/>
      <c r="G2038" s="815" t="s">
        <v>12</v>
      </c>
      <c r="H2038" s="816">
        <v>28.21</v>
      </c>
      <c r="I2038" s="864">
        <v>5.64</v>
      </c>
    </row>
    <row r="2039" spans="1:9">
      <c r="A2039" s="865" t="s">
        <v>9722</v>
      </c>
      <c r="B2039" s="817" t="s">
        <v>8597</v>
      </c>
      <c r="C2039" s="818" t="s">
        <v>7831</v>
      </c>
      <c r="D2039" s="818" t="s">
        <v>8598</v>
      </c>
      <c r="E2039" s="843" t="s">
        <v>8235</v>
      </c>
      <c r="F2039" s="843"/>
      <c r="G2039" s="819" t="s">
        <v>4</v>
      </c>
      <c r="H2039" s="820">
        <v>59.9</v>
      </c>
      <c r="I2039" s="866">
        <v>59.9</v>
      </c>
    </row>
    <row r="2040" spans="1:9" ht="25.5">
      <c r="A2040" s="867"/>
      <c r="B2040" s="868"/>
      <c r="C2040" s="868"/>
      <c r="D2040" s="868"/>
      <c r="E2040" s="868" t="s">
        <v>9723</v>
      </c>
      <c r="F2040" s="869">
        <v>7.34</v>
      </c>
      <c r="G2040" s="868" t="s">
        <v>9724</v>
      </c>
      <c r="H2040" s="868" t="s">
        <v>9725</v>
      </c>
      <c r="I2040" s="870">
        <v>7.34</v>
      </c>
    </row>
    <row r="2041" spans="1:9" ht="25.5">
      <c r="A2041" s="867"/>
      <c r="B2041" s="868"/>
      <c r="C2041" s="868"/>
      <c r="D2041" s="868"/>
      <c r="E2041" s="868" t="s">
        <v>9726</v>
      </c>
      <c r="F2041" s="869">
        <v>0</v>
      </c>
      <c r="G2041" s="868"/>
      <c r="H2041" s="868"/>
      <c r="I2041" s="870">
        <v>69.37</v>
      </c>
    </row>
    <row r="2042" spans="1:9" ht="26.25" thickBot="1">
      <c r="A2042" s="871"/>
      <c r="B2042" s="872"/>
      <c r="C2042" s="872"/>
      <c r="D2042" s="872"/>
      <c r="E2042" s="872"/>
      <c r="F2042" s="872"/>
      <c r="G2042" s="872" t="s">
        <v>9727</v>
      </c>
      <c r="H2042" s="872" t="s">
        <v>9728</v>
      </c>
      <c r="I2042" s="873">
        <v>887.93</v>
      </c>
    </row>
    <row r="2043" spans="1:9" ht="15.75" thickTop="1">
      <c r="A2043" s="874"/>
      <c r="B2043" s="844"/>
      <c r="C2043" s="844"/>
      <c r="D2043" s="844"/>
      <c r="E2043" s="844"/>
      <c r="F2043" s="844"/>
      <c r="G2043" s="844"/>
      <c r="H2043" s="844"/>
      <c r="I2043" s="875"/>
    </row>
    <row r="2044" spans="1:9">
      <c r="A2044" s="859" t="s">
        <v>9993</v>
      </c>
      <c r="B2044" s="777" t="s">
        <v>8209</v>
      </c>
      <c r="C2044" s="778" t="s">
        <v>8210</v>
      </c>
      <c r="D2044" s="778" t="s">
        <v>8211</v>
      </c>
      <c r="E2044" s="811" t="s">
        <v>8212</v>
      </c>
      <c r="F2044" s="811"/>
      <c r="G2044" s="779" t="s">
        <v>8213</v>
      </c>
      <c r="H2044" s="777" t="s">
        <v>9718</v>
      </c>
      <c r="I2044" s="860" t="s">
        <v>8216</v>
      </c>
    </row>
    <row r="2045" spans="1:9" ht="25.5">
      <c r="A2045" s="861" t="s">
        <v>9719</v>
      </c>
      <c r="B2045" s="780" t="s">
        <v>8430</v>
      </c>
      <c r="C2045" s="781" t="s">
        <v>15</v>
      </c>
      <c r="D2045" s="781" t="s">
        <v>8431</v>
      </c>
      <c r="E2045" s="840" t="s">
        <v>8432</v>
      </c>
      <c r="F2045" s="840"/>
      <c r="G2045" s="782" t="s">
        <v>8277</v>
      </c>
      <c r="H2045" s="841">
        <v>13.84</v>
      </c>
      <c r="I2045" s="862">
        <v>13.84</v>
      </c>
    </row>
    <row r="2046" spans="1:9" ht="25.5">
      <c r="A2046" s="863" t="s">
        <v>9720</v>
      </c>
      <c r="B2046" s="813" t="s">
        <v>9737</v>
      </c>
      <c r="C2046" s="814" t="s">
        <v>15</v>
      </c>
      <c r="D2046" s="814" t="s">
        <v>9738</v>
      </c>
      <c r="E2046" s="842" t="s">
        <v>9739</v>
      </c>
      <c r="F2046" s="842"/>
      <c r="G2046" s="815" t="s">
        <v>9247</v>
      </c>
      <c r="H2046" s="816">
        <v>3.71</v>
      </c>
      <c r="I2046" s="864">
        <v>2.31</v>
      </c>
    </row>
    <row r="2047" spans="1:9">
      <c r="A2047" s="865" t="s">
        <v>9722</v>
      </c>
      <c r="B2047" s="817" t="s">
        <v>9292</v>
      </c>
      <c r="C2047" s="818" t="s">
        <v>15</v>
      </c>
      <c r="D2047" s="818" t="s">
        <v>9293</v>
      </c>
      <c r="E2047" s="843" t="s">
        <v>8653</v>
      </c>
      <c r="F2047" s="843"/>
      <c r="G2047" s="819" t="s">
        <v>8228</v>
      </c>
      <c r="H2047" s="820">
        <v>2.73</v>
      </c>
      <c r="I2047" s="866">
        <v>0.13</v>
      </c>
    </row>
    <row r="2048" spans="1:9" ht="25.5">
      <c r="A2048" s="865" t="s">
        <v>9722</v>
      </c>
      <c r="B2048" s="817" t="s">
        <v>8890</v>
      </c>
      <c r="C2048" s="818" t="s">
        <v>15</v>
      </c>
      <c r="D2048" s="818" t="s">
        <v>8891</v>
      </c>
      <c r="E2048" s="843" t="s">
        <v>8653</v>
      </c>
      <c r="F2048" s="843"/>
      <c r="G2048" s="819" t="s">
        <v>8228</v>
      </c>
      <c r="H2048" s="820">
        <v>69.19</v>
      </c>
      <c r="I2048" s="866">
        <v>3.45</v>
      </c>
    </row>
    <row r="2049" spans="1:9">
      <c r="A2049" s="865" t="s">
        <v>9722</v>
      </c>
      <c r="B2049" s="817" t="s">
        <v>8516</v>
      </c>
      <c r="C2049" s="818" t="s">
        <v>11</v>
      </c>
      <c r="D2049" s="818" t="s">
        <v>8517</v>
      </c>
      <c r="E2049" s="843" t="s">
        <v>8518</v>
      </c>
      <c r="F2049" s="843"/>
      <c r="G2049" s="819" t="s">
        <v>12</v>
      </c>
      <c r="H2049" s="820">
        <v>12.72</v>
      </c>
      <c r="I2049" s="866">
        <v>7.95</v>
      </c>
    </row>
    <row r="2050" spans="1:9" ht="25.5">
      <c r="A2050" s="867"/>
      <c r="B2050" s="868"/>
      <c r="C2050" s="868"/>
      <c r="D2050" s="868"/>
      <c r="E2050" s="868" t="s">
        <v>9723</v>
      </c>
      <c r="F2050" s="869">
        <v>7.95</v>
      </c>
      <c r="G2050" s="868" t="s">
        <v>9724</v>
      </c>
      <c r="H2050" s="868" t="s">
        <v>9725</v>
      </c>
      <c r="I2050" s="870">
        <v>7.95</v>
      </c>
    </row>
    <row r="2051" spans="1:9" ht="25.5">
      <c r="A2051" s="867"/>
      <c r="B2051" s="868"/>
      <c r="C2051" s="868"/>
      <c r="D2051" s="868"/>
      <c r="E2051" s="868" t="s">
        <v>9726</v>
      </c>
      <c r="F2051" s="869">
        <v>0</v>
      </c>
      <c r="G2051" s="868"/>
      <c r="H2051" s="868"/>
      <c r="I2051" s="870">
        <v>13.84</v>
      </c>
    </row>
    <row r="2052" spans="1:9" ht="26.25" thickBot="1">
      <c r="A2052" s="871"/>
      <c r="B2052" s="872"/>
      <c r="C2052" s="872"/>
      <c r="D2052" s="872"/>
      <c r="E2052" s="872"/>
      <c r="F2052" s="872"/>
      <c r="G2052" s="872" t="s">
        <v>9727</v>
      </c>
      <c r="H2052" s="872" t="s">
        <v>9728</v>
      </c>
      <c r="I2052" s="873">
        <v>680.37</v>
      </c>
    </row>
    <row r="2053" spans="1:9" ht="15.75" thickTop="1">
      <c r="A2053" s="874"/>
      <c r="B2053" s="844"/>
      <c r="C2053" s="844"/>
      <c r="D2053" s="844"/>
      <c r="E2053" s="844"/>
      <c r="F2053" s="844"/>
      <c r="G2053" s="844"/>
      <c r="H2053" s="844"/>
      <c r="I2053" s="875"/>
    </row>
    <row r="2054" spans="1:9">
      <c r="A2054" s="859" t="s">
        <v>9994</v>
      </c>
      <c r="B2054" s="777" t="s">
        <v>8209</v>
      </c>
      <c r="C2054" s="778" t="s">
        <v>8210</v>
      </c>
      <c r="D2054" s="778" t="s">
        <v>8211</v>
      </c>
      <c r="E2054" s="811" t="s">
        <v>8212</v>
      </c>
      <c r="F2054" s="811"/>
      <c r="G2054" s="779" t="s">
        <v>8213</v>
      </c>
      <c r="H2054" s="777" t="s">
        <v>9718</v>
      </c>
      <c r="I2054" s="860" t="s">
        <v>8216</v>
      </c>
    </row>
    <row r="2055" spans="1:9" ht="38.25">
      <c r="A2055" s="861" t="s">
        <v>9719</v>
      </c>
      <c r="B2055" s="780" t="s">
        <v>8241</v>
      </c>
      <c r="C2055" s="781" t="s">
        <v>11</v>
      </c>
      <c r="D2055" s="781" t="s">
        <v>6567</v>
      </c>
      <c r="E2055" s="840" t="s">
        <v>8242</v>
      </c>
      <c r="F2055" s="840"/>
      <c r="G2055" s="782" t="s">
        <v>8236</v>
      </c>
      <c r="H2055" s="841">
        <v>86.1</v>
      </c>
      <c r="I2055" s="862">
        <v>86.1</v>
      </c>
    </row>
    <row r="2056" spans="1:9" ht="25.5">
      <c r="A2056" s="863" t="s">
        <v>9720</v>
      </c>
      <c r="B2056" s="813" t="s">
        <v>9776</v>
      </c>
      <c r="C2056" s="814" t="s">
        <v>11</v>
      </c>
      <c r="D2056" s="814" t="s">
        <v>7465</v>
      </c>
      <c r="E2056" s="842" t="s">
        <v>8339</v>
      </c>
      <c r="F2056" s="842"/>
      <c r="G2056" s="815" t="s">
        <v>12</v>
      </c>
      <c r="H2056" s="816">
        <v>22.81</v>
      </c>
      <c r="I2056" s="864">
        <v>2.2200000000000002</v>
      </c>
    </row>
    <row r="2057" spans="1:9" ht="25.5">
      <c r="A2057" s="863" t="s">
        <v>9720</v>
      </c>
      <c r="B2057" s="813" t="s">
        <v>9764</v>
      </c>
      <c r="C2057" s="814" t="s">
        <v>11</v>
      </c>
      <c r="D2057" s="814" t="s">
        <v>55</v>
      </c>
      <c r="E2057" s="842" t="s">
        <v>8339</v>
      </c>
      <c r="F2057" s="842"/>
      <c r="G2057" s="815" t="s">
        <v>12</v>
      </c>
      <c r="H2057" s="816">
        <v>23.16</v>
      </c>
      <c r="I2057" s="864">
        <v>3.43</v>
      </c>
    </row>
    <row r="2058" spans="1:9" ht="25.5">
      <c r="A2058" s="863" t="s">
        <v>9720</v>
      </c>
      <c r="B2058" s="813" t="s">
        <v>9765</v>
      </c>
      <c r="C2058" s="814" t="s">
        <v>11</v>
      </c>
      <c r="D2058" s="814" t="s">
        <v>22</v>
      </c>
      <c r="E2058" s="842" t="s">
        <v>8339</v>
      </c>
      <c r="F2058" s="842"/>
      <c r="G2058" s="815" t="s">
        <v>12</v>
      </c>
      <c r="H2058" s="816">
        <v>18.170000000000002</v>
      </c>
      <c r="I2058" s="864">
        <v>4.46</v>
      </c>
    </row>
    <row r="2059" spans="1:9" ht="38.25">
      <c r="A2059" s="863" t="s">
        <v>9720</v>
      </c>
      <c r="B2059" s="813" t="s">
        <v>9796</v>
      </c>
      <c r="C2059" s="814" t="s">
        <v>11</v>
      </c>
      <c r="D2059" s="814" t="s">
        <v>2934</v>
      </c>
      <c r="E2059" s="842" t="s">
        <v>8255</v>
      </c>
      <c r="F2059" s="842"/>
      <c r="G2059" s="815" t="s">
        <v>8277</v>
      </c>
      <c r="H2059" s="816">
        <v>433.47</v>
      </c>
      <c r="I2059" s="864">
        <v>32.03</v>
      </c>
    </row>
    <row r="2060" spans="1:9" ht="25.5">
      <c r="A2060" s="865" t="s">
        <v>9722</v>
      </c>
      <c r="B2060" s="817" t="s">
        <v>8900</v>
      </c>
      <c r="C2060" s="818" t="s">
        <v>11</v>
      </c>
      <c r="D2060" s="818" t="s">
        <v>8901</v>
      </c>
      <c r="E2060" s="843" t="s">
        <v>8235</v>
      </c>
      <c r="F2060" s="843"/>
      <c r="G2060" s="819" t="s">
        <v>18</v>
      </c>
      <c r="H2060" s="820">
        <v>4.6399999999999997</v>
      </c>
      <c r="I2060" s="866">
        <v>2.08</v>
      </c>
    </row>
    <row r="2061" spans="1:9">
      <c r="A2061" s="865" t="s">
        <v>9722</v>
      </c>
      <c r="B2061" s="817" t="s">
        <v>9051</v>
      </c>
      <c r="C2061" s="818" t="s">
        <v>11</v>
      </c>
      <c r="D2061" s="818" t="s">
        <v>9052</v>
      </c>
      <c r="E2061" s="843" t="s">
        <v>8235</v>
      </c>
      <c r="F2061" s="843"/>
      <c r="G2061" s="819" t="s">
        <v>19</v>
      </c>
      <c r="H2061" s="820">
        <v>24.16</v>
      </c>
      <c r="I2061" s="866">
        <v>0.56999999999999995</v>
      </c>
    </row>
    <row r="2062" spans="1:9" ht="38.25">
      <c r="A2062" s="865" t="s">
        <v>9722</v>
      </c>
      <c r="B2062" s="817" t="s">
        <v>8556</v>
      </c>
      <c r="C2062" s="818" t="s">
        <v>11</v>
      </c>
      <c r="D2062" s="818" t="s">
        <v>8557</v>
      </c>
      <c r="E2062" s="843" t="s">
        <v>8235</v>
      </c>
      <c r="F2062" s="843"/>
      <c r="G2062" s="819" t="s">
        <v>8236</v>
      </c>
      <c r="H2062" s="820">
        <v>38.200000000000003</v>
      </c>
      <c r="I2062" s="866">
        <v>41.31</v>
      </c>
    </row>
    <row r="2063" spans="1:9" ht="25.5">
      <c r="A2063" s="867"/>
      <c r="B2063" s="868"/>
      <c r="C2063" s="868"/>
      <c r="D2063" s="868"/>
      <c r="E2063" s="868" t="s">
        <v>9723</v>
      </c>
      <c r="F2063" s="869">
        <v>11.47</v>
      </c>
      <c r="G2063" s="868" t="s">
        <v>9724</v>
      </c>
      <c r="H2063" s="868" t="s">
        <v>9725</v>
      </c>
      <c r="I2063" s="870">
        <v>11.47</v>
      </c>
    </row>
    <row r="2064" spans="1:9" ht="25.5">
      <c r="A2064" s="867"/>
      <c r="B2064" s="868"/>
      <c r="C2064" s="868"/>
      <c r="D2064" s="868"/>
      <c r="E2064" s="868" t="s">
        <v>9726</v>
      </c>
      <c r="F2064" s="869">
        <v>0</v>
      </c>
      <c r="G2064" s="868"/>
      <c r="H2064" s="868"/>
      <c r="I2064" s="870">
        <v>86.1</v>
      </c>
    </row>
    <row r="2065" spans="1:9" ht="26.25" thickBot="1">
      <c r="A2065" s="871"/>
      <c r="B2065" s="872"/>
      <c r="C2065" s="872"/>
      <c r="D2065" s="872"/>
      <c r="E2065" s="872"/>
      <c r="F2065" s="872"/>
      <c r="G2065" s="872" t="s">
        <v>9727</v>
      </c>
      <c r="H2065" s="872" t="s">
        <v>9728</v>
      </c>
      <c r="I2065" s="873">
        <v>2634.66</v>
      </c>
    </row>
    <row r="2066" spans="1:9" ht="15.75" thickTop="1">
      <c r="A2066" s="874"/>
      <c r="B2066" s="844"/>
      <c r="C2066" s="844"/>
      <c r="D2066" s="844"/>
      <c r="E2066" s="844"/>
      <c r="F2066" s="844"/>
      <c r="G2066" s="844"/>
      <c r="H2066" s="844"/>
      <c r="I2066" s="875"/>
    </row>
    <row r="2067" spans="1:9">
      <c r="A2067" s="859" t="s">
        <v>9995</v>
      </c>
      <c r="B2067" s="777" t="s">
        <v>8209</v>
      </c>
      <c r="C2067" s="778" t="s">
        <v>8210</v>
      </c>
      <c r="D2067" s="778" t="s">
        <v>8211</v>
      </c>
      <c r="E2067" s="811" t="s">
        <v>8212</v>
      </c>
      <c r="F2067" s="811"/>
      <c r="G2067" s="779" t="s">
        <v>8213</v>
      </c>
      <c r="H2067" s="777" t="s">
        <v>9718</v>
      </c>
      <c r="I2067" s="860" t="s">
        <v>8216</v>
      </c>
    </row>
    <row r="2068" spans="1:9">
      <c r="A2068" s="861" t="s">
        <v>9719</v>
      </c>
      <c r="B2068" s="780" t="s">
        <v>8333</v>
      </c>
      <c r="C2068" s="781" t="s">
        <v>15</v>
      </c>
      <c r="D2068" s="781" t="s">
        <v>8334</v>
      </c>
      <c r="E2068" s="840" t="s">
        <v>8335</v>
      </c>
      <c r="F2068" s="840"/>
      <c r="G2068" s="782" t="s">
        <v>8236</v>
      </c>
      <c r="H2068" s="841">
        <v>36.369999999999997</v>
      </c>
      <c r="I2068" s="862">
        <v>36.369999999999997</v>
      </c>
    </row>
    <row r="2069" spans="1:9">
      <c r="A2069" s="865" t="s">
        <v>9722</v>
      </c>
      <c r="B2069" s="817" t="s">
        <v>8579</v>
      </c>
      <c r="C2069" s="818" t="s">
        <v>15</v>
      </c>
      <c r="D2069" s="818" t="s">
        <v>8580</v>
      </c>
      <c r="E2069" s="843" t="s">
        <v>8581</v>
      </c>
      <c r="F2069" s="843"/>
      <c r="G2069" s="819" t="s">
        <v>8236</v>
      </c>
      <c r="H2069" s="820">
        <v>36</v>
      </c>
      <c r="I2069" s="866">
        <v>36</v>
      </c>
    </row>
    <row r="2070" spans="1:9">
      <c r="A2070" s="865" t="s">
        <v>9722</v>
      </c>
      <c r="B2070" s="817" t="s">
        <v>8591</v>
      </c>
      <c r="C2070" s="818" t="s">
        <v>11</v>
      </c>
      <c r="D2070" s="818" t="s">
        <v>8592</v>
      </c>
      <c r="E2070" s="843" t="s">
        <v>8235</v>
      </c>
      <c r="F2070" s="843"/>
      <c r="G2070" s="819" t="s">
        <v>19</v>
      </c>
      <c r="H2070" s="820">
        <v>0.75</v>
      </c>
      <c r="I2070" s="866">
        <v>0.37</v>
      </c>
    </row>
    <row r="2071" spans="1:9" ht="25.5">
      <c r="A2071" s="867"/>
      <c r="B2071" s="868"/>
      <c r="C2071" s="868"/>
      <c r="D2071" s="868"/>
      <c r="E2071" s="868" t="s">
        <v>9723</v>
      </c>
      <c r="F2071" s="869">
        <v>0</v>
      </c>
      <c r="G2071" s="868" t="s">
        <v>9724</v>
      </c>
      <c r="H2071" s="868" t="s">
        <v>9725</v>
      </c>
      <c r="I2071" s="870">
        <v>0</v>
      </c>
    </row>
    <row r="2072" spans="1:9" ht="25.5">
      <c r="A2072" s="867"/>
      <c r="B2072" s="868"/>
      <c r="C2072" s="868"/>
      <c r="D2072" s="868"/>
      <c r="E2072" s="868" t="s">
        <v>9726</v>
      </c>
      <c r="F2072" s="869">
        <v>0</v>
      </c>
      <c r="G2072" s="868"/>
      <c r="H2072" s="868"/>
      <c r="I2072" s="870">
        <v>36.369999999999997</v>
      </c>
    </row>
    <row r="2073" spans="1:9" ht="26.25" thickBot="1">
      <c r="A2073" s="871"/>
      <c r="B2073" s="872"/>
      <c r="C2073" s="872"/>
      <c r="D2073" s="872"/>
      <c r="E2073" s="872"/>
      <c r="F2073" s="872"/>
      <c r="G2073" s="872" t="s">
        <v>9727</v>
      </c>
      <c r="H2073" s="872" t="s">
        <v>9728</v>
      </c>
      <c r="I2073" s="873">
        <v>1112.92</v>
      </c>
    </row>
    <row r="2074" spans="1:9" ht="15.75" thickTop="1">
      <c r="A2074" s="874"/>
      <c r="B2074" s="844"/>
      <c r="C2074" s="844"/>
      <c r="D2074" s="844"/>
      <c r="E2074" s="844"/>
      <c r="F2074" s="844"/>
      <c r="G2074" s="844"/>
      <c r="H2074" s="844"/>
      <c r="I2074" s="875"/>
    </row>
    <row r="2075" spans="1:9">
      <c r="A2075" s="859" t="s">
        <v>9996</v>
      </c>
      <c r="B2075" s="777" t="s">
        <v>8209</v>
      </c>
      <c r="C2075" s="778" t="s">
        <v>8210</v>
      </c>
      <c r="D2075" s="778" t="s">
        <v>8211</v>
      </c>
      <c r="E2075" s="811" t="s">
        <v>8212</v>
      </c>
      <c r="F2075" s="811"/>
      <c r="G2075" s="779" t="s">
        <v>8213</v>
      </c>
      <c r="H2075" s="777" t="s">
        <v>9718</v>
      </c>
      <c r="I2075" s="860" t="s">
        <v>8216</v>
      </c>
    </row>
    <row r="2076" spans="1:9">
      <c r="A2076" s="861" t="s">
        <v>9719</v>
      </c>
      <c r="B2076" s="780" t="s">
        <v>8295</v>
      </c>
      <c r="C2076" s="781" t="s">
        <v>15</v>
      </c>
      <c r="D2076" s="781" t="s">
        <v>8296</v>
      </c>
      <c r="E2076" s="840" t="s">
        <v>8297</v>
      </c>
      <c r="F2076" s="840"/>
      <c r="G2076" s="782" t="s">
        <v>8236</v>
      </c>
      <c r="H2076" s="841">
        <v>62.39</v>
      </c>
      <c r="I2076" s="862">
        <v>62.39</v>
      </c>
    </row>
    <row r="2077" spans="1:9" ht="25.5">
      <c r="A2077" s="863" t="s">
        <v>9720</v>
      </c>
      <c r="B2077" s="813" t="s">
        <v>9737</v>
      </c>
      <c r="C2077" s="814" t="s">
        <v>15</v>
      </c>
      <c r="D2077" s="814" t="s">
        <v>9738</v>
      </c>
      <c r="E2077" s="842" t="s">
        <v>9739</v>
      </c>
      <c r="F2077" s="842"/>
      <c r="G2077" s="815" t="s">
        <v>9247</v>
      </c>
      <c r="H2077" s="816">
        <v>3.71</v>
      </c>
      <c r="I2077" s="864">
        <v>0.2</v>
      </c>
    </row>
    <row r="2078" spans="1:9" ht="25.5">
      <c r="A2078" s="863" t="s">
        <v>9720</v>
      </c>
      <c r="B2078" s="813" t="s">
        <v>9799</v>
      </c>
      <c r="C2078" s="814" t="s">
        <v>15</v>
      </c>
      <c r="D2078" s="814" t="s">
        <v>9800</v>
      </c>
      <c r="E2078" s="842" t="s">
        <v>9739</v>
      </c>
      <c r="F2078" s="842"/>
      <c r="G2078" s="815" t="s">
        <v>9247</v>
      </c>
      <c r="H2078" s="816">
        <v>3.77</v>
      </c>
      <c r="I2078" s="864">
        <v>0.03</v>
      </c>
    </row>
    <row r="2079" spans="1:9">
      <c r="A2079" s="865" t="s">
        <v>9722</v>
      </c>
      <c r="B2079" s="817" t="s">
        <v>9245</v>
      </c>
      <c r="C2079" s="818" t="s">
        <v>15</v>
      </c>
      <c r="D2079" s="818" t="s">
        <v>9246</v>
      </c>
      <c r="E2079" s="843" t="s">
        <v>8518</v>
      </c>
      <c r="F2079" s="843"/>
      <c r="G2079" s="819" t="s">
        <v>9247</v>
      </c>
      <c r="H2079" s="820">
        <v>18.23</v>
      </c>
      <c r="I2079" s="866">
        <v>0.14000000000000001</v>
      </c>
    </row>
    <row r="2080" spans="1:9">
      <c r="A2080" s="865" t="s">
        <v>9722</v>
      </c>
      <c r="B2080" s="817" t="s">
        <v>8567</v>
      </c>
      <c r="C2080" s="818" t="s">
        <v>15</v>
      </c>
      <c r="D2080" s="818" t="s">
        <v>8568</v>
      </c>
      <c r="E2080" s="843" t="s">
        <v>8235</v>
      </c>
      <c r="F2080" s="843"/>
      <c r="G2080" s="819" t="s">
        <v>8351</v>
      </c>
      <c r="H2080" s="820">
        <v>15.09</v>
      </c>
      <c r="I2080" s="866">
        <v>52.81</v>
      </c>
    </row>
    <row r="2081" spans="1:9" ht="25.5">
      <c r="A2081" s="865" t="s">
        <v>9722</v>
      </c>
      <c r="B2081" s="817" t="s">
        <v>9148</v>
      </c>
      <c r="C2081" s="818" t="s">
        <v>15</v>
      </c>
      <c r="D2081" s="818" t="s">
        <v>9149</v>
      </c>
      <c r="E2081" s="843" t="s">
        <v>8653</v>
      </c>
      <c r="F2081" s="843"/>
      <c r="G2081" s="819" t="s">
        <v>8228</v>
      </c>
      <c r="H2081" s="820">
        <v>44.5</v>
      </c>
      <c r="I2081" s="866">
        <v>0.35</v>
      </c>
    </row>
    <row r="2082" spans="1:9">
      <c r="A2082" s="865" t="s">
        <v>9722</v>
      </c>
      <c r="B2082" s="817" t="s">
        <v>9374</v>
      </c>
      <c r="C2082" s="818" t="s">
        <v>15</v>
      </c>
      <c r="D2082" s="818" t="s">
        <v>9375</v>
      </c>
      <c r="E2082" s="843" t="s">
        <v>8653</v>
      </c>
      <c r="F2082" s="843"/>
      <c r="G2082" s="819" t="s">
        <v>8228</v>
      </c>
      <c r="H2082" s="820">
        <v>10.19</v>
      </c>
      <c r="I2082" s="866">
        <v>0.08</v>
      </c>
    </row>
    <row r="2083" spans="1:9" ht="25.5">
      <c r="A2083" s="865" t="s">
        <v>9722</v>
      </c>
      <c r="B2083" s="817" t="s">
        <v>9171</v>
      </c>
      <c r="C2083" s="818" t="s">
        <v>15</v>
      </c>
      <c r="D2083" s="818" t="s">
        <v>9172</v>
      </c>
      <c r="E2083" s="843" t="s">
        <v>8653</v>
      </c>
      <c r="F2083" s="843"/>
      <c r="G2083" s="819" t="s">
        <v>8228</v>
      </c>
      <c r="H2083" s="820">
        <v>40.380000000000003</v>
      </c>
      <c r="I2083" s="866">
        <v>0.32</v>
      </c>
    </row>
    <row r="2084" spans="1:9">
      <c r="A2084" s="865" t="s">
        <v>9722</v>
      </c>
      <c r="B2084" s="817" t="s">
        <v>8972</v>
      </c>
      <c r="C2084" s="818" t="s">
        <v>15</v>
      </c>
      <c r="D2084" s="818" t="s">
        <v>8973</v>
      </c>
      <c r="E2084" s="843" t="s">
        <v>8235</v>
      </c>
      <c r="F2084" s="843"/>
      <c r="G2084" s="819" t="s">
        <v>8974</v>
      </c>
      <c r="H2084" s="820">
        <v>25.33</v>
      </c>
      <c r="I2084" s="866">
        <v>1.51</v>
      </c>
    </row>
    <row r="2085" spans="1:9">
      <c r="A2085" s="865" t="s">
        <v>9722</v>
      </c>
      <c r="B2085" s="817" t="s">
        <v>8776</v>
      </c>
      <c r="C2085" s="818" t="s">
        <v>15</v>
      </c>
      <c r="D2085" s="818" t="s">
        <v>8777</v>
      </c>
      <c r="E2085" s="843" t="s">
        <v>8235</v>
      </c>
      <c r="F2085" s="843"/>
      <c r="G2085" s="819" t="s">
        <v>8778</v>
      </c>
      <c r="H2085" s="820">
        <v>17.25</v>
      </c>
      <c r="I2085" s="866">
        <v>5.69</v>
      </c>
    </row>
    <row r="2086" spans="1:9">
      <c r="A2086" s="865" t="s">
        <v>9722</v>
      </c>
      <c r="B2086" s="817" t="s">
        <v>9324</v>
      </c>
      <c r="C2086" s="818" t="s">
        <v>15</v>
      </c>
      <c r="D2086" s="818" t="s">
        <v>9325</v>
      </c>
      <c r="E2086" s="843" t="s">
        <v>8518</v>
      </c>
      <c r="F2086" s="843"/>
      <c r="G2086" s="819" t="s">
        <v>9247</v>
      </c>
      <c r="H2086" s="820">
        <v>12.55</v>
      </c>
      <c r="I2086" s="866">
        <v>0.1</v>
      </c>
    </row>
    <row r="2087" spans="1:9">
      <c r="A2087" s="865" t="s">
        <v>9722</v>
      </c>
      <c r="B2087" s="817" t="s">
        <v>9296</v>
      </c>
      <c r="C2087" s="818" t="s">
        <v>15</v>
      </c>
      <c r="D2087" s="818" t="s">
        <v>9297</v>
      </c>
      <c r="E2087" s="843" t="s">
        <v>8518</v>
      </c>
      <c r="F2087" s="843"/>
      <c r="G2087" s="819" t="s">
        <v>9247</v>
      </c>
      <c r="H2087" s="820">
        <v>14.45</v>
      </c>
      <c r="I2087" s="866">
        <v>0.11</v>
      </c>
    </row>
    <row r="2088" spans="1:9">
      <c r="A2088" s="865" t="s">
        <v>9722</v>
      </c>
      <c r="B2088" s="817" t="s">
        <v>8516</v>
      </c>
      <c r="C2088" s="818" t="s">
        <v>11</v>
      </c>
      <c r="D2088" s="818" t="s">
        <v>8517</v>
      </c>
      <c r="E2088" s="843" t="s">
        <v>8518</v>
      </c>
      <c r="F2088" s="843"/>
      <c r="G2088" s="819" t="s">
        <v>12</v>
      </c>
      <c r="H2088" s="820">
        <v>12.72</v>
      </c>
      <c r="I2088" s="866">
        <v>0.71</v>
      </c>
    </row>
    <row r="2089" spans="1:9" ht="25.5">
      <c r="A2089" s="865" t="s">
        <v>9722</v>
      </c>
      <c r="B2089" s="817" t="s">
        <v>9166</v>
      </c>
      <c r="C2089" s="818" t="s">
        <v>11</v>
      </c>
      <c r="D2089" s="818" t="s">
        <v>9167</v>
      </c>
      <c r="E2089" s="843" t="s">
        <v>8235</v>
      </c>
      <c r="F2089" s="843"/>
      <c r="G2089" s="819" t="s">
        <v>8605</v>
      </c>
      <c r="H2089" s="820">
        <v>11.53</v>
      </c>
      <c r="I2089" s="866">
        <v>0.34</v>
      </c>
    </row>
    <row r="2090" spans="1:9" ht="25.5">
      <c r="A2090" s="867"/>
      <c r="B2090" s="868"/>
      <c r="C2090" s="868"/>
      <c r="D2090" s="868"/>
      <c r="E2090" s="868" t="s">
        <v>9723</v>
      </c>
      <c r="F2090" s="869">
        <v>1.06</v>
      </c>
      <c r="G2090" s="868" t="s">
        <v>9724</v>
      </c>
      <c r="H2090" s="868" t="s">
        <v>9725</v>
      </c>
      <c r="I2090" s="870">
        <v>1.06</v>
      </c>
    </row>
    <row r="2091" spans="1:9" ht="25.5">
      <c r="A2091" s="867"/>
      <c r="B2091" s="868"/>
      <c r="C2091" s="868"/>
      <c r="D2091" s="868"/>
      <c r="E2091" s="868" t="s">
        <v>9726</v>
      </c>
      <c r="F2091" s="869">
        <v>0</v>
      </c>
      <c r="G2091" s="868"/>
      <c r="H2091" s="868"/>
      <c r="I2091" s="870">
        <v>62.39</v>
      </c>
    </row>
    <row r="2092" spans="1:9" ht="26.25" thickBot="1">
      <c r="A2092" s="871"/>
      <c r="B2092" s="872"/>
      <c r="C2092" s="872"/>
      <c r="D2092" s="872"/>
      <c r="E2092" s="872"/>
      <c r="F2092" s="872"/>
      <c r="G2092" s="872" t="s">
        <v>9727</v>
      </c>
      <c r="H2092" s="872" t="s">
        <v>9728</v>
      </c>
      <c r="I2092" s="873">
        <v>1909.13</v>
      </c>
    </row>
    <row r="2093" spans="1:9" ht="15.75" thickTop="1">
      <c r="A2093" s="874"/>
      <c r="B2093" s="844"/>
      <c r="C2093" s="844"/>
      <c r="D2093" s="844"/>
      <c r="E2093" s="844"/>
      <c r="F2093" s="844"/>
      <c r="G2093" s="844"/>
      <c r="H2093" s="844"/>
      <c r="I2093" s="875"/>
    </row>
    <row r="2094" spans="1:9">
      <c r="A2094" s="859" t="s">
        <v>9997</v>
      </c>
      <c r="B2094" s="777" t="s">
        <v>8209</v>
      </c>
      <c r="C2094" s="778" t="s">
        <v>8210</v>
      </c>
      <c r="D2094" s="778" t="s">
        <v>8211</v>
      </c>
      <c r="E2094" s="811" t="s">
        <v>8212</v>
      </c>
      <c r="F2094" s="811"/>
      <c r="G2094" s="779" t="s">
        <v>8213</v>
      </c>
      <c r="H2094" s="777" t="s">
        <v>9718</v>
      </c>
      <c r="I2094" s="860" t="s">
        <v>8216</v>
      </c>
    </row>
    <row r="2095" spans="1:9" ht="63.75">
      <c r="A2095" s="861" t="s">
        <v>9719</v>
      </c>
      <c r="B2095" s="780" t="s">
        <v>8219</v>
      </c>
      <c r="C2095" s="781" t="s">
        <v>11</v>
      </c>
      <c r="D2095" s="781" t="s">
        <v>2206</v>
      </c>
      <c r="E2095" s="840" t="s">
        <v>8220</v>
      </c>
      <c r="F2095" s="840"/>
      <c r="G2095" s="782" t="s">
        <v>18</v>
      </c>
      <c r="H2095" s="841">
        <v>58.02</v>
      </c>
      <c r="I2095" s="862">
        <v>58.02</v>
      </c>
    </row>
    <row r="2096" spans="1:9" ht="25.5">
      <c r="A2096" s="863" t="s">
        <v>9720</v>
      </c>
      <c r="B2096" s="813" t="s">
        <v>9764</v>
      </c>
      <c r="C2096" s="814" t="s">
        <v>11</v>
      </c>
      <c r="D2096" s="814" t="s">
        <v>55</v>
      </c>
      <c r="E2096" s="842" t="s">
        <v>8339</v>
      </c>
      <c r="F2096" s="842"/>
      <c r="G2096" s="815" t="s">
        <v>12</v>
      </c>
      <c r="H2096" s="816">
        <v>23.16</v>
      </c>
      <c r="I2096" s="864">
        <v>11.18</v>
      </c>
    </row>
    <row r="2097" spans="1:9" ht="25.5">
      <c r="A2097" s="863" t="s">
        <v>9720</v>
      </c>
      <c r="B2097" s="813" t="s">
        <v>9765</v>
      </c>
      <c r="C2097" s="814" t="s">
        <v>11</v>
      </c>
      <c r="D2097" s="814" t="s">
        <v>22</v>
      </c>
      <c r="E2097" s="842" t="s">
        <v>8339</v>
      </c>
      <c r="F2097" s="842"/>
      <c r="G2097" s="815" t="s">
        <v>12</v>
      </c>
      <c r="H2097" s="816">
        <v>18.170000000000002</v>
      </c>
      <c r="I2097" s="864">
        <v>8.77</v>
      </c>
    </row>
    <row r="2098" spans="1:9" ht="25.5">
      <c r="A2098" s="863" t="s">
        <v>9720</v>
      </c>
      <c r="B2098" s="813" t="s">
        <v>9802</v>
      </c>
      <c r="C2098" s="814" t="s">
        <v>11</v>
      </c>
      <c r="D2098" s="814" t="s">
        <v>7036</v>
      </c>
      <c r="E2098" s="842" t="s">
        <v>8339</v>
      </c>
      <c r="F2098" s="842"/>
      <c r="G2098" s="815" t="s">
        <v>8277</v>
      </c>
      <c r="H2098" s="816">
        <v>614.23</v>
      </c>
      <c r="I2098" s="864">
        <v>1.22</v>
      </c>
    </row>
    <row r="2099" spans="1:9" ht="25.5">
      <c r="A2099" s="865" t="s">
        <v>9722</v>
      </c>
      <c r="B2099" s="817" t="s">
        <v>8714</v>
      </c>
      <c r="C2099" s="818" t="s">
        <v>11</v>
      </c>
      <c r="D2099" s="818" t="s">
        <v>8715</v>
      </c>
      <c r="E2099" s="843" t="s">
        <v>8235</v>
      </c>
      <c r="F2099" s="843"/>
      <c r="G2099" s="819" t="s">
        <v>8277</v>
      </c>
      <c r="H2099" s="820">
        <v>90</v>
      </c>
      <c r="I2099" s="866">
        <v>0.63</v>
      </c>
    </row>
    <row r="2100" spans="1:9" ht="25.5">
      <c r="A2100" s="865" t="s">
        <v>9722</v>
      </c>
      <c r="B2100" s="817" t="s">
        <v>8544</v>
      </c>
      <c r="C2100" s="818" t="s">
        <v>11</v>
      </c>
      <c r="D2100" s="818" t="s">
        <v>8545</v>
      </c>
      <c r="E2100" s="843" t="s">
        <v>8235</v>
      </c>
      <c r="F2100" s="843"/>
      <c r="G2100" s="819" t="s">
        <v>18</v>
      </c>
      <c r="H2100" s="820">
        <v>36.04</v>
      </c>
      <c r="I2100" s="866">
        <v>36.22</v>
      </c>
    </row>
    <row r="2101" spans="1:9" ht="25.5">
      <c r="A2101" s="867"/>
      <c r="B2101" s="868"/>
      <c r="C2101" s="868"/>
      <c r="D2101" s="868"/>
      <c r="E2101" s="868" t="s">
        <v>9723</v>
      </c>
      <c r="F2101" s="869">
        <v>15.09</v>
      </c>
      <c r="G2101" s="868" t="s">
        <v>9724</v>
      </c>
      <c r="H2101" s="868" t="s">
        <v>9725</v>
      </c>
      <c r="I2101" s="870">
        <v>15.09</v>
      </c>
    </row>
    <row r="2102" spans="1:9" ht="25.5">
      <c r="A2102" s="867"/>
      <c r="B2102" s="868"/>
      <c r="C2102" s="868"/>
      <c r="D2102" s="868"/>
      <c r="E2102" s="868" t="s">
        <v>9726</v>
      </c>
      <c r="F2102" s="869">
        <v>0</v>
      </c>
      <c r="G2102" s="868"/>
      <c r="H2102" s="868"/>
      <c r="I2102" s="870">
        <v>58.02</v>
      </c>
    </row>
    <row r="2103" spans="1:9" ht="26.25" thickBot="1">
      <c r="A2103" s="871"/>
      <c r="B2103" s="872"/>
      <c r="C2103" s="872"/>
      <c r="D2103" s="872"/>
      <c r="E2103" s="872"/>
      <c r="F2103" s="872"/>
      <c r="G2103" s="872" t="s">
        <v>9727</v>
      </c>
      <c r="H2103" s="872" t="s">
        <v>9728</v>
      </c>
      <c r="I2103" s="873">
        <v>4287.09</v>
      </c>
    </row>
    <row r="2104" spans="1:9" ht="15.75" thickTop="1">
      <c r="A2104" s="874"/>
      <c r="B2104" s="844"/>
      <c r="C2104" s="844"/>
      <c r="D2104" s="844"/>
      <c r="E2104" s="844"/>
      <c r="F2104" s="844"/>
      <c r="G2104" s="844"/>
      <c r="H2104" s="844"/>
      <c r="I2104" s="875"/>
    </row>
    <row r="2105" spans="1:9">
      <c r="A2105" s="859" t="s">
        <v>9998</v>
      </c>
      <c r="B2105" s="777" t="s">
        <v>8209</v>
      </c>
      <c r="C2105" s="778" t="s">
        <v>8210</v>
      </c>
      <c r="D2105" s="778" t="s">
        <v>8211</v>
      </c>
      <c r="E2105" s="811" t="s">
        <v>8212</v>
      </c>
      <c r="F2105" s="811"/>
      <c r="G2105" s="779" t="s">
        <v>8213</v>
      </c>
      <c r="H2105" s="777" t="s">
        <v>9718</v>
      </c>
      <c r="I2105" s="860" t="s">
        <v>8216</v>
      </c>
    </row>
    <row r="2106" spans="1:9">
      <c r="A2106" s="861" t="s">
        <v>9719</v>
      </c>
      <c r="B2106" s="780" t="s">
        <v>8437</v>
      </c>
      <c r="C2106" s="781" t="s">
        <v>15</v>
      </c>
      <c r="D2106" s="781" t="s">
        <v>8438</v>
      </c>
      <c r="E2106" s="840" t="s">
        <v>8263</v>
      </c>
      <c r="F2106" s="840"/>
      <c r="G2106" s="782" t="s">
        <v>8383</v>
      </c>
      <c r="H2106" s="841">
        <v>3.85</v>
      </c>
      <c r="I2106" s="862">
        <v>3.85</v>
      </c>
    </row>
    <row r="2107" spans="1:9" ht="25.5">
      <c r="A2107" s="863" t="s">
        <v>9720</v>
      </c>
      <c r="B2107" s="813" t="s">
        <v>9804</v>
      </c>
      <c r="C2107" s="814" t="s">
        <v>15</v>
      </c>
      <c r="D2107" s="814" t="s">
        <v>9805</v>
      </c>
      <c r="E2107" s="842" t="s">
        <v>8297</v>
      </c>
      <c r="F2107" s="842"/>
      <c r="G2107" s="815" t="s">
        <v>8236</v>
      </c>
      <c r="H2107" s="816">
        <v>12.85</v>
      </c>
      <c r="I2107" s="864">
        <v>3.85</v>
      </c>
    </row>
    <row r="2108" spans="1:9" ht="25.5">
      <c r="A2108" s="867"/>
      <c r="B2108" s="868"/>
      <c r="C2108" s="868"/>
      <c r="D2108" s="868"/>
      <c r="E2108" s="868" t="s">
        <v>9723</v>
      </c>
      <c r="F2108" s="869">
        <v>2.85</v>
      </c>
      <c r="G2108" s="868" t="s">
        <v>9724</v>
      </c>
      <c r="H2108" s="868" t="s">
        <v>9725</v>
      </c>
      <c r="I2108" s="870">
        <v>2.85</v>
      </c>
    </row>
    <row r="2109" spans="1:9" ht="25.5">
      <c r="A2109" s="867"/>
      <c r="B2109" s="868"/>
      <c r="C2109" s="868"/>
      <c r="D2109" s="868"/>
      <c r="E2109" s="868" t="s">
        <v>9726</v>
      </c>
      <c r="F2109" s="869">
        <v>0</v>
      </c>
      <c r="G2109" s="868"/>
      <c r="H2109" s="868"/>
      <c r="I2109" s="870">
        <v>3.85</v>
      </c>
    </row>
    <row r="2110" spans="1:9" ht="26.25" thickBot="1">
      <c r="A2110" s="871"/>
      <c r="B2110" s="872"/>
      <c r="C2110" s="872"/>
      <c r="D2110" s="872"/>
      <c r="E2110" s="872"/>
      <c r="F2110" s="872"/>
      <c r="G2110" s="872" t="s">
        <v>9727</v>
      </c>
      <c r="H2110" s="872" t="s">
        <v>9728</v>
      </c>
      <c r="I2110" s="873">
        <v>284.47000000000003</v>
      </c>
    </row>
    <row r="2111" spans="1:9" ht="15.75" thickTop="1">
      <c r="A2111" s="874"/>
      <c r="B2111" s="844"/>
      <c r="C2111" s="844"/>
      <c r="D2111" s="844"/>
      <c r="E2111" s="844"/>
      <c r="F2111" s="844"/>
      <c r="G2111" s="844"/>
      <c r="H2111" s="844"/>
      <c r="I2111" s="875"/>
    </row>
    <row r="2112" spans="1:9">
      <c r="A2112" s="859" t="s">
        <v>9999</v>
      </c>
      <c r="B2112" s="777" t="s">
        <v>8209</v>
      </c>
      <c r="C2112" s="778" t="s">
        <v>8210</v>
      </c>
      <c r="D2112" s="778" t="s">
        <v>8211</v>
      </c>
      <c r="E2112" s="811" t="s">
        <v>8212</v>
      </c>
      <c r="F2112" s="811"/>
      <c r="G2112" s="779" t="s">
        <v>8213</v>
      </c>
      <c r="H2112" s="777" t="s">
        <v>9718</v>
      </c>
      <c r="I2112" s="860" t="s">
        <v>8216</v>
      </c>
    </row>
    <row r="2113" spans="1:9">
      <c r="A2113" s="861" t="s">
        <v>9719</v>
      </c>
      <c r="B2113" s="780" t="s">
        <v>8473</v>
      </c>
      <c r="C2113" s="781" t="s">
        <v>15</v>
      </c>
      <c r="D2113" s="781" t="s">
        <v>8474</v>
      </c>
      <c r="E2113" s="840" t="s">
        <v>8263</v>
      </c>
      <c r="F2113" s="840"/>
      <c r="G2113" s="782" t="s">
        <v>8277</v>
      </c>
      <c r="H2113" s="841">
        <v>117.23</v>
      </c>
      <c r="I2113" s="862">
        <v>117.23</v>
      </c>
    </row>
    <row r="2114" spans="1:9" ht="25.5">
      <c r="A2114" s="863" t="s">
        <v>9720</v>
      </c>
      <c r="B2114" s="813" t="s">
        <v>9737</v>
      </c>
      <c r="C2114" s="814" t="s">
        <v>15</v>
      </c>
      <c r="D2114" s="814" t="s">
        <v>9738</v>
      </c>
      <c r="E2114" s="842" t="s">
        <v>9739</v>
      </c>
      <c r="F2114" s="842"/>
      <c r="G2114" s="815" t="s">
        <v>9247</v>
      </c>
      <c r="H2114" s="816">
        <v>3.71</v>
      </c>
      <c r="I2114" s="864">
        <v>3.71</v>
      </c>
    </row>
    <row r="2115" spans="1:9" ht="25.5">
      <c r="A2115" s="865" t="s">
        <v>9722</v>
      </c>
      <c r="B2115" s="817" t="s">
        <v>8765</v>
      </c>
      <c r="C2115" s="818" t="s">
        <v>11</v>
      </c>
      <c r="D2115" s="818" t="s">
        <v>8766</v>
      </c>
      <c r="E2115" s="843" t="s">
        <v>8235</v>
      </c>
      <c r="F2115" s="843"/>
      <c r="G2115" s="819" t="s">
        <v>8277</v>
      </c>
      <c r="H2115" s="820">
        <v>90</v>
      </c>
      <c r="I2115" s="866">
        <v>100.8</v>
      </c>
    </row>
    <row r="2116" spans="1:9">
      <c r="A2116" s="865" t="s">
        <v>9722</v>
      </c>
      <c r="B2116" s="817" t="s">
        <v>8516</v>
      </c>
      <c r="C2116" s="818" t="s">
        <v>11</v>
      </c>
      <c r="D2116" s="818" t="s">
        <v>8517</v>
      </c>
      <c r="E2116" s="843" t="s">
        <v>8518</v>
      </c>
      <c r="F2116" s="843"/>
      <c r="G2116" s="819" t="s">
        <v>12</v>
      </c>
      <c r="H2116" s="820">
        <v>12.72</v>
      </c>
      <c r="I2116" s="866">
        <v>12.72</v>
      </c>
    </row>
    <row r="2117" spans="1:9" ht="25.5">
      <c r="A2117" s="867"/>
      <c r="B2117" s="868"/>
      <c r="C2117" s="868"/>
      <c r="D2117" s="868"/>
      <c r="E2117" s="868" t="s">
        <v>9723</v>
      </c>
      <c r="F2117" s="869">
        <v>12.72</v>
      </c>
      <c r="G2117" s="868" t="s">
        <v>9724</v>
      </c>
      <c r="H2117" s="868" t="s">
        <v>9725</v>
      </c>
      <c r="I2117" s="870">
        <v>12.72</v>
      </c>
    </row>
    <row r="2118" spans="1:9" ht="25.5">
      <c r="A2118" s="867"/>
      <c r="B2118" s="868"/>
      <c r="C2118" s="868"/>
      <c r="D2118" s="868"/>
      <c r="E2118" s="868" t="s">
        <v>9726</v>
      </c>
      <c r="F2118" s="869">
        <v>0</v>
      </c>
      <c r="G2118" s="868"/>
      <c r="H2118" s="868"/>
      <c r="I2118" s="870">
        <v>117.23</v>
      </c>
    </row>
    <row r="2119" spans="1:9" ht="26.25" thickBot="1">
      <c r="A2119" s="871"/>
      <c r="B2119" s="872"/>
      <c r="C2119" s="872"/>
      <c r="D2119" s="872"/>
      <c r="E2119" s="872"/>
      <c r="F2119" s="872"/>
      <c r="G2119" s="872" t="s">
        <v>9727</v>
      </c>
      <c r="H2119" s="872" t="s">
        <v>9728</v>
      </c>
      <c r="I2119" s="873">
        <v>463.05</v>
      </c>
    </row>
    <row r="2120" spans="1:9" ht="15.75" thickTop="1">
      <c r="A2120" s="874"/>
      <c r="B2120" s="844"/>
      <c r="C2120" s="844"/>
      <c r="D2120" s="844"/>
      <c r="E2120" s="844"/>
      <c r="F2120" s="844"/>
      <c r="G2120" s="844"/>
      <c r="H2120" s="844"/>
      <c r="I2120" s="875"/>
    </row>
    <row r="2121" spans="1:9">
      <c r="A2121" s="859" t="s">
        <v>10000</v>
      </c>
      <c r="B2121" s="777" t="s">
        <v>8209</v>
      </c>
      <c r="C2121" s="778" t="s">
        <v>8210</v>
      </c>
      <c r="D2121" s="778" t="s">
        <v>8211</v>
      </c>
      <c r="E2121" s="811" t="s">
        <v>8212</v>
      </c>
      <c r="F2121" s="811"/>
      <c r="G2121" s="779" t="s">
        <v>8213</v>
      </c>
      <c r="H2121" s="777" t="s">
        <v>9718</v>
      </c>
      <c r="I2121" s="860" t="s">
        <v>8216</v>
      </c>
    </row>
    <row r="2122" spans="1:9" ht="25.5">
      <c r="A2122" s="861" t="s">
        <v>9719</v>
      </c>
      <c r="B2122" s="780" t="s">
        <v>8356</v>
      </c>
      <c r="C2122" s="781" t="s">
        <v>11</v>
      </c>
      <c r="D2122" s="781" t="s">
        <v>6329</v>
      </c>
      <c r="E2122" s="840" t="s">
        <v>8357</v>
      </c>
      <c r="F2122" s="840"/>
      <c r="G2122" s="782" t="s">
        <v>8236</v>
      </c>
      <c r="H2122" s="841">
        <v>79.91</v>
      </c>
      <c r="I2122" s="862">
        <v>79.91</v>
      </c>
    </row>
    <row r="2123" spans="1:9" ht="25.5">
      <c r="A2123" s="863" t="s">
        <v>9720</v>
      </c>
      <c r="B2123" s="813" t="s">
        <v>9881</v>
      </c>
      <c r="C2123" s="814" t="s">
        <v>11</v>
      </c>
      <c r="D2123" s="814" t="s">
        <v>7463</v>
      </c>
      <c r="E2123" s="842" t="s">
        <v>8339</v>
      </c>
      <c r="F2123" s="842"/>
      <c r="G2123" s="815" t="s">
        <v>12</v>
      </c>
      <c r="H2123" s="816">
        <v>22.99</v>
      </c>
      <c r="I2123" s="864">
        <v>7.46</v>
      </c>
    </row>
    <row r="2124" spans="1:9" ht="25.5">
      <c r="A2124" s="863" t="s">
        <v>9720</v>
      </c>
      <c r="B2124" s="813" t="s">
        <v>9765</v>
      </c>
      <c r="C2124" s="814" t="s">
        <v>11</v>
      </c>
      <c r="D2124" s="814" t="s">
        <v>22</v>
      </c>
      <c r="E2124" s="842" t="s">
        <v>8339</v>
      </c>
      <c r="F2124" s="842"/>
      <c r="G2124" s="815" t="s">
        <v>12</v>
      </c>
      <c r="H2124" s="816">
        <v>18.170000000000002</v>
      </c>
      <c r="I2124" s="864">
        <v>5.9</v>
      </c>
    </row>
    <row r="2125" spans="1:9" ht="38.25">
      <c r="A2125" s="863" t="s">
        <v>9720</v>
      </c>
      <c r="B2125" s="813" t="s">
        <v>9882</v>
      </c>
      <c r="C2125" s="814" t="s">
        <v>11</v>
      </c>
      <c r="D2125" s="814" t="s">
        <v>874</v>
      </c>
      <c r="E2125" s="842" t="s">
        <v>9759</v>
      </c>
      <c r="F2125" s="842"/>
      <c r="G2125" s="815" t="s">
        <v>24</v>
      </c>
      <c r="H2125" s="816">
        <v>8.9700000000000006</v>
      </c>
      <c r="I2125" s="864">
        <v>0.06</v>
      </c>
    </row>
    <row r="2126" spans="1:9" ht="38.25">
      <c r="A2126" s="863" t="s">
        <v>9720</v>
      </c>
      <c r="B2126" s="813" t="s">
        <v>9883</v>
      </c>
      <c r="C2126" s="814" t="s">
        <v>11</v>
      </c>
      <c r="D2126" s="814" t="s">
        <v>1015</v>
      </c>
      <c r="E2126" s="842" t="s">
        <v>9759</v>
      </c>
      <c r="F2126" s="842"/>
      <c r="G2126" s="815" t="s">
        <v>9761</v>
      </c>
      <c r="H2126" s="816">
        <v>0.56999999999999995</v>
      </c>
      <c r="I2126" s="864">
        <v>0.08</v>
      </c>
    </row>
    <row r="2127" spans="1:9" ht="51">
      <c r="A2127" s="863" t="s">
        <v>9720</v>
      </c>
      <c r="B2127" s="813" t="s">
        <v>9884</v>
      </c>
      <c r="C2127" s="814" t="s">
        <v>11</v>
      </c>
      <c r="D2127" s="814" t="s">
        <v>875</v>
      </c>
      <c r="E2127" s="842" t="s">
        <v>9759</v>
      </c>
      <c r="F2127" s="842"/>
      <c r="G2127" s="815" t="s">
        <v>24</v>
      </c>
      <c r="H2127" s="816">
        <v>9.73</v>
      </c>
      <c r="I2127" s="864">
        <v>0.03</v>
      </c>
    </row>
    <row r="2128" spans="1:9" ht="51">
      <c r="A2128" s="863" t="s">
        <v>9720</v>
      </c>
      <c r="B2128" s="813" t="s">
        <v>9885</v>
      </c>
      <c r="C2128" s="814" t="s">
        <v>11</v>
      </c>
      <c r="D2128" s="814" t="s">
        <v>1016</v>
      </c>
      <c r="E2128" s="842" t="s">
        <v>9759</v>
      </c>
      <c r="F2128" s="842"/>
      <c r="G2128" s="815" t="s">
        <v>9761</v>
      </c>
      <c r="H2128" s="816">
        <v>0.89</v>
      </c>
      <c r="I2128" s="864">
        <v>0.14000000000000001</v>
      </c>
    </row>
    <row r="2129" spans="1:9" ht="25.5">
      <c r="A2129" s="865" t="s">
        <v>9722</v>
      </c>
      <c r="B2129" s="817" t="s">
        <v>8714</v>
      </c>
      <c r="C2129" s="818" t="s">
        <v>11</v>
      </c>
      <c r="D2129" s="818" t="s">
        <v>8715</v>
      </c>
      <c r="E2129" s="843" t="s">
        <v>8235</v>
      </c>
      <c r="F2129" s="843"/>
      <c r="G2129" s="819" t="s">
        <v>8277</v>
      </c>
      <c r="H2129" s="820">
        <v>90</v>
      </c>
      <c r="I2129" s="866">
        <v>5.1100000000000003</v>
      </c>
    </row>
    <row r="2130" spans="1:9">
      <c r="A2130" s="865" t="s">
        <v>9722</v>
      </c>
      <c r="B2130" s="817" t="s">
        <v>9175</v>
      </c>
      <c r="C2130" s="818" t="s">
        <v>11</v>
      </c>
      <c r="D2130" s="818" t="s">
        <v>9176</v>
      </c>
      <c r="E2130" s="843" t="s">
        <v>8235</v>
      </c>
      <c r="F2130" s="843"/>
      <c r="G2130" s="819" t="s">
        <v>8277</v>
      </c>
      <c r="H2130" s="820">
        <v>77.989999999999995</v>
      </c>
      <c r="I2130" s="866">
        <v>0.76</v>
      </c>
    </row>
    <row r="2131" spans="1:9" ht="51">
      <c r="A2131" s="865" t="s">
        <v>9722</v>
      </c>
      <c r="B2131" s="817" t="s">
        <v>8658</v>
      </c>
      <c r="C2131" s="818" t="s">
        <v>11</v>
      </c>
      <c r="D2131" s="818" t="s">
        <v>8659</v>
      </c>
      <c r="E2131" s="843" t="s">
        <v>8235</v>
      </c>
      <c r="F2131" s="843"/>
      <c r="G2131" s="819" t="s">
        <v>8236</v>
      </c>
      <c r="H2131" s="820">
        <v>60.13</v>
      </c>
      <c r="I2131" s="866">
        <v>60.37</v>
      </c>
    </row>
    <row r="2132" spans="1:9" ht="25.5">
      <c r="A2132" s="867"/>
      <c r="B2132" s="868"/>
      <c r="C2132" s="868"/>
      <c r="D2132" s="868"/>
      <c r="E2132" s="868" t="s">
        <v>9723</v>
      </c>
      <c r="F2132" s="869">
        <v>9.9499999999999993</v>
      </c>
      <c r="G2132" s="868" t="s">
        <v>9724</v>
      </c>
      <c r="H2132" s="868" t="s">
        <v>9725</v>
      </c>
      <c r="I2132" s="870">
        <v>9.9499999999999993</v>
      </c>
    </row>
    <row r="2133" spans="1:9" ht="25.5">
      <c r="A2133" s="867"/>
      <c r="B2133" s="868"/>
      <c r="C2133" s="868"/>
      <c r="D2133" s="868"/>
      <c r="E2133" s="868" t="s">
        <v>9726</v>
      </c>
      <c r="F2133" s="869">
        <v>0</v>
      </c>
      <c r="G2133" s="868"/>
      <c r="H2133" s="868"/>
      <c r="I2133" s="870">
        <v>79.91</v>
      </c>
    </row>
    <row r="2134" spans="1:9" ht="26.25" thickBot="1">
      <c r="A2134" s="871"/>
      <c r="B2134" s="872"/>
      <c r="C2134" s="872"/>
      <c r="D2134" s="872"/>
      <c r="E2134" s="872"/>
      <c r="F2134" s="872"/>
      <c r="G2134" s="872" t="s">
        <v>9727</v>
      </c>
      <c r="H2134" s="872" t="s">
        <v>9728</v>
      </c>
      <c r="I2134" s="873">
        <v>3156.44</v>
      </c>
    </row>
    <row r="2135" spans="1:9" ht="15.75" thickTop="1">
      <c r="A2135" s="874"/>
      <c r="B2135" s="844"/>
      <c r="C2135" s="844"/>
      <c r="D2135" s="844"/>
      <c r="E2135" s="844"/>
      <c r="F2135" s="844"/>
      <c r="G2135" s="844"/>
      <c r="H2135" s="844"/>
      <c r="I2135" s="875"/>
    </row>
    <row r="2136" spans="1:9">
      <c r="A2136" s="859" t="s">
        <v>10001</v>
      </c>
      <c r="B2136" s="777" t="s">
        <v>8209</v>
      </c>
      <c r="C2136" s="778" t="s">
        <v>8210</v>
      </c>
      <c r="D2136" s="778" t="s">
        <v>8211</v>
      </c>
      <c r="E2136" s="811" t="s">
        <v>8212</v>
      </c>
      <c r="F2136" s="811"/>
      <c r="G2136" s="779" t="s">
        <v>8213</v>
      </c>
      <c r="H2136" s="777" t="s">
        <v>9718</v>
      </c>
      <c r="I2136" s="860" t="s">
        <v>8216</v>
      </c>
    </row>
    <row r="2137" spans="1:9" ht="25.5">
      <c r="A2137" s="861" t="s">
        <v>9719</v>
      </c>
      <c r="B2137" s="780" t="s">
        <v>8247</v>
      </c>
      <c r="C2137" s="781" t="s">
        <v>15</v>
      </c>
      <c r="D2137" s="781" t="s">
        <v>8248</v>
      </c>
      <c r="E2137" s="840" t="s">
        <v>8249</v>
      </c>
      <c r="F2137" s="840"/>
      <c r="G2137" s="782" t="s">
        <v>8228</v>
      </c>
      <c r="H2137" s="841">
        <v>94.12</v>
      </c>
      <c r="I2137" s="862">
        <v>94.12</v>
      </c>
    </row>
    <row r="2138" spans="1:9" ht="25.5">
      <c r="A2138" s="863" t="s">
        <v>9720</v>
      </c>
      <c r="B2138" s="813" t="s">
        <v>9752</v>
      </c>
      <c r="C2138" s="814" t="s">
        <v>15</v>
      </c>
      <c r="D2138" s="814" t="s">
        <v>9753</v>
      </c>
      <c r="E2138" s="842" t="s">
        <v>9739</v>
      </c>
      <c r="F2138" s="842"/>
      <c r="G2138" s="815" t="s">
        <v>9247</v>
      </c>
      <c r="H2138" s="816">
        <v>3.57</v>
      </c>
      <c r="I2138" s="864">
        <v>0.71</v>
      </c>
    </row>
    <row r="2139" spans="1:9" ht="25.5">
      <c r="A2139" s="865" t="s">
        <v>9722</v>
      </c>
      <c r="B2139" s="817" t="s">
        <v>8532</v>
      </c>
      <c r="C2139" s="818" t="s">
        <v>15</v>
      </c>
      <c r="D2139" s="818" t="s">
        <v>8533</v>
      </c>
      <c r="E2139" s="843" t="s">
        <v>8235</v>
      </c>
      <c r="F2139" s="843"/>
      <c r="G2139" s="819" t="s">
        <v>8228</v>
      </c>
      <c r="H2139" s="820">
        <v>82.15</v>
      </c>
      <c r="I2139" s="866">
        <v>82.15</v>
      </c>
    </row>
    <row r="2140" spans="1:9">
      <c r="A2140" s="865" t="s">
        <v>9722</v>
      </c>
      <c r="B2140" s="817" t="s">
        <v>8742</v>
      </c>
      <c r="C2140" s="818" t="s">
        <v>15</v>
      </c>
      <c r="D2140" s="818" t="s">
        <v>8743</v>
      </c>
      <c r="E2140" s="843" t="s">
        <v>8235</v>
      </c>
      <c r="F2140" s="843"/>
      <c r="G2140" s="819" t="s">
        <v>8351</v>
      </c>
      <c r="H2140" s="820">
        <v>38.9</v>
      </c>
      <c r="I2140" s="866">
        <v>7.78</v>
      </c>
    </row>
    <row r="2141" spans="1:9">
      <c r="A2141" s="865" t="s">
        <v>9722</v>
      </c>
      <c r="B2141" s="817" t="s">
        <v>8538</v>
      </c>
      <c r="C2141" s="818" t="s">
        <v>11</v>
      </c>
      <c r="D2141" s="818" t="s">
        <v>8539</v>
      </c>
      <c r="E2141" s="843" t="s">
        <v>8518</v>
      </c>
      <c r="F2141" s="843"/>
      <c r="G2141" s="819" t="s">
        <v>12</v>
      </c>
      <c r="H2141" s="820">
        <v>17.440000000000001</v>
      </c>
      <c r="I2141" s="866">
        <v>3.48</v>
      </c>
    </row>
    <row r="2142" spans="1:9" ht="25.5">
      <c r="A2142" s="867"/>
      <c r="B2142" s="868"/>
      <c r="C2142" s="868"/>
      <c r="D2142" s="868"/>
      <c r="E2142" s="868" t="s">
        <v>9723</v>
      </c>
      <c r="F2142" s="869">
        <v>3.48</v>
      </c>
      <c r="G2142" s="868" t="s">
        <v>9724</v>
      </c>
      <c r="H2142" s="868" t="s">
        <v>9725</v>
      </c>
      <c r="I2142" s="870">
        <v>3.48</v>
      </c>
    </row>
    <row r="2143" spans="1:9" ht="25.5">
      <c r="A2143" s="867"/>
      <c r="B2143" s="868"/>
      <c r="C2143" s="868"/>
      <c r="D2143" s="868"/>
      <c r="E2143" s="868" t="s">
        <v>9726</v>
      </c>
      <c r="F2143" s="869">
        <v>0</v>
      </c>
      <c r="G2143" s="868"/>
      <c r="H2143" s="868"/>
      <c r="I2143" s="870">
        <v>94.12</v>
      </c>
    </row>
    <row r="2144" spans="1:9" ht="26.25" thickBot="1">
      <c r="A2144" s="871"/>
      <c r="B2144" s="872"/>
      <c r="C2144" s="872"/>
      <c r="D2144" s="872"/>
      <c r="E2144" s="872"/>
      <c r="F2144" s="872"/>
      <c r="G2144" s="872" t="s">
        <v>9727</v>
      </c>
      <c r="H2144" s="872" t="s">
        <v>9728</v>
      </c>
      <c r="I2144" s="873">
        <v>12047.36</v>
      </c>
    </row>
    <row r="2145" spans="1:9" ht="15.75" thickTop="1">
      <c r="A2145" s="874"/>
      <c r="B2145" s="844"/>
      <c r="C2145" s="844"/>
      <c r="D2145" s="844"/>
      <c r="E2145" s="844"/>
      <c r="F2145" s="844"/>
      <c r="G2145" s="844"/>
      <c r="H2145" s="844"/>
      <c r="I2145" s="875"/>
    </row>
    <row r="2146" spans="1:9">
      <c r="A2146" s="859" t="s">
        <v>10002</v>
      </c>
      <c r="B2146" s="777" t="s">
        <v>8209</v>
      </c>
      <c r="C2146" s="778" t="s">
        <v>8210</v>
      </c>
      <c r="D2146" s="778" t="s">
        <v>8211</v>
      </c>
      <c r="E2146" s="811" t="s">
        <v>8212</v>
      </c>
      <c r="F2146" s="811"/>
      <c r="G2146" s="779" t="s">
        <v>8213</v>
      </c>
      <c r="H2146" s="777" t="s">
        <v>9718</v>
      </c>
      <c r="I2146" s="860" t="s">
        <v>8216</v>
      </c>
    </row>
    <row r="2147" spans="1:9" ht="38.25">
      <c r="A2147" s="861" t="s">
        <v>9719</v>
      </c>
      <c r="B2147" s="780" t="s">
        <v>8466</v>
      </c>
      <c r="C2147" s="781" t="s">
        <v>15</v>
      </c>
      <c r="D2147" s="781" t="s">
        <v>8467</v>
      </c>
      <c r="E2147" s="840" t="s">
        <v>8468</v>
      </c>
      <c r="F2147" s="840"/>
      <c r="G2147" s="782" t="s">
        <v>8236</v>
      </c>
      <c r="H2147" s="841">
        <v>91.61</v>
      </c>
      <c r="I2147" s="862">
        <v>91.61</v>
      </c>
    </row>
    <row r="2148" spans="1:9" ht="25.5">
      <c r="A2148" s="863" t="s">
        <v>9720</v>
      </c>
      <c r="B2148" s="813" t="s">
        <v>9737</v>
      </c>
      <c r="C2148" s="814" t="s">
        <v>15</v>
      </c>
      <c r="D2148" s="814" t="s">
        <v>9738</v>
      </c>
      <c r="E2148" s="842" t="s">
        <v>9739</v>
      </c>
      <c r="F2148" s="842"/>
      <c r="G2148" s="815" t="s">
        <v>9247</v>
      </c>
      <c r="H2148" s="816">
        <v>3.71</v>
      </c>
      <c r="I2148" s="864">
        <v>4.45</v>
      </c>
    </row>
    <row r="2149" spans="1:9" ht="25.5">
      <c r="A2149" s="863" t="s">
        <v>9720</v>
      </c>
      <c r="B2149" s="813" t="s">
        <v>9752</v>
      </c>
      <c r="C2149" s="814" t="s">
        <v>15</v>
      </c>
      <c r="D2149" s="814" t="s">
        <v>9753</v>
      </c>
      <c r="E2149" s="842" t="s">
        <v>9739</v>
      </c>
      <c r="F2149" s="842"/>
      <c r="G2149" s="815" t="s">
        <v>9247</v>
      </c>
      <c r="H2149" s="816">
        <v>3.57</v>
      </c>
      <c r="I2149" s="864">
        <v>1.78</v>
      </c>
    </row>
    <row r="2150" spans="1:9">
      <c r="A2150" s="865" t="s">
        <v>9722</v>
      </c>
      <c r="B2150" s="817" t="s">
        <v>9255</v>
      </c>
      <c r="C2150" s="818" t="s">
        <v>15</v>
      </c>
      <c r="D2150" s="818" t="s">
        <v>9256</v>
      </c>
      <c r="E2150" s="843" t="s">
        <v>8235</v>
      </c>
      <c r="F2150" s="843"/>
      <c r="G2150" s="819" t="s">
        <v>8351</v>
      </c>
      <c r="H2150" s="820">
        <v>3.5</v>
      </c>
      <c r="I2150" s="866">
        <v>1.82</v>
      </c>
    </row>
    <row r="2151" spans="1:9">
      <c r="A2151" s="865" t="s">
        <v>9722</v>
      </c>
      <c r="B2151" s="817" t="s">
        <v>9128</v>
      </c>
      <c r="C2151" s="818" t="s">
        <v>15</v>
      </c>
      <c r="D2151" s="818" t="s">
        <v>9129</v>
      </c>
      <c r="E2151" s="843" t="s">
        <v>8235</v>
      </c>
      <c r="F2151" s="843"/>
      <c r="G2151" s="819" t="s">
        <v>8351</v>
      </c>
      <c r="H2151" s="820">
        <v>1.37</v>
      </c>
      <c r="I2151" s="866">
        <v>5.48</v>
      </c>
    </row>
    <row r="2152" spans="1:9" ht="25.5">
      <c r="A2152" s="865" t="s">
        <v>9722</v>
      </c>
      <c r="B2152" s="817" t="s">
        <v>8822</v>
      </c>
      <c r="C2152" s="818" t="s">
        <v>15</v>
      </c>
      <c r="D2152" s="818" t="s">
        <v>8823</v>
      </c>
      <c r="E2152" s="843" t="s">
        <v>8235</v>
      </c>
      <c r="F2152" s="843"/>
      <c r="G2152" s="819" t="s">
        <v>8236</v>
      </c>
      <c r="H2152" s="820">
        <v>51.53</v>
      </c>
      <c r="I2152" s="866">
        <v>54.1</v>
      </c>
    </row>
    <row r="2153" spans="1:9">
      <c r="A2153" s="865" t="s">
        <v>9722</v>
      </c>
      <c r="B2153" s="817" t="s">
        <v>8538</v>
      </c>
      <c r="C2153" s="818" t="s">
        <v>11</v>
      </c>
      <c r="D2153" s="818" t="s">
        <v>8539</v>
      </c>
      <c r="E2153" s="843" t="s">
        <v>8518</v>
      </c>
      <c r="F2153" s="843"/>
      <c r="G2153" s="819" t="s">
        <v>12</v>
      </c>
      <c r="H2153" s="820">
        <v>17.440000000000001</v>
      </c>
      <c r="I2153" s="866">
        <v>8.7200000000000006</v>
      </c>
    </row>
    <row r="2154" spans="1:9">
      <c r="A2154" s="865" t="s">
        <v>9722</v>
      </c>
      <c r="B2154" s="817" t="s">
        <v>8516</v>
      </c>
      <c r="C2154" s="818" t="s">
        <v>11</v>
      </c>
      <c r="D2154" s="818" t="s">
        <v>8517</v>
      </c>
      <c r="E2154" s="843" t="s">
        <v>8518</v>
      </c>
      <c r="F2154" s="843"/>
      <c r="G2154" s="819" t="s">
        <v>12</v>
      </c>
      <c r="H2154" s="820">
        <v>12.72</v>
      </c>
      <c r="I2154" s="866">
        <v>15.26</v>
      </c>
    </row>
    <row r="2155" spans="1:9" ht="25.5">
      <c r="A2155" s="867"/>
      <c r="B2155" s="868"/>
      <c r="C2155" s="868"/>
      <c r="D2155" s="868"/>
      <c r="E2155" s="868" t="s">
        <v>9723</v>
      </c>
      <c r="F2155" s="869">
        <v>23.98</v>
      </c>
      <c r="G2155" s="868" t="s">
        <v>9724</v>
      </c>
      <c r="H2155" s="868" t="s">
        <v>9725</v>
      </c>
      <c r="I2155" s="870">
        <v>23.98</v>
      </c>
    </row>
    <row r="2156" spans="1:9" ht="25.5">
      <c r="A2156" s="867"/>
      <c r="B2156" s="868"/>
      <c r="C2156" s="868"/>
      <c r="D2156" s="868"/>
      <c r="E2156" s="868" t="s">
        <v>9726</v>
      </c>
      <c r="F2156" s="869">
        <v>0</v>
      </c>
      <c r="G2156" s="868"/>
      <c r="H2156" s="868"/>
      <c r="I2156" s="870">
        <v>91.61</v>
      </c>
    </row>
    <row r="2157" spans="1:9" ht="26.25" thickBot="1">
      <c r="A2157" s="871"/>
      <c r="B2157" s="872"/>
      <c r="C2157" s="872"/>
      <c r="D2157" s="872"/>
      <c r="E2157" s="872"/>
      <c r="F2157" s="872"/>
      <c r="G2157" s="872" t="s">
        <v>9727</v>
      </c>
      <c r="H2157" s="872" t="s">
        <v>9728</v>
      </c>
      <c r="I2157" s="873">
        <v>343.53</v>
      </c>
    </row>
    <row r="2158" spans="1:9" ht="15.75" thickTop="1">
      <c r="A2158" s="874"/>
      <c r="B2158" s="844"/>
      <c r="C2158" s="844"/>
      <c r="D2158" s="844"/>
      <c r="E2158" s="844"/>
      <c r="F2158" s="844"/>
      <c r="G2158" s="844"/>
      <c r="H2158" s="844"/>
      <c r="I2158" s="875"/>
    </row>
    <row r="2159" spans="1:9">
      <c r="A2159" s="859" t="s">
        <v>10003</v>
      </c>
      <c r="B2159" s="777" t="s">
        <v>8209</v>
      </c>
      <c r="C2159" s="778" t="s">
        <v>8210</v>
      </c>
      <c r="D2159" s="778" t="s">
        <v>8211</v>
      </c>
      <c r="E2159" s="811" t="s">
        <v>8212</v>
      </c>
      <c r="F2159" s="811"/>
      <c r="G2159" s="779" t="s">
        <v>8213</v>
      </c>
      <c r="H2159" s="777" t="s">
        <v>9718</v>
      </c>
      <c r="I2159" s="860" t="s">
        <v>8216</v>
      </c>
    </row>
    <row r="2160" spans="1:9">
      <c r="A2160" s="861" t="s">
        <v>9719</v>
      </c>
      <c r="B2160" s="780" t="s">
        <v>8419</v>
      </c>
      <c r="C2160" s="781" t="s">
        <v>11</v>
      </c>
      <c r="D2160" s="781" t="s">
        <v>7825</v>
      </c>
      <c r="E2160" s="840" t="s">
        <v>8339</v>
      </c>
      <c r="F2160" s="840"/>
      <c r="G2160" s="782" t="s">
        <v>8236</v>
      </c>
      <c r="H2160" s="841">
        <v>3.38</v>
      </c>
      <c r="I2160" s="862">
        <v>3.38</v>
      </c>
    </row>
    <row r="2161" spans="1:9" ht="25.5">
      <c r="A2161" s="863" t="s">
        <v>9720</v>
      </c>
      <c r="B2161" s="813" t="s">
        <v>9765</v>
      </c>
      <c r="C2161" s="814" t="s">
        <v>11</v>
      </c>
      <c r="D2161" s="814" t="s">
        <v>22</v>
      </c>
      <c r="E2161" s="842" t="s">
        <v>8339</v>
      </c>
      <c r="F2161" s="842"/>
      <c r="G2161" s="815" t="s">
        <v>12</v>
      </c>
      <c r="H2161" s="816">
        <v>18.170000000000002</v>
      </c>
      <c r="I2161" s="864">
        <v>2.54</v>
      </c>
    </row>
    <row r="2162" spans="1:9" ht="25.5">
      <c r="A2162" s="865" t="s">
        <v>9722</v>
      </c>
      <c r="B2162" s="817" t="s">
        <v>8867</v>
      </c>
      <c r="C2162" s="818" t="s">
        <v>11</v>
      </c>
      <c r="D2162" s="818" t="s">
        <v>8868</v>
      </c>
      <c r="E2162" s="843" t="s">
        <v>8235</v>
      </c>
      <c r="F2162" s="843"/>
      <c r="G2162" s="819" t="s">
        <v>8605</v>
      </c>
      <c r="H2162" s="820">
        <v>16.940000000000001</v>
      </c>
      <c r="I2162" s="866">
        <v>0.84</v>
      </c>
    </row>
    <row r="2163" spans="1:9" ht="25.5">
      <c r="A2163" s="867"/>
      <c r="B2163" s="868"/>
      <c r="C2163" s="868"/>
      <c r="D2163" s="868"/>
      <c r="E2163" s="868" t="s">
        <v>9723</v>
      </c>
      <c r="F2163" s="869">
        <v>1.82</v>
      </c>
      <c r="G2163" s="868" t="s">
        <v>9724</v>
      </c>
      <c r="H2163" s="868" t="s">
        <v>9725</v>
      </c>
      <c r="I2163" s="870">
        <v>1.82</v>
      </c>
    </row>
    <row r="2164" spans="1:9" ht="25.5">
      <c r="A2164" s="867"/>
      <c r="B2164" s="868"/>
      <c r="C2164" s="868"/>
      <c r="D2164" s="868"/>
      <c r="E2164" s="868" t="s">
        <v>9726</v>
      </c>
      <c r="F2164" s="869">
        <v>0</v>
      </c>
      <c r="G2164" s="868"/>
      <c r="H2164" s="868"/>
      <c r="I2164" s="870">
        <v>3.38</v>
      </c>
    </row>
    <row r="2165" spans="1:9" ht="26.25" thickBot="1">
      <c r="A2165" s="871"/>
      <c r="B2165" s="872"/>
      <c r="C2165" s="872"/>
      <c r="D2165" s="872"/>
      <c r="E2165" s="872"/>
      <c r="F2165" s="872"/>
      <c r="G2165" s="872" t="s">
        <v>9727</v>
      </c>
      <c r="H2165" s="872" t="s">
        <v>9728</v>
      </c>
      <c r="I2165" s="873">
        <v>2985.55</v>
      </c>
    </row>
    <row r="2166" spans="1:9" ht="15.75" thickTop="1">
      <c r="A2166" s="874"/>
      <c r="B2166" s="844"/>
      <c r="C2166" s="844"/>
      <c r="D2166" s="844"/>
      <c r="E2166" s="844"/>
      <c r="F2166" s="844"/>
      <c r="G2166" s="844"/>
      <c r="H2166" s="844"/>
      <c r="I2166" s="875"/>
    </row>
    <row r="2167" spans="1:9">
      <c r="A2167" s="859" t="s">
        <v>10004</v>
      </c>
      <c r="B2167" s="777" t="s">
        <v>8209</v>
      </c>
      <c r="C2167" s="778" t="s">
        <v>8210</v>
      </c>
      <c r="D2167" s="778" t="s">
        <v>8211</v>
      </c>
      <c r="E2167" s="811" t="s">
        <v>8212</v>
      </c>
      <c r="F2167" s="811"/>
      <c r="G2167" s="779" t="s">
        <v>8213</v>
      </c>
      <c r="H2167" s="777" t="s">
        <v>9718</v>
      </c>
      <c r="I2167" s="860" t="s">
        <v>8216</v>
      </c>
    </row>
    <row r="2168" spans="1:9" ht="25.5">
      <c r="A2168" s="861" t="s">
        <v>9719</v>
      </c>
      <c r="B2168" s="780" t="s">
        <v>8405</v>
      </c>
      <c r="C2168" s="781" t="s">
        <v>15</v>
      </c>
      <c r="D2168" s="781" t="s">
        <v>8406</v>
      </c>
      <c r="E2168" s="840" t="s">
        <v>8407</v>
      </c>
      <c r="F2168" s="840"/>
      <c r="G2168" s="782" t="s">
        <v>8236</v>
      </c>
      <c r="H2168" s="841">
        <v>1495.35</v>
      </c>
      <c r="I2168" s="862">
        <v>1495.35</v>
      </c>
    </row>
    <row r="2169" spans="1:9" ht="25.5">
      <c r="A2169" s="863" t="s">
        <v>9720</v>
      </c>
      <c r="B2169" s="813" t="s">
        <v>9737</v>
      </c>
      <c r="C2169" s="814" t="s">
        <v>15</v>
      </c>
      <c r="D2169" s="814" t="s">
        <v>9738</v>
      </c>
      <c r="E2169" s="842" t="s">
        <v>9739</v>
      </c>
      <c r="F2169" s="842"/>
      <c r="G2169" s="815" t="s">
        <v>9247</v>
      </c>
      <c r="H2169" s="816">
        <v>3.71</v>
      </c>
      <c r="I2169" s="864">
        <v>1.85</v>
      </c>
    </row>
    <row r="2170" spans="1:9" ht="25.5">
      <c r="A2170" s="863" t="s">
        <v>9720</v>
      </c>
      <c r="B2170" s="813" t="s">
        <v>9752</v>
      </c>
      <c r="C2170" s="814" t="s">
        <v>15</v>
      </c>
      <c r="D2170" s="814" t="s">
        <v>9753</v>
      </c>
      <c r="E2170" s="842" t="s">
        <v>9739</v>
      </c>
      <c r="F2170" s="842"/>
      <c r="G2170" s="815" t="s">
        <v>9247</v>
      </c>
      <c r="H2170" s="816">
        <v>3.57</v>
      </c>
      <c r="I2170" s="864">
        <v>1.78</v>
      </c>
    </row>
    <row r="2171" spans="1:9" ht="25.5">
      <c r="A2171" s="865" t="s">
        <v>9722</v>
      </c>
      <c r="B2171" s="817" t="s">
        <v>8680</v>
      </c>
      <c r="C2171" s="818" t="s">
        <v>15</v>
      </c>
      <c r="D2171" s="818" t="s">
        <v>8681</v>
      </c>
      <c r="E2171" s="843" t="s">
        <v>8235</v>
      </c>
      <c r="F2171" s="843"/>
      <c r="G2171" s="819" t="s">
        <v>8236</v>
      </c>
      <c r="H2171" s="820">
        <v>1476.64</v>
      </c>
      <c r="I2171" s="866">
        <v>1476.64</v>
      </c>
    </row>
    <row r="2172" spans="1:9">
      <c r="A2172" s="865" t="s">
        <v>9722</v>
      </c>
      <c r="B2172" s="817" t="s">
        <v>8538</v>
      </c>
      <c r="C2172" s="818" t="s">
        <v>11</v>
      </c>
      <c r="D2172" s="818" t="s">
        <v>8539</v>
      </c>
      <c r="E2172" s="843" t="s">
        <v>8518</v>
      </c>
      <c r="F2172" s="843"/>
      <c r="G2172" s="819" t="s">
        <v>12</v>
      </c>
      <c r="H2172" s="820">
        <v>17.440000000000001</v>
      </c>
      <c r="I2172" s="866">
        <v>8.7200000000000006</v>
      </c>
    </row>
    <row r="2173" spans="1:9">
      <c r="A2173" s="865" t="s">
        <v>9722</v>
      </c>
      <c r="B2173" s="817" t="s">
        <v>8516</v>
      </c>
      <c r="C2173" s="818" t="s">
        <v>11</v>
      </c>
      <c r="D2173" s="818" t="s">
        <v>8517</v>
      </c>
      <c r="E2173" s="843" t="s">
        <v>8518</v>
      </c>
      <c r="F2173" s="843"/>
      <c r="G2173" s="819" t="s">
        <v>12</v>
      </c>
      <c r="H2173" s="820">
        <v>12.72</v>
      </c>
      <c r="I2173" s="866">
        <v>6.36</v>
      </c>
    </row>
    <row r="2174" spans="1:9" ht="25.5">
      <c r="A2174" s="867"/>
      <c r="B2174" s="868"/>
      <c r="C2174" s="868"/>
      <c r="D2174" s="868"/>
      <c r="E2174" s="868" t="s">
        <v>9723</v>
      </c>
      <c r="F2174" s="869">
        <v>15.08</v>
      </c>
      <c r="G2174" s="868" t="s">
        <v>9724</v>
      </c>
      <c r="H2174" s="868" t="s">
        <v>9725</v>
      </c>
      <c r="I2174" s="870">
        <v>15.080000000000002</v>
      </c>
    </row>
    <row r="2175" spans="1:9" ht="25.5">
      <c r="A2175" s="867"/>
      <c r="B2175" s="868"/>
      <c r="C2175" s="868"/>
      <c r="D2175" s="868"/>
      <c r="E2175" s="868" t="s">
        <v>9726</v>
      </c>
      <c r="F2175" s="869">
        <v>0</v>
      </c>
      <c r="G2175" s="868"/>
      <c r="H2175" s="868"/>
      <c r="I2175" s="870">
        <v>1495.35</v>
      </c>
    </row>
    <row r="2176" spans="1:9" ht="26.25" thickBot="1">
      <c r="A2176" s="871"/>
      <c r="B2176" s="872"/>
      <c r="C2176" s="872"/>
      <c r="D2176" s="872"/>
      <c r="E2176" s="872"/>
      <c r="F2176" s="872"/>
      <c r="G2176" s="872" t="s">
        <v>9727</v>
      </c>
      <c r="H2176" s="872" t="s">
        <v>9728</v>
      </c>
      <c r="I2176" s="873">
        <v>4486.05</v>
      </c>
    </row>
    <row r="2177" spans="1:9" ht="15.75" thickTop="1">
      <c r="A2177" s="874"/>
      <c r="B2177" s="844"/>
      <c r="C2177" s="844"/>
      <c r="D2177" s="844"/>
      <c r="E2177" s="844"/>
      <c r="F2177" s="844"/>
      <c r="G2177" s="844"/>
      <c r="H2177" s="844"/>
      <c r="I2177" s="875"/>
    </row>
    <row r="2178" spans="1:9">
      <c r="A2178" s="859" t="s">
        <v>10005</v>
      </c>
      <c r="B2178" s="777" t="s">
        <v>8209</v>
      </c>
      <c r="C2178" s="778" t="s">
        <v>8210</v>
      </c>
      <c r="D2178" s="778" t="s">
        <v>8211</v>
      </c>
      <c r="E2178" s="811" t="s">
        <v>8212</v>
      </c>
      <c r="F2178" s="811"/>
      <c r="G2178" s="779" t="s">
        <v>8213</v>
      </c>
      <c r="H2178" s="777" t="s">
        <v>9718</v>
      </c>
      <c r="I2178" s="860" t="s">
        <v>8216</v>
      </c>
    </row>
    <row r="2179" spans="1:9" ht="25.5">
      <c r="A2179" s="861" t="s">
        <v>9719</v>
      </c>
      <c r="B2179" s="780" t="s">
        <v>8501</v>
      </c>
      <c r="C2179" s="781" t="s">
        <v>11</v>
      </c>
      <c r="D2179" s="781" t="s">
        <v>3571</v>
      </c>
      <c r="E2179" s="840" t="s">
        <v>8284</v>
      </c>
      <c r="F2179" s="840"/>
      <c r="G2179" s="782" t="s">
        <v>4</v>
      </c>
      <c r="H2179" s="841">
        <v>36.44</v>
      </c>
      <c r="I2179" s="862">
        <v>36.44</v>
      </c>
    </row>
    <row r="2180" spans="1:9" ht="25.5">
      <c r="A2180" s="863" t="s">
        <v>9720</v>
      </c>
      <c r="B2180" s="813" t="s">
        <v>9792</v>
      </c>
      <c r="C2180" s="814" t="s">
        <v>11</v>
      </c>
      <c r="D2180" s="814" t="s">
        <v>7452</v>
      </c>
      <c r="E2180" s="842" t="s">
        <v>8339</v>
      </c>
      <c r="F2180" s="842"/>
      <c r="G2180" s="815" t="s">
        <v>12</v>
      </c>
      <c r="H2180" s="816">
        <v>19.190000000000001</v>
      </c>
      <c r="I2180" s="864">
        <v>0.32</v>
      </c>
    </row>
    <row r="2181" spans="1:9" ht="25.5">
      <c r="A2181" s="863" t="s">
        <v>9720</v>
      </c>
      <c r="B2181" s="813" t="s">
        <v>9793</v>
      </c>
      <c r="C2181" s="814" t="s">
        <v>11</v>
      </c>
      <c r="D2181" s="814" t="s">
        <v>7467</v>
      </c>
      <c r="E2181" s="842" t="s">
        <v>8339</v>
      </c>
      <c r="F2181" s="842"/>
      <c r="G2181" s="815" t="s">
        <v>12</v>
      </c>
      <c r="H2181" s="816">
        <v>28.21</v>
      </c>
      <c r="I2181" s="864">
        <v>0.47</v>
      </c>
    </row>
    <row r="2182" spans="1:9" ht="25.5">
      <c r="A2182" s="865" t="s">
        <v>9722</v>
      </c>
      <c r="B2182" s="817" t="s">
        <v>9102</v>
      </c>
      <c r="C2182" s="818" t="s">
        <v>11</v>
      </c>
      <c r="D2182" s="818" t="s">
        <v>9103</v>
      </c>
      <c r="E2182" s="843" t="s">
        <v>8235</v>
      </c>
      <c r="F2182" s="843"/>
      <c r="G2182" s="819" t="s">
        <v>4</v>
      </c>
      <c r="H2182" s="820">
        <v>35.56</v>
      </c>
      <c r="I2182" s="866">
        <v>35.56</v>
      </c>
    </row>
    <row r="2183" spans="1:9" ht="25.5">
      <c r="A2183" s="865" t="s">
        <v>9722</v>
      </c>
      <c r="B2183" s="817" t="s">
        <v>9675</v>
      </c>
      <c r="C2183" s="818" t="s">
        <v>11</v>
      </c>
      <c r="D2183" s="818" t="s">
        <v>9676</v>
      </c>
      <c r="E2183" s="843" t="s">
        <v>8235</v>
      </c>
      <c r="F2183" s="843"/>
      <c r="G2183" s="819" t="s">
        <v>4</v>
      </c>
      <c r="H2183" s="820">
        <v>4.53</v>
      </c>
      <c r="I2183" s="866">
        <v>0.09</v>
      </c>
    </row>
    <row r="2184" spans="1:9" ht="25.5">
      <c r="A2184" s="867"/>
      <c r="B2184" s="868"/>
      <c r="C2184" s="868"/>
      <c r="D2184" s="868"/>
      <c r="E2184" s="868" t="s">
        <v>9723</v>
      </c>
      <c r="F2184" s="869">
        <v>0.61</v>
      </c>
      <c r="G2184" s="868" t="s">
        <v>9724</v>
      </c>
      <c r="H2184" s="868" t="s">
        <v>9725</v>
      </c>
      <c r="I2184" s="870">
        <v>0.61</v>
      </c>
    </row>
    <row r="2185" spans="1:9" ht="25.5">
      <c r="A2185" s="867"/>
      <c r="B2185" s="868"/>
      <c r="C2185" s="868"/>
      <c r="D2185" s="868"/>
      <c r="E2185" s="868" t="s">
        <v>9726</v>
      </c>
      <c r="F2185" s="869">
        <v>0</v>
      </c>
      <c r="G2185" s="868"/>
      <c r="H2185" s="868"/>
      <c r="I2185" s="870">
        <v>36.44</v>
      </c>
    </row>
    <row r="2186" spans="1:9" ht="26.25" thickBot="1">
      <c r="A2186" s="871"/>
      <c r="B2186" s="872"/>
      <c r="C2186" s="872"/>
      <c r="D2186" s="872"/>
      <c r="E2186" s="872"/>
      <c r="F2186" s="872"/>
      <c r="G2186" s="872" t="s">
        <v>9727</v>
      </c>
      <c r="H2186" s="872" t="s">
        <v>9728</v>
      </c>
      <c r="I2186" s="873">
        <v>109.32</v>
      </c>
    </row>
    <row r="2187" spans="1:9" ht="15.75" thickTop="1">
      <c r="A2187" s="874"/>
      <c r="B2187" s="844"/>
      <c r="C2187" s="844"/>
      <c r="D2187" s="844"/>
      <c r="E2187" s="844"/>
      <c r="F2187" s="844"/>
      <c r="G2187" s="844"/>
      <c r="H2187" s="844"/>
      <c r="I2187" s="875"/>
    </row>
    <row r="2188" spans="1:9">
      <c r="A2188" s="859" t="s">
        <v>10006</v>
      </c>
      <c r="B2188" s="777" t="s">
        <v>8209</v>
      </c>
      <c r="C2188" s="778" t="s">
        <v>8210</v>
      </c>
      <c r="D2188" s="778" t="s">
        <v>8211</v>
      </c>
      <c r="E2188" s="811" t="s">
        <v>8212</v>
      </c>
      <c r="F2188" s="811"/>
      <c r="G2188" s="779" t="s">
        <v>8213</v>
      </c>
      <c r="H2188" s="777" t="s">
        <v>9718</v>
      </c>
      <c r="I2188" s="860" t="s">
        <v>8216</v>
      </c>
    </row>
    <row r="2189" spans="1:9" ht="63.75">
      <c r="A2189" s="861" t="s">
        <v>9719</v>
      </c>
      <c r="B2189" s="780" t="s">
        <v>8282</v>
      </c>
      <c r="C2189" s="781" t="s">
        <v>8283</v>
      </c>
      <c r="D2189" s="781" t="s">
        <v>8197</v>
      </c>
      <c r="E2189" s="840" t="s">
        <v>8284</v>
      </c>
      <c r="F2189" s="840"/>
      <c r="G2189" s="782" t="s">
        <v>4</v>
      </c>
      <c r="H2189" s="841">
        <v>276.16000000000003</v>
      </c>
      <c r="I2189" s="862">
        <v>276.16000000000003</v>
      </c>
    </row>
    <row r="2190" spans="1:9" ht="25.5">
      <c r="A2190" s="863" t="s">
        <v>9720</v>
      </c>
      <c r="B2190" s="813" t="s">
        <v>10007</v>
      </c>
      <c r="C2190" s="814" t="s">
        <v>15</v>
      </c>
      <c r="D2190" s="814" t="s">
        <v>10008</v>
      </c>
      <c r="E2190" s="842" t="s">
        <v>10009</v>
      </c>
      <c r="F2190" s="842"/>
      <c r="G2190" s="815" t="s">
        <v>8228</v>
      </c>
      <c r="H2190" s="816">
        <v>273.33999999999997</v>
      </c>
      <c r="I2190" s="864">
        <v>273.33999999999997</v>
      </c>
    </row>
    <row r="2191" spans="1:9" ht="25.5">
      <c r="A2191" s="863" t="s">
        <v>9720</v>
      </c>
      <c r="B2191" s="813" t="s">
        <v>9793</v>
      </c>
      <c r="C2191" s="814" t="s">
        <v>11</v>
      </c>
      <c r="D2191" s="814" t="s">
        <v>7467</v>
      </c>
      <c r="E2191" s="842" t="s">
        <v>8339</v>
      </c>
      <c r="F2191" s="842"/>
      <c r="G2191" s="815" t="s">
        <v>12</v>
      </c>
      <c r="H2191" s="816">
        <v>28.21</v>
      </c>
      <c r="I2191" s="864">
        <v>2.82</v>
      </c>
    </row>
    <row r="2192" spans="1:9" ht="25.5">
      <c r="A2192" s="867"/>
      <c r="B2192" s="868"/>
      <c r="C2192" s="868"/>
      <c r="D2192" s="868"/>
      <c r="E2192" s="868" t="s">
        <v>9723</v>
      </c>
      <c r="F2192" s="869">
        <v>37.020000000000003</v>
      </c>
      <c r="G2192" s="868" t="s">
        <v>9724</v>
      </c>
      <c r="H2192" s="868" t="s">
        <v>9725</v>
      </c>
      <c r="I2192" s="870">
        <v>37.020000000000003</v>
      </c>
    </row>
    <row r="2193" spans="1:9" ht="25.5">
      <c r="A2193" s="867"/>
      <c r="B2193" s="868"/>
      <c r="C2193" s="868"/>
      <c r="D2193" s="868"/>
      <c r="E2193" s="868" t="s">
        <v>9726</v>
      </c>
      <c r="F2193" s="869">
        <v>0</v>
      </c>
      <c r="G2193" s="868"/>
      <c r="H2193" s="868"/>
      <c r="I2193" s="870">
        <v>276.16000000000003</v>
      </c>
    </row>
    <row r="2194" spans="1:9" ht="26.25" thickBot="1">
      <c r="A2194" s="871"/>
      <c r="B2194" s="872"/>
      <c r="C2194" s="872"/>
      <c r="D2194" s="872"/>
      <c r="E2194" s="872"/>
      <c r="F2194" s="872"/>
      <c r="G2194" s="872" t="s">
        <v>9727</v>
      </c>
      <c r="H2194" s="872" t="s">
        <v>9728</v>
      </c>
      <c r="I2194" s="873">
        <v>15464.96</v>
      </c>
    </row>
    <row r="2195" spans="1:9" ht="15.75" thickTop="1">
      <c r="A2195" s="874"/>
      <c r="B2195" s="844"/>
      <c r="C2195" s="844"/>
      <c r="D2195" s="844"/>
      <c r="E2195" s="844"/>
      <c r="F2195" s="844"/>
      <c r="G2195" s="844"/>
      <c r="H2195" s="844"/>
      <c r="I2195" s="875"/>
    </row>
    <row r="2196" spans="1:9">
      <c r="A2196" s="859" t="s">
        <v>10010</v>
      </c>
      <c r="B2196" s="777" t="s">
        <v>8209</v>
      </c>
      <c r="C2196" s="778" t="s">
        <v>8210</v>
      </c>
      <c r="D2196" s="778" t="s">
        <v>8211</v>
      </c>
      <c r="E2196" s="811" t="s">
        <v>8212</v>
      </c>
      <c r="F2196" s="811"/>
      <c r="G2196" s="779" t="s">
        <v>8213</v>
      </c>
      <c r="H2196" s="777" t="s">
        <v>9718</v>
      </c>
      <c r="I2196" s="860" t="s">
        <v>8216</v>
      </c>
    </row>
    <row r="2197" spans="1:9">
      <c r="A2197" s="861" t="s">
        <v>9719</v>
      </c>
      <c r="B2197" s="780" t="s">
        <v>8484</v>
      </c>
      <c r="C2197" s="781" t="s">
        <v>15</v>
      </c>
      <c r="D2197" s="781" t="s">
        <v>8485</v>
      </c>
      <c r="E2197" s="840" t="s">
        <v>8486</v>
      </c>
      <c r="F2197" s="840"/>
      <c r="G2197" s="782" t="s">
        <v>8383</v>
      </c>
      <c r="H2197" s="841">
        <v>11.5</v>
      </c>
      <c r="I2197" s="862">
        <v>11.5</v>
      </c>
    </row>
    <row r="2198" spans="1:9">
      <c r="A2198" s="865" t="s">
        <v>9722</v>
      </c>
      <c r="B2198" s="817" t="s">
        <v>8887</v>
      </c>
      <c r="C2198" s="818" t="s">
        <v>15</v>
      </c>
      <c r="D2198" s="818" t="s">
        <v>8888</v>
      </c>
      <c r="E2198" s="843" t="s">
        <v>8235</v>
      </c>
      <c r="F2198" s="843"/>
      <c r="G2198" s="819" t="s">
        <v>8383</v>
      </c>
      <c r="H2198" s="820">
        <v>11.5</v>
      </c>
      <c r="I2198" s="866">
        <v>11.5</v>
      </c>
    </row>
    <row r="2199" spans="1:9" ht="25.5">
      <c r="A2199" s="867"/>
      <c r="B2199" s="868"/>
      <c r="C2199" s="868"/>
      <c r="D2199" s="868"/>
      <c r="E2199" s="868" t="s">
        <v>9723</v>
      </c>
      <c r="F2199" s="869">
        <v>0</v>
      </c>
      <c r="G2199" s="868" t="s">
        <v>9724</v>
      </c>
      <c r="H2199" s="868" t="s">
        <v>9725</v>
      </c>
      <c r="I2199" s="870">
        <v>0</v>
      </c>
    </row>
    <row r="2200" spans="1:9" ht="25.5">
      <c r="A2200" s="867"/>
      <c r="B2200" s="868"/>
      <c r="C2200" s="868"/>
      <c r="D2200" s="868"/>
      <c r="E2200" s="868" t="s">
        <v>9726</v>
      </c>
      <c r="F2200" s="869">
        <v>0</v>
      </c>
      <c r="G2200" s="868"/>
      <c r="H2200" s="868"/>
      <c r="I2200" s="870">
        <v>11.5</v>
      </c>
    </row>
    <row r="2201" spans="1:9" ht="26.25" thickBot="1">
      <c r="A2201" s="880"/>
      <c r="B2201" s="881"/>
      <c r="C2201" s="881"/>
      <c r="D2201" s="881"/>
      <c r="E2201" s="881"/>
      <c r="F2201" s="881"/>
      <c r="G2201" s="881" t="s">
        <v>9727</v>
      </c>
      <c r="H2201" s="881" t="s">
        <v>9728</v>
      </c>
      <c r="I2201" s="882">
        <v>719.67</v>
      </c>
    </row>
  </sheetData>
  <mergeCells count="1382">
    <mergeCell ref="G3:I3"/>
    <mergeCell ref="G4:I4"/>
    <mergeCell ref="A5:I5"/>
    <mergeCell ref="E2191:F2191"/>
    <mergeCell ref="E2196:F2196"/>
    <mergeCell ref="E2197:F2197"/>
    <mergeCell ref="E2198:F2198"/>
    <mergeCell ref="E2182:F2182"/>
    <mergeCell ref="E2183:F2183"/>
    <mergeCell ref="E2188:F2188"/>
    <mergeCell ref="E2189:F2189"/>
    <mergeCell ref="E2190:F2190"/>
    <mergeCell ref="E2173:F2173"/>
    <mergeCell ref="E2178:F2178"/>
    <mergeCell ref="E2179:F2179"/>
    <mergeCell ref="E2180:F2180"/>
    <mergeCell ref="E2181:F2181"/>
    <mergeCell ref="E2167:F2167"/>
    <mergeCell ref="E2168:F2168"/>
    <mergeCell ref="E2169:F2169"/>
    <mergeCell ref="E2170:F2170"/>
    <mergeCell ref="E2171:F2171"/>
    <mergeCell ref="E2172:F2172"/>
    <mergeCell ref="E2159:F2159"/>
    <mergeCell ref="E2160:F2160"/>
    <mergeCell ref="E2161:F2161"/>
    <mergeCell ref="E2162:F2162"/>
    <mergeCell ref="E2149:F2149"/>
    <mergeCell ref="E2150:F2150"/>
    <mergeCell ref="E2151:F2151"/>
    <mergeCell ref="E2152:F2152"/>
    <mergeCell ref="E2153:F2153"/>
    <mergeCell ref="E2154:F2154"/>
    <mergeCell ref="E2140:F2140"/>
    <mergeCell ref="E2141:F2141"/>
    <mergeCell ref="E2146:F2146"/>
    <mergeCell ref="E2147:F2147"/>
    <mergeCell ref="E2148:F2148"/>
    <mergeCell ref="E2131:F2131"/>
    <mergeCell ref="E2136:F2136"/>
    <mergeCell ref="E2137:F2137"/>
    <mergeCell ref="E2138:F2138"/>
    <mergeCell ref="E2139:F2139"/>
    <mergeCell ref="E2125:F2125"/>
    <mergeCell ref="E2126:F2126"/>
    <mergeCell ref="E2127:F2127"/>
    <mergeCell ref="E2128:F2128"/>
    <mergeCell ref="E2129:F2129"/>
    <mergeCell ref="E2130:F2130"/>
    <mergeCell ref="E2116:F2116"/>
    <mergeCell ref="E2121:F2121"/>
    <mergeCell ref="E2122:F2122"/>
    <mergeCell ref="E2123:F2123"/>
    <mergeCell ref="E2124:F2124"/>
    <mergeCell ref="E2107:F2107"/>
    <mergeCell ref="E2112:F2112"/>
    <mergeCell ref="E2113:F2113"/>
    <mergeCell ref="E2114:F2114"/>
    <mergeCell ref="E2115:F2115"/>
    <mergeCell ref="E2098:F2098"/>
    <mergeCell ref="E2099:F2099"/>
    <mergeCell ref="E2100:F2100"/>
    <mergeCell ref="E2105:F2105"/>
    <mergeCell ref="E2106:F2106"/>
    <mergeCell ref="E2089:F2089"/>
    <mergeCell ref="E2094:F2094"/>
    <mergeCell ref="E2095:F2095"/>
    <mergeCell ref="E2096:F2096"/>
    <mergeCell ref="E2097:F2097"/>
    <mergeCell ref="E2083:F2083"/>
    <mergeCell ref="E2084:F2084"/>
    <mergeCell ref="E2085:F2085"/>
    <mergeCell ref="E2086:F2086"/>
    <mergeCell ref="E2087:F2087"/>
    <mergeCell ref="E2088:F2088"/>
    <mergeCell ref="E2077:F2077"/>
    <mergeCell ref="E2078:F2078"/>
    <mergeCell ref="E2079:F2079"/>
    <mergeCell ref="E2080:F2080"/>
    <mergeCell ref="E2081:F2081"/>
    <mergeCell ref="E2082:F2082"/>
    <mergeCell ref="E2068:F2068"/>
    <mergeCell ref="E2069:F2069"/>
    <mergeCell ref="E2070:F2070"/>
    <mergeCell ref="E2075:F2075"/>
    <mergeCell ref="E2076:F2076"/>
    <mergeCell ref="E2059:F2059"/>
    <mergeCell ref="E2060:F2060"/>
    <mergeCell ref="E2061:F2061"/>
    <mergeCell ref="E2062:F2062"/>
    <mergeCell ref="E2067:F2067"/>
    <mergeCell ref="E2054:F2054"/>
    <mergeCell ref="E2055:F2055"/>
    <mergeCell ref="E2056:F2056"/>
    <mergeCell ref="E2057:F2057"/>
    <mergeCell ref="E2058:F2058"/>
    <mergeCell ref="E2044:F2044"/>
    <mergeCell ref="E2045:F2045"/>
    <mergeCell ref="E2046:F2046"/>
    <mergeCell ref="E2047:F2047"/>
    <mergeCell ref="E2048:F2048"/>
    <mergeCell ref="E2049:F2049"/>
    <mergeCell ref="E2035:F2035"/>
    <mergeCell ref="E2036:F2036"/>
    <mergeCell ref="E2037:F2037"/>
    <mergeCell ref="E2038:F2038"/>
    <mergeCell ref="E2039:F2039"/>
    <mergeCell ref="E2026:F2026"/>
    <mergeCell ref="E2027:F2027"/>
    <mergeCell ref="E2028:F2028"/>
    <mergeCell ref="E2029:F2029"/>
    <mergeCell ref="E2030:F2030"/>
    <mergeCell ref="E2020:F2020"/>
    <mergeCell ref="E2021:F2021"/>
    <mergeCell ref="E2022:F2022"/>
    <mergeCell ref="E2023:F2023"/>
    <mergeCell ref="E2024:F2024"/>
    <mergeCell ref="E2025:F2025"/>
    <mergeCell ref="E2011:F2011"/>
    <mergeCell ref="E2012:F2012"/>
    <mergeCell ref="E2013:F2013"/>
    <mergeCell ref="E2014:F2014"/>
    <mergeCell ref="E2015:F2015"/>
    <mergeCell ref="E2002:F2002"/>
    <mergeCell ref="E2003:F2003"/>
    <mergeCell ref="E2004:F2004"/>
    <mergeCell ref="E2005:F2005"/>
    <mergeCell ref="E2006:F2006"/>
    <mergeCell ref="E1997:F1997"/>
    <mergeCell ref="E1998:F1998"/>
    <mergeCell ref="E1999:F1999"/>
    <mergeCell ref="E2000:F2000"/>
    <mergeCell ref="E2001:F2001"/>
    <mergeCell ref="E1988:F1988"/>
    <mergeCell ref="E1989:F1989"/>
    <mergeCell ref="E1990:F1990"/>
    <mergeCell ref="E1991:F1991"/>
    <mergeCell ref="E1992:F1992"/>
    <mergeCell ref="E1975:F1975"/>
    <mergeCell ref="E1976:F1976"/>
    <mergeCell ref="E1981:F1981"/>
    <mergeCell ref="E1982:F1982"/>
    <mergeCell ref="E1983:F1983"/>
    <mergeCell ref="E1966:F1966"/>
    <mergeCell ref="E1967:F1967"/>
    <mergeCell ref="E1968:F1968"/>
    <mergeCell ref="E1969:F1969"/>
    <mergeCell ref="E1970:F1970"/>
    <mergeCell ref="E1957:F1957"/>
    <mergeCell ref="E1958:F1958"/>
    <mergeCell ref="E1959:F1959"/>
    <mergeCell ref="E1964:F1964"/>
    <mergeCell ref="E1965:F1965"/>
    <mergeCell ref="E1951:F1951"/>
    <mergeCell ref="E1952:F1952"/>
    <mergeCell ref="E1953:F1953"/>
    <mergeCell ref="E1954:F1954"/>
    <mergeCell ref="E1955:F1955"/>
    <mergeCell ref="E1956:F1956"/>
    <mergeCell ref="E1942:F1942"/>
    <mergeCell ref="E1947:F1947"/>
    <mergeCell ref="E1948:F1948"/>
    <mergeCell ref="E1949:F1949"/>
    <mergeCell ref="E1950:F1950"/>
    <mergeCell ref="E1933:F1933"/>
    <mergeCell ref="E1938:F1938"/>
    <mergeCell ref="E1939:F1939"/>
    <mergeCell ref="E1940:F1940"/>
    <mergeCell ref="E1941:F1941"/>
    <mergeCell ref="E1924:F1924"/>
    <mergeCell ref="E1929:F1929"/>
    <mergeCell ref="E1930:F1930"/>
    <mergeCell ref="E1931:F1931"/>
    <mergeCell ref="E1932:F1932"/>
    <mergeCell ref="E1918:F1918"/>
    <mergeCell ref="E1919:F1919"/>
    <mergeCell ref="E1920:F1920"/>
    <mergeCell ref="E1921:F1921"/>
    <mergeCell ref="E1922:F1922"/>
    <mergeCell ref="E1923:F1923"/>
    <mergeCell ref="E1909:F1909"/>
    <mergeCell ref="E1910:F1910"/>
    <mergeCell ref="E1911:F1911"/>
    <mergeCell ref="E1912:F1912"/>
    <mergeCell ref="E1913:F1913"/>
    <mergeCell ref="E1900:F1900"/>
    <mergeCell ref="E1901:F1901"/>
    <mergeCell ref="E1902:F1902"/>
    <mergeCell ref="E1903:F1903"/>
    <mergeCell ref="E1904:F1904"/>
    <mergeCell ref="E1891:F1891"/>
    <mergeCell ref="E1892:F1892"/>
    <mergeCell ref="E1897:F1897"/>
    <mergeCell ref="E1898:F1898"/>
    <mergeCell ref="E1899:F1899"/>
    <mergeCell ref="E1882:F1882"/>
    <mergeCell ref="E1883:F1883"/>
    <mergeCell ref="E1884:F1884"/>
    <mergeCell ref="E1889:F1889"/>
    <mergeCell ref="E1890:F1890"/>
    <mergeCell ref="E1873:F1873"/>
    <mergeCell ref="E1874:F1874"/>
    <mergeCell ref="E1875:F1875"/>
    <mergeCell ref="E1876:F1876"/>
    <mergeCell ref="E1881:F1881"/>
    <mergeCell ref="E1864:F1864"/>
    <mergeCell ref="E1865:F1865"/>
    <mergeCell ref="E1866:F1866"/>
    <mergeCell ref="E1867:F1867"/>
    <mergeCell ref="E1868:F1868"/>
    <mergeCell ref="E1855:F1855"/>
    <mergeCell ref="E1856:F1856"/>
    <mergeCell ref="E1857:F1857"/>
    <mergeCell ref="E1858:F1858"/>
    <mergeCell ref="E1863:F1863"/>
    <mergeCell ref="E1846:F1846"/>
    <mergeCell ref="E1847:F1847"/>
    <mergeCell ref="E1848:F1848"/>
    <mergeCell ref="E1853:F1853"/>
    <mergeCell ref="E1854:F1854"/>
    <mergeCell ref="E1837:F1837"/>
    <mergeCell ref="E1838:F1838"/>
    <mergeCell ref="E1839:F1839"/>
    <mergeCell ref="E1840:F1840"/>
    <mergeCell ref="E1845:F1845"/>
    <mergeCell ref="F1831:G1831"/>
    <mergeCell ref="E1832:F1832"/>
    <mergeCell ref="E1833:F1833"/>
    <mergeCell ref="E1834:F1834"/>
    <mergeCell ref="E1835:F1835"/>
    <mergeCell ref="E1836:F1836"/>
    <mergeCell ref="E1822:F1822"/>
    <mergeCell ref="E1823:F1823"/>
    <mergeCell ref="E1824:F1824"/>
    <mergeCell ref="E1825:F1825"/>
    <mergeCell ref="E1826:F1826"/>
    <mergeCell ref="E1813:F1813"/>
    <mergeCell ref="E1818:F1818"/>
    <mergeCell ref="E1819:F1819"/>
    <mergeCell ref="E1820:F1820"/>
    <mergeCell ref="E1821:F1821"/>
    <mergeCell ref="E1807:F1807"/>
    <mergeCell ref="E1808:F1808"/>
    <mergeCell ref="E1809:F1809"/>
    <mergeCell ref="E1810:F1810"/>
    <mergeCell ref="E1811:F1811"/>
    <mergeCell ref="E1812:F1812"/>
    <mergeCell ref="E1798:F1798"/>
    <mergeCell ref="E1799:F1799"/>
    <mergeCell ref="E1800:F1800"/>
    <mergeCell ref="E1805:F1805"/>
    <mergeCell ref="E1806:F1806"/>
    <mergeCell ref="E1789:F1789"/>
    <mergeCell ref="E1790:F1790"/>
    <mergeCell ref="E1795:F1795"/>
    <mergeCell ref="E1796:F1796"/>
    <mergeCell ref="E1797:F1797"/>
    <mergeCell ref="E1784:F1784"/>
    <mergeCell ref="E1785:F1785"/>
    <mergeCell ref="E1786:F1786"/>
    <mergeCell ref="E1787:F1787"/>
    <mergeCell ref="E1788:F1788"/>
    <mergeCell ref="E1771:F1771"/>
    <mergeCell ref="E1772:F1772"/>
    <mergeCell ref="E1777:F1777"/>
    <mergeCell ref="E1778:F1778"/>
    <mergeCell ref="E1779:F1779"/>
    <mergeCell ref="E1766:F1766"/>
    <mergeCell ref="E1767:F1767"/>
    <mergeCell ref="E1768:F1768"/>
    <mergeCell ref="E1769:F1769"/>
    <mergeCell ref="E1770:F1770"/>
    <mergeCell ref="E1756:F1756"/>
    <mergeCell ref="E1757:F1757"/>
    <mergeCell ref="E1758:F1758"/>
    <mergeCell ref="E1759:F1759"/>
    <mergeCell ref="E1760:F1760"/>
    <mergeCell ref="E1761:F1761"/>
    <mergeCell ref="E1747:F1747"/>
    <mergeCell ref="E1748:F1748"/>
    <mergeCell ref="E1749:F1749"/>
    <mergeCell ref="E1750:F1750"/>
    <mergeCell ref="E1755:F1755"/>
    <mergeCell ref="E1741:F1741"/>
    <mergeCell ref="E1742:F1742"/>
    <mergeCell ref="E1743:F1743"/>
    <mergeCell ref="E1744:F1744"/>
    <mergeCell ref="E1745:F1745"/>
    <mergeCell ref="E1746:F1746"/>
    <mergeCell ref="E1736:F1736"/>
    <mergeCell ref="E1737:F1737"/>
    <mergeCell ref="E1738:F1738"/>
    <mergeCell ref="E1739:F1739"/>
    <mergeCell ref="E1740:F1740"/>
    <mergeCell ref="E1723:F1723"/>
    <mergeCell ref="E1728:F1728"/>
    <mergeCell ref="E1729:F1729"/>
    <mergeCell ref="E1730:F1730"/>
    <mergeCell ref="E1731:F1731"/>
    <mergeCell ref="E1717:F1717"/>
    <mergeCell ref="E1718:F1718"/>
    <mergeCell ref="E1719:F1719"/>
    <mergeCell ref="E1720:F1720"/>
    <mergeCell ref="E1721:F1721"/>
    <mergeCell ref="E1722:F1722"/>
    <mergeCell ref="E1708:F1708"/>
    <mergeCell ref="E1709:F1709"/>
    <mergeCell ref="E1710:F1710"/>
    <mergeCell ref="E1715:F1715"/>
    <mergeCell ref="E1716:F1716"/>
    <mergeCell ref="E1699:F1699"/>
    <mergeCell ref="E1704:F1704"/>
    <mergeCell ref="E1705:F1705"/>
    <mergeCell ref="E1706:F1706"/>
    <mergeCell ref="E1707:F1707"/>
    <mergeCell ref="E1690:F1690"/>
    <mergeCell ref="E1695:F1695"/>
    <mergeCell ref="E1696:F1696"/>
    <mergeCell ref="E1697:F1697"/>
    <mergeCell ref="E1698:F1698"/>
    <mergeCell ref="E1684:F1684"/>
    <mergeCell ref="E1685:F1685"/>
    <mergeCell ref="E1686:F1686"/>
    <mergeCell ref="E1687:F1687"/>
    <mergeCell ref="E1688:F1688"/>
    <mergeCell ref="E1689:F1689"/>
    <mergeCell ref="E1675:F1675"/>
    <mergeCell ref="E1680:F1680"/>
    <mergeCell ref="E1681:F1681"/>
    <mergeCell ref="E1682:F1682"/>
    <mergeCell ref="E1683:F1683"/>
    <mergeCell ref="E1666:F1666"/>
    <mergeCell ref="E1671:F1671"/>
    <mergeCell ref="E1672:F1672"/>
    <mergeCell ref="E1673:F1673"/>
    <mergeCell ref="E1674:F1674"/>
    <mergeCell ref="E1660:F1660"/>
    <mergeCell ref="E1661:F1661"/>
    <mergeCell ref="E1662:F1662"/>
    <mergeCell ref="E1663:F1663"/>
    <mergeCell ref="E1664:F1664"/>
    <mergeCell ref="E1665:F1665"/>
    <mergeCell ref="E1651:F1651"/>
    <mergeCell ref="E1652:F1652"/>
    <mergeCell ref="E1657:F1657"/>
    <mergeCell ref="E1658:F1658"/>
    <mergeCell ref="E1659:F1659"/>
    <mergeCell ref="E1642:F1642"/>
    <mergeCell ref="E1643:F1643"/>
    <mergeCell ref="E1648:F1648"/>
    <mergeCell ref="E1649:F1649"/>
    <mergeCell ref="E1650:F1650"/>
    <mergeCell ref="E1630:F1630"/>
    <mergeCell ref="E1635:F1635"/>
    <mergeCell ref="E1636:F1636"/>
    <mergeCell ref="E1641:F1641"/>
    <mergeCell ref="E1624:F1624"/>
    <mergeCell ref="E1625:F1625"/>
    <mergeCell ref="E1626:F1626"/>
    <mergeCell ref="E1627:F1627"/>
    <mergeCell ref="E1628:F1628"/>
    <mergeCell ref="E1629:F1629"/>
    <mergeCell ref="E1615:F1615"/>
    <mergeCell ref="E1616:F1616"/>
    <mergeCell ref="E1617:F1617"/>
    <mergeCell ref="E1618:F1618"/>
    <mergeCell ref="E1619:F1619"/>
    <mergeCell ref="E1609:F1609"/>
    <mergeCell ref="E1610:F1610"/>
    <mergeCell ref="E1611:F1611"/>
    <mergeCell ref="E1612:F1612"/>
    <mergeCell ref="E1613:F1613"/>
    <mergeCell ref="E1614:F1614"/>
    <mergeCell ref="E1600:F1600"/>
    <mergeCell ref="E1601:F1601"/>
    <mergeCell ref="E1602:F1602"/>
    <mergeCell ref="E1607:F1607"/>
    <mergeCell ref="E1608:F1608"/>
    <mergeCell ref="E1591:F1591"/>
    <mergeCell ref="E1592:F1592"/>
    <mergeCell ref="E1593:F1593"/>
    <mergeCell ref="E1598:F1598"/>
    <mergeCell ref="E1599:F1599"/>
    <mergeCell ref="E1582:F1582"/>
    <mergeCell ref="E1583:F1583"/>
    <mergeCell ref="E1584:F1584"/>
    <mergeCell ref="E1589:F1589"/>
    <mergeCell ref="E1590:F1590"/>
    <mergeCell ref="E1573:F1573"/>
    <mergeCell ref="E1578:F1578"/>
    <mergeCell ref="E1579:F1579"/>
    <mergeCell ref="E1580:F1580"/>
    <mergeCell ref="E1581:F1581"/>
    <mergeCell ref="E1564:F1564"/>
    <mergeCell ref="E1569:F1569"/>
    <mergeCell ref="E1570:F1570"/>
    <mergeCell ref="E1571:F1571"/>
    <mergeCell ref="E1572:F1572"/>
    <mergeCell ref="E1558:F1558"/>
    <mergeCell ref="E1559:F1559"/>
    <mergeCell ref="E1560:F1560"/>
    <mergeCell ref="E1561:F1561"/>
    <mergeCell ref="E1562:F1562"/>
    <mergeCell ref="E1563:F1563"/>
    <mergeCell ref="E1549:F1549"/>
    <mergeCell ref="E1550:F1550"/>
    <mergeCell ref="E1551:F1551"/>
    <mergeCell ref="E1552:F1552"/>
    <mergeCell ref="E1557:F1557"/>
    <mergeCell ref="E1541:F1541"/>
    <mergeCell ref="E1542:F1542"/>
    <mergeCell ref="E1543:F1543"/>
    <mergeCell ref="E1544:F1544"/>
    <mergeCell ref="E1528:F1528"/>
    <mergeCell ref="E1533:F1533"/>
    <mergeCell ref="E1534:F1534"/>
    <mergeCell ref="E1535:F1535"/>
    <mergeCell ref="E1536:F1536"/>
    <mergeCell ref="E1523:F1523"/>
    <mergeCell ref="E1524:F1524"/>
    <mergeCell ref="E1525:F1525"/>
    <mergeCell ref="E1526:F1526"/>
    <mergeCell ref="E1527:F1527"/>
    <mergeCell ref="E1513:F1513"/>
    <mergeCell ref="E1514:F1514"/>
    <mergeCell ref="E1515:F1515"/>
    <mergeCell ref="E1516:F1516"/>
    <mergeCell ref="E1517:F1517"/>
    <mergeCell ref="E1518:F1518"/>
    <mergeCell ref="E1504:F1504"/>
    <mergeCell ref="E1505:F1505"/>
    <mergeCell ref="E1506:F1506"/>
    <mergeCell ref="E1507:F1507"/>
    <mergeCell ref="E1508:F1508"/>
    <mergeCell ref="F1499:G1499"/>
    <mergeCell ref="E1500:F1500"/>
    <mergeCell ref="E1501:F1501"/>
    <mergeCell ref="E1502:F1502"/>
    <mergeCell ref="E1503:F1503"/>
    <mergeCell ref="E1489:F1489"/>
    <mergeCell ref="E1490:F1490"/>
    <mergeCell ref="E1491:F1491"/>
    <mergeCell ref="E1492:F1492"/>
    <mergeCell ref="E1493:F1493"/>
    <mergeCell ref="E1494:F1494"/>
    <mergeCell ref="E1483:F1483"/>
    <mergeCell ref="E1484:F1484"/>
    <mergeCell ref="E1485:F1485"/>
    <mergeCell ref="E1486:F1486"/>
    <mergeCell ref="E1487:F1487"/>
    <mergeCell ref="E1488:F1488"/>
    <mergeCell ref="E1474:F1474"/>
    <mergeCell ref="E1475:F1475"/>
    <mergeCell ref="E1480:F1480"/>
    <mergeCell ref="E1481:F1481"/>
    <mergeCell ref="E1482:F1482"/>
    <mergeCell ref="E1465:F1465"/>
    <mergeCell ref="E1466:F1466"/>
    <mergeCell ref="E1471:F1471"/>
    <mergeCell ref="E1472:F1472"/>
    <mergeCell ref="E1473:F1473"/>
    <mergeCell ref="E1456:F1456"/>
    <mergeCell ref="E1461:F1461"/>
    <mergeCell ref="E1462:F1462"/>
    <mergeCell ref="E1463:F1463"/>
    <mergeCell ref="E1464:F1464"/>
    <mergeCell ref="E1447:F1447"/>
    <mergeCell ref="E1448:F1448"/>
    <mergeCell ref="E1449:F1449"/>
    <mergeCell ref="E1454:F1454"/>
    <mergeCell ref="E1455:F1455"/>
    <mergeCell ref="E1438:F1438"/>
    <mergeCell ref="E1443:F1443"/>
    <mergeCell ref="E1444:F1444"/>
    <mergeCell ref="E1445:F1445"/>
    <mergeCell ref="E1446:F1446"/>
    <mergeCell ref="E1433:F1433"/>
    <mergeCell ref="E1434:F1434"/>
    <mergeCell ref="E1435:F1435"/>
    <mergeCell ref="E1436:F1436"/>
    <mergeCell ref="E1437:F1437"/>
    <mergeCell ref="E1423:F1423"/>
    <mergeCell ref="E1424:F1424"/>
    <mergeCell ref="E1425:F1425"/>
    <mergeCell ref="E1426:F1426"/>
    <mergeCell ref="E1427:F1427"/>
    <mergeCell ref="E1428:F1428"/>
    <mergeCell ref="E1417:F1417"/>
    <mergeCell ref="E1418:F1418"/>
    <mergeCell ref="E1419:F1419"/>
    <mergeCell ref="E1420:F1420"/>
    <mergeCell ref="E1421:F1421"/>
    <mergeCell ref="E1422:F1422"/>
    <mergeCell ref="E1408:F1408"/>
    <mergeCell ref="E1409:F1409"/>
    <mergeCell ref="E1414:F1414"/>
    <mergeCell ref="E1415:F1415"/>
    <mergeCell ref="E1416:F1416"/>
    <mergeCell ref="E1399:F1399"/>
    <mergeCell ref="E1400:F1400"/>
    <mergeCell ref="E1401:F1401"/>
    <mergeCell ref="E1406:F1406"/>
    <mergeCell ref="E1407:F1407"/>
    <mergeCell ref="E1393:F1393"/>
    <mergeCell ref="E1394:F1394"/>
    <mergeCell ref="E1395:F1395"/>
    <mergeCell ref="E1396:F1396"/>
    <mergeCell ref="E1397:F1397"/>
    <mergeCell ref="E1398:F1398"/>
    <mergeCell ref="E1384:F1384"/>
    <mergeCell ref="E1385:F1385"/>
    <mergeCell ref="E1386:F1386"/>
    <mergeCell ref="E1387:F1387"/>
    <mergeCell ref="E1388:F1388"/>
    <mergeCell ref="E1375:F1375"/>
    <mergeCell ref="E1376:F1376"/>
    <mergeCell ref="E1377:F1377"/>
    <mergeCell ref="E1378:F1378"/>
    <mergeCell ref="E1383:F1383"/>
    <mergeCell ref="E1366:F1366"/>
    <mergeCell ref="E1367:F1367"/>
    <mergeCell ref="E1368:F1368"/>
    <mergeCell ref="E1369:F1369"/>
    <mergeCell ref="E1374:F1374"/>
    <mergeCell ref="E1360:F1360"/>
    <mergeCell ref="E1361:F1361"/>
    <mergeCell ref="E1362:F1362"/>
    <mergeCell ref="E1363:F1363"/>
    <mergeCell ref="E1364:F1364"/>
    <mergeCell ref="E1365:F1365"/>
    <mergeCell ref="E1351:F1351"/>
    <mergeCell ref="E1352:F1352"/>
    <mergeCell ref="E1353:F1353"/>
    <mergeCell ref="E1354:F1354"/>
    <mergeCell ref="E1359:F1359"/>
    <mergeCell ref="E1345:F1345"/>
    <mergeCell ref="E1346:F1346"/>
    <mergeCell ref="E1347:F1347"/>
    <mergeCell ref="E1348:F1348"/>
    <mergeCell ref="E1349:F1349"/>
    <mergeCell ref="E1350:F1350"/>
    <mergeCell ref="E1336:F1336"/>
    <mergeCell ref="E1337:F1337"/>
    <mergeCell ref="E1338:F1338"/>
    <mergeCell ref="E1339:F1339"/>
    <mergeCell ref="E1340:F1340"/>
    <mergeCell ref="E1327:F1327"/>
    <mergeCell ref="E1328:F1328"/>
    <mergeCell ref="E1329:F1329"/>
    <mergeCell ref="E1330:F1330"/>
    <mergeCell ref="E1331:F1331"/>
    <mergeCell ref="E1319:F1319"/>
    <mergeCell ref="E1320:F1320"/>
    <mergeCell ref="E1321:F1321"/>
    <mergeCell ref="E1326:F1326"/>
    <mergeCell ref="E1306:F1306"/>
    <mergeCell ref="E1307:F1307"/>
    <mergeCell ref="E1308:F1308"/>
    <mergeCell ref="E1313:F1313"/>
    <mergeCell ref="E1314:F1314"/>
    <mergeCell ref="E1297:F1297"/>
    <mergeCell ref="E1302:F1302"/>
    <mergeCell ref="E1303:F1303"/>
    <mergeCell ref="E1304:F1304"/>
    <mergeCell ref="E1305:F1305"/>
    <mergeCell ref="E1291:F1291"/>
    <mergeCell ref="E1292:F1292"/>
    <mergeCell ref="E1293:F1293"/>
    <mergeCell ref="E1294:F1294"/>
    <mergeCell ref="E1295:F1295"/>
    <mergeCell ref="E1296:F1296"/>
    <mergeCell ref="E1285:F1285"/>
    <mergeCell ref="E1286:F1286"/>
    <mergeCell ref="E1287:F1287"/>
    <mergeCell ref="E1288:F1288"/>
    <mergeCell ref="E1289:F1289"/>
    <mergeCell ref="E1290:F1290"/>
    <mergeCell ref="E1276:F1276"/>
    <mergeCell ref="E1277:F1277"/>
    <mergeCell ref="E1278:F1278"/>
    <mergeCell ref="E1279:F1279"/>
    <mergeCell ref="E1280:F1280"/>
    <mergeCell ref="E1267:F1267"/>
    <mergeCell ref="E1268:F1268"/>
    <mergeCell ref="E1269:F1269"/>
    <mergeCell ref="E1270:F1270"/>
    <mergeCell ref="E1271:F1271"/>
    <mergeCell ref="E1258:F1258"/>
    <mergeCell ref="E1259:F1259"/>
    <mergeCell ref="E1260:F1260"/>
    <mergeCell ref="E1261:F1261"/>
    <mergeCell ref="E1262:F1262"/>
    <mergeCell ref="E1249:F1249"/>
    <mergeCell ref="E1250:F1250"/>
    <mergeCell ref="E1251:F1251"/>
    <mergeCell ref="E1256:F1256"/>
    <mergeCell ref="E1257:F1257"/>
    <mergeCell ref="E1240:F1240"/>
    <mergeCell ref="E1241:F1241"/>
    <mergeCell ref="E1242:F1242"/>
    <mergeCell ref="E1247:F1247"/>
    <mergeCell ref="E1248:F1248"/>
    <mergeCell ref="E1235:F1235"/>
    <mergeCell ref="E1236:F1236"/>
    <mergeCell ref="E1237:F1237"/>
    <mergeCell ref="E1238:F1238"/>
    <mergeCell ref="E1239:F1239"/>
    <mergeCell ref="E1222:F1222"/>
    <mergeCell ref="E1227:F1227"/>
    <mergeCell ref="E1228:F1228"/>
    <mergeCell ref="E1229:F1229"/>
    <mergeCell ref="E1230:F1230"/>
    <mergeCell ref="E1213:F1213"/>
    <mergeCell ref="E1214:F1214"/>
    <mergeCell ref="E1219:F1219"/>
    <mergeCell ref="E1220:F1220"/>
    <mergeCell ref="E1221:F1221"/>
    <mergeCell ref="E1204:F1204"/>
    <mergeCell ref="E1205:F1205"/>
    <mergeCell ref="E1206:F1206"/>
    <mergeCell ref="E1211:F1211"/>
    <mergeCell ref="E1212:F1212"/>
    <mergeCell ref="E1195:F1195"/>
    <mergeCell ref="E1196:F1196"/>
    <mergeCell ref="E1201:F1201"/>
    <mergeCell ref="E1202:F1202"/>
    <mergeCell ref="E1203:F1203"/>
    <mergeCell ref="E1186:F1186"/>
    <mergeCell ref="E1191:F1191"/>
    <mergeCell ref="E1192:F1192"/>
    <mergeCell ref="E1193:F1193"/>
    <mergeCell ref="E1194:F1194"/>
    <mergeCell ref="E1180:F1180"/>
    <mergeCell ref="E1181:F1181"/>
    <mergeCell ref="E1182:F1182"/>
    <mergeCell ref="E1183:F1183"/>
    <mergeCell ref="E1184:F1184"/>
    <mergeCell ref="E1185:F1185"/>
    <mergeCell ref="E1171:F1171"/>
    <mergeCell ref="E1172:F1172"/>
    <mergeCell ref="F1177:G1177"/>
    <mergeCell ref="E1178:F1178"/>
    <mergeCell ref="E1179:F1179"/>
    <mergeCell ref="E1165:F1165"/>
    <mergeCell ref="E1166:F1166"/>
    <mergeCell ref="E1167:F1167"/>
    <mergeCell ref="E1168:F1168"/>
    <mergeCell ref="E1169:F1169"/>
    <mergeCell ref="E1170:F1170"/>
    <mergeCell ref="E1156:F1156"/>
    <mergeCell ref="E1157:F1157"/>
    <mergeCell ref="E1158:F1158"/>
    <mergeCell ref="E1159:F1159"/>
    <mergeCell ref="E1164:F1164"/>
    <mergeCell ref="E1147:F1147"/>
    <mergeCell ref="E1148:F1148"/>
    <mergeCell ref="E1149:F1149"/>
    <mergeCell ref="E1150:F1150"/>
    <mergeCell ref="E1155:F1155"/>
    <mergeCell ref="E1138:F1138"/>
    <mergeCell ref="E1139:F1139"/>
    <mergeCell ref="E1140:F1140"/>
    <mergeCell ref="E1145:F1145"/>
    <mergeCell ref="E1146:F1146"/>
    <mergeCell ref="E1129:F1129"/>
    <mergeCell ref="E1134:F1134"/>
    <mergeCell ref="E1135:F1135"/>
    <mergeCell ref="E1136:F1136"/>
    <mergeCell ref="E1137:F1137"/>
    <mergeCell ref="E1123:F1123"/>
    <mergeCell ref="E1124:F1124"/>
    <mergeCell ref="E1125:F1125"/>
    <mergeCell ref="E1126:F1126"/>
    <mergeCell ref="E1127:F1127"/>
    <mergeCell ref="E1128:F1128"/>
    <mergeCell ref="E1114:F1114"/>
    <mergeCell ref="E1119:F1119"/>
    <mergeCell ref="E1120:F1120"/>
    <mergeCell ref="E1121:F1121"/>
    <mergeCell ref="E1122:F1122"/>
    <mergeCell ref="E1105:F1105"/>
    <mergeCell ref="E1110:F1110"/>
    <mergeCell ref="E1111:F1111"/>
    <mergeCell ref="E1112:F1112"/>
    <mergeCell ref="E1113:F1113"/>
    <mergeCell ref="E1096:F1096"/>
    <mergeCell ref="E1097:F1097"/>
    <mergeCell ref="E1098:F1098"/>
    <mergeCell ref="E1103:F1103"/>
    <mergeCell ref="E1104:F1104"/>
    <mergeCell ref="E1087:F1087"/>
    <mergeCell ref="E1092:F1092"/>
    <mergeCell ref="E1093:F1093"/>
    <mergeCell ref="E1094:F1094"/>
    <mergeCell ref="E1095:F1095"/>
    <mergeCell ref="E1081:F1081"/>
    <mergeCell ref="E1082:F1082"/>
    <mergeCell ref="E1083:F1083"/>
    <mergeCell ref="E1084:F1084"/>
    <mergeCell ref="E1085:F1085"/>
    <mergeCell ref="E1086:F1086"/>
    <mergeCell ref="E1075:F1075"/>
    <mergeCell ref="E1076:F1076"/>
    <mergeCell ref="E1077:F1077"/>
    <mergeCell ref="E1078:F1078"/>
    <mergeCell ref="E1079:F1079"/>
    <mergeCell ref="E1080:F1080"/>
    <mergeCell ref="E1066:F1066"/>
    <mergeCell ref="E1067:F1067"/>
    <mergeCell ref="E1068:F1068"/>
    <mergeCell ref="E1073:F1073"/>
    <mergeCell ref="E1074:F1074"/>
    <mergeCell ref="E1057:F1057"/>
    <mergeCell ref="E1058:F1058"/>
    <mergeCell ref="E1059:F1059"/>
    <mergeCell ref="E1060:F1060"/>
    <mergeCell ref="E1065:F1065"/>
    <mergeCell ref="E1052:F1052"/>
    <mergeCell ref="E1053:F1053"/>
    <mergeCell ref="E1054:F1054"/>
    <mergeCell ref="E1055:F1055"/>
    <mergeCell ref="E1056:F1056"/>
    <mergeCell ref="E1042:F1042"/>
    <mergeCell ref="E1043:F1043"/>
    <mergeCell ref="E1044:F1044"/>
    <mergeCell ref="E1045:F1045"/>
    <mergeCell ref="E1046:F1046"/>
    <mergeCell ref="E1047:F1047"/>
    <mergeCell ref="E1033:F1033"/>
    <mergeCell ref="E1034:F1034"/>
    <mergeCell ref="E1035:F1035"/>
    <mergeCell ref="E1036:F1036"/>
    <mergeCell ref="E1037:F1037"/>
    <mergeCell ref="E1024:F1024"/>
    <mergeCell ref="E1025:F1025"/>
    <mergeCell ref="E1026:F1026"/>
    <mergeCell ref="E1027:F1027"/>
    <mergeCell ref="E1028:F1028"/>
    <mergeCell ref="E1018:F1018"/>
    <mergeCell ref="E1019:F1019"/>
    <mergeCell ref="E1020:F1020"/>
    <mergeCell ref="E1021:F1021"/>
    <mergeCell ref="E1022:F1022"/>
    <mergeCell ref="E1023:F1023"/>
    <mergeCell ref="E1009:F1009"/>
    <mergeCell ref="E1010:F1010"/>
    <mergeCell ref="E1011:F1011"/>
    <mergeCell ref="E1012:F1012"/>
    <mergeCell ref="E1013:F1013"/>
    <mergeCell ref="E1004:F1004"/>
    <mergeCell ref="E1005:F1005"/>
    <mergeCell ref="E1006:F1006"/>
    <mergeCell ref="E1007:F1007"/>
    <mergeCell ref="E1008:F1008"/>
    <mergeCell ref="E995:F995"/>
    <mergeCell ref="E996:F996"/>
    <mergeCell ref="E997:F997"/>
    <mergeCell ref="E998:F998"/>
    <mergeCell ref="E999:F999"/>
    <mergeCell ref="E985:F985"/>
    <mergeCell ref="E986:F986"/>
    <mergeCell ref="E987:F987"/>
    <mergeCell ref="E988:F988"/>
    <mergeCell ref="E989:F989"/>
    <mergeCell ref="E990:F990"/>
    <mergeCell ref="E973:F973"/>
    <mergeCell ref="E978:F978"/>
    <mergeCell ref="E979:F979"/>
    <mergeCell ref="E980:F980"/>
    <mergeCell ref="E964:F964"/>
    <mergeCell ref="E965:F965"/>
    <mergeCell ref="E966:F966"/>
    <mergeCell ref="E967:F967"/>
    <mergeCell ref="E972:F972"/>
    <mergeCell ref="E955:F955"/>
    <mergeCell ref="E956:F956"/>
    <mergeCell ref="E961:F961"/>
    <mergeCell ref="E962:F962"/>
    <mergeCell ref="E963:F963"/>
    <mergeCell ref="E949:F949"/>
    <mergeCell ref="E950:F950"/>
    <mergeCell ref="E951:F951"/>
    <mergeCell ref="E952:F952"/>
    <mergeCell ref="E953:F953"/>
    <mergeCell ref="E954:F954"/>
    <mergeCell ref="E944:F944"/>
    <mergeCell ref="E945:F945"/>
    <mergeCell ref="E946:F946"/>
    <mergeCell ref="E947:F947"/>
    <mergeCell ref="E948:F948"/>
    <mergeCell ref="E935:F935"/>
    <mergeCell ref="E936:F936"/>
    <mergeCell ref="E937:F937"/>
    <mergeCell ref="E938:F938"/>
    <mergeCell ref="E939:F939"/>
    <mergeCell ref="E926:F926"/>
    <mergeCell ref="E927:F927"/>
    <mergeCell ref="E928:F928"/>
    <mergeCell ref="E929:F929"/>
    <mergeCell ref="E930:F930"/>
    <mergeCell ref="E916:F916"/>
    <mergeCell ref="E917:F917"/>
    <mergeCell ref="E918:F918"/>
    <mergeCell ref="E919:F919"/>
    <mergeCell ref="E920:F920"/>
    <mergeCell ref="E921:F921"/>
    <mergeCell ref="E907:F907"/>
    <mergeCell ref="E908:F908"/>
    <mergeCell ref="E909:F909"/>
    <mergeCell ref="E910:F910"/>
    <mergeCell ref="E915:F915"/>
    <mergeCell ref="E898:F898"/>
    <mergeCell ref="E899:F899"/>
    <mergeCell ref="E900:F900"/>
    <mergeCell ref="E901:F901"/>
    <mergeCell ref="E906:F906"/>
    <mergeCell ref="E889:F889"/>
    <mergeCell ref="E894:F894"/>
    <mergeCell ref="E895:F895"/>
    <mergeCell ref="E896:F896"/>
    <mergeCell ref="E897:F897"/>
    <mergeCell ref="E880:F880"/>
    <mergeCell ref="E881:F881"/>
    <mergeCell ref="E886:F886"/>
    <mergeCell ref="E887:F887"/>
    <mergeCell ref="E888:F888"/>
    <mergeCell ref="E871:F871"/>
    <mergeCell ref="E872:F872"/>
    <mergeCell ref="E873:F873"/>
    <mergeCell ref="E878:F878"/>
    <mergeCell ref="E879:F879"/>
    <mergeCell ref="E862:F862"/>
    <mergeCell ref="E863:F863"/>
    <mergeCell ref="E868:F868"/>
    <mergeCell ref="E869:F869"/>
    <mergeCell ref="E870:F870"/>
    <mergeCell ref="E853:F853"/>
    <mergeCell ref="E858:F858"/>
    <mergeCell ref="E859:F859"/>
    <mergeCell ref="E860:F860"/>
    <mergeCell ref="E861:F861"/>
    <mergeCell ref="E847:F847"/>
    <mergeCell ref="E848:F848"/>
    <mergeCell ref="E849:F849"/>
    <mergeCell ref="E850:F850"/>
    <mergeCell ref="E851:F851"/>
    <mergeCell ref="E852:F852"/>
    <mergeCell ref="E838:F838"/>
    <mergeCell ref="E839:F839"/>
    <mergeCell ref="F844:G844"/>
    <mergeCell ref="E845:F845"/>
    <mergeCell ref="E846:F846"/>
    <mergeCell ref="E829:F829"/>
    <mergeCell ref="E834:F834"/>
    <mergeCell ref="E835:F835"/>
    <mergeCell ref="E836:F836"/>
    <mergeCell ref="E837:F837"/>
    <mergeCell ref="E820:F820"/>
    <mergeCell ref="E821:F821"/>
    <mergeCell ref="E822:F822"/>
    <mergeCell ref="E827:F827"/>
    <mergeCell ref="E828:F828"/>
    <mergeCell ref="E811:F811"/>
    <mergeCell ref="E816:F816"/>
    <mergeCell ref="E817:F817"/>
    <mergeCell ref="E818:F818"/>
    <mergeCell ref="E819:F819"/>
    <mergeCell ref="E805:F805"/>
    <mergeCell ref="E806:F806"/>
    <mergeCell ref="E807:F807"/>
    <mergeCell ref="E808:F808"/>
    <mergeCell ref="E809:F809"/>
    <mergeCell ref="E810:F810"/>
    <mergeCell ref="E799:F799"/>
    <mergeCell ref="E800:F800"/>
    <mergeCell ref="E801:F801"/>
    <mergeCell ref="E802:F802"/>
    <mergeCell ref="E803:F803"/>
    <mergeCell ref="E804:F804"/>
    <mergeCell ref="E790:F790"/>
    <mergeCell ref="E791:F791"/>
    <mergeCell ref="E792:F792"/>
    <mergeCell ref="E797:F797"/>
    <mergeCell ref="E798:F798"/>
    <mergeCell ref="E781:F781"/>
    <mergeCell ref="E782:F782"/>
    <mergeCell ref="E783:F783"/>
    <mergeCell ref="E784:F784"/>
    <mergeCell ref="E789:F789"/>
    <mergeCell ref="E776:F776"/>
    <mergeCell ref="E777:F777"/>
    <mergeCell ref="E778:F778"/>
    <mergeCell ref="E779:F779"/>
    <mergeCell ref="E780:F780"/>
    <mergeCell ref="E766:F766"/>
    <mergeCell ref="E767:F767"/>
    <mergeCell ref="E768:F768"/>
    <mergeCell ref="E769:F769"/>
    <mergeCell ref="E770:F770"/>
    <mergeCell ref="E771:F771"/>
    <mergeCell ref="E757:F757"/>
    <mergeCell ref="E758:F758"/>
    <mergeCell ref="E759:F759"/>
    <mergeCell ref="E760:F760"/>
    <mergeCell ref="E761:F761"/>
    <mergeCell ref="E748:F748"/>
    <mergeCell ref="E749:F749"/>
    <mergeCell ref="E750:F750"/>
    <mergeCell ref="E751:F751"/>
    <mergeCell ref="E752:F752"/>
    <mergeCell ref="E742:F742"/>
    <mergeCell ref="E743:F743"/>
    <mergeCell ref="E744:F744"/>
    <mergeCell ref="E745:F745"/>
    <mergeCell ref="E746:F746"/>
    <mergeCell ref="E747:F747"/>
    <mergeCell ref="E733:F733"/>
    <mergeCell ref="E734:F734"/>
    <mergeCell ref="E735:F735"/>
    <mergeCell ref="E736:F736"/>
    <mergeCell ref="E737:F737"/>
    <mergeCell ref="E728:F728"/>
    <mergeCell ref="E729:F729"/>
    <mergeCell ref="E730:F730"/>
    <mergeCell ref="E731:F731"/>
    <mergeCell ref="E732:F732"/>
    <mergeCell ref="E719:F719"/>
    <mergeCell ref="E720:F720"/>
    <mergeCell ref="E721:F721"/>
    <mergeCell ref="E722:F722"/>
    <mergeCell ref="E723:F723"/>
    <mergeCell ref="E709:F709"/>
    <mergeCell ref="E710:F710"/>
    <mergeCell ref="E711:F711"/>
    <mergeCell ref="E712:F712"/>
    <mergeCell ref="E713:F713"/>
    <mergeCell ref="E714:F714"/>
    <mergeCell ref="E697:F697"/>
    <mergeCell ref="E702:F702"/>
    <mergeCell ref="E703:F703"/>
    <mergeCell ref="E704:F704"/>
    <mergeCell ref="E688:F688"/>
    <mergeCell ref="E689:F689"/>
    <mergeCell ref="E690:F690"/>
    <mergeCell ref="E691:F691"/>
    <mergeCell ref="E696:F696"/>
    <mergeCell ref="E679:F679"/>
    <mergeCell ref="E680:F680"/>
    <mergeCell ref="E685:F685"/>
    <mergeCell ref="E686:F686"/>
    <mergeCell ref="E687:F687"/>
    <mergeCell ref="E673:F673"/>
    <mergeCell ref="E674:F674"/>
    <mergeCell ref="E675:F675"/>
    <mergeCell ref="E676:F676"/>
    <mergeCell ref="E677:F677"/>
    <mergeCell ref="E678:F678"/>
    <mergeCell ref="E668:F668"/>
    <mergeCell ref="E669:F669"/>
    <mergeCell ref="E670:F670"/>
    <mergeCell ref="E671:F671"/>
    <mergeCell ref="E672:F672"/>
    <mergeCell ref="E659:F659"/>
    <mergeCell ref="E660:F660"/>
    <mergeCell ref="E661:F661"/>
    <mergeCell ref="E662:F662"/>
    <mergeCell ref="E663:F663"/>
    <mergeCell ref="E650:F650"/>
    <mergeCell ref="E651:F651"/>
    <mergeCell ref="E652:F652"/>
    <mergeCell ref="E653:F653"/>
    <mergeCell ref="E654:F654"/>
    <mergeCell ref="E640:F640"/>
    <mergeCell ref="E641:F641"/>
    <mergeCell ref="E642:F642"/>
    <mergeCell ref="E643:F643"/>
    <mergeCell ref="E644:F644"/>
    <mergeCell ref="E645:F645"/>
    <mergeCell ref="E631:F631"/>
    <mergeCell ref="E632:F632"/>
    <mergeCell ref="E633:F633"/>
    <mergeCell ref="E634:F634"/>
    <mergeCell ref="E639:F639"/>
    <mergeCell ref="E622:F622"/>
    <mergeCell ref="E623:F623"/>
    <mergeCell ref="E624:F624"/>
    <mergeCell ref="E625:F625"/>
    <mergeCell ref="E630:F630"/>
    <mergeCell ref="E613:F613"/>
    <mergeCell ref="E618:F618"/>
    <mergeCell ref="E619:F619"/>
    <mergeCell ref="E620:F620"/>
    <mergeCell ref="E621:F621"/>
    <mergeCell ref="E604:F604"/>
    <mergeCell ref="E605:F605"/>
    <mergeCell ref="E610:F610"/>
    <mergeCell ref="E611:F611"/>
    <mergeCell ref="E612:F612"/>
    <mergeCell ref="E595:F595"/>
    <mergeCell ref="E596:F596"/>
    <mergeCell ref="E597:F597"/>
    <mergeCell ref="E602:F602"/>
    <mergeCell ref="E603:F603"/>
    <mergeCell ref="E586:F586"/>
    <mergeCell ref="E587:F587"/>
    <mergeCell ref="E588:F588"/>
    <mergeCell ref="E589:F589"/>
    <mergeCell ref="E594:F594"/>
    <mergeCell ref="E577:F577"/>
    <mergeCell ref="E578:F578"/>
    <mergeCell ref="E579:F579"/>
    <mergeCell ref="E584:F584"/>
    <mergeCell ref="E585:F585"/>
    <mergeCell ref="E568:F568"/>
    <mergeCell ref="E569:F569"/>
    <mergeCell ref="E574:F574"/>
    <mergeCell ref="E575:F575"/>
    <mergeCell ref="E576:F576"/>
    <mergeCell ref="E562:F562"/>
    <mergeCell ref="E563:F563"/>
    <mergeCell ref="E564:F564"/>
    <mergeCell ref="E565:F565"/>
    <mergeCell ref="E566:F566"/>
    <mergeCell ref="E567:F567"/>
    <mergeCell ref="E553:F553"/>
    <mergeCell ref="E554:F554"/>
    <mergeCell ref="E555:F555"/>
    <mergeCell ref="F560:G560"/>
    <mergeCell ref="E561:F561"/>
    <mergeCell ref="E547:F547"/>
    <mergeCell ref="E548:F548"/>
    <mergeCell ref="E549:F549"/>
    <mergeCell ref="E550:F550"/>
    <mergeCell ref="E551:F551"/>
    <mergeCell ref="E552:F552"/>
    <mergeCell ref="E541:F541"/>
    <mergeCell ref="E542:F542"/>
    <mergeCell ref="E543:F543"/>
    <mergeCell ref="E544:F544"/>
    <mergeCell ref="E545:F545"/>
    <mergeCell ref="E546:F546"/>
    <mergeCell ref="E532:F532"/>
    <mergeCell ref="E533:F533"/>
    <mergeCell ref="E534:F534"/>
    <mergeCell ref="E535:F535"/>
    <mergeCell ref="E536:F536"/>
    <mergeCell ref="E523:F523"/>
    <mergeCell ref="E524:F524"/>
    <mergeCell ref="E525:F525"/>
    <mergeCell ref="E526:F526"/>
    <mergeCell ref="E527:F527"/>
    <mergeCell ref="E517:F517"/>
    <mergeCell ref="E518:F518"/>
    <mergeCell ref="E519:F519"/>
    <mergeCell ref="E520:F520"/>
    <mergeCell ref="E521:F521"/>
    <mergeCell ref="E522:F522"/>
    <mergeCell ref="E508:F508"/>
    <mergeCell ref="E509:F509"/>
    <mergeCell ref="E510:F510"/>
    <mergeCell ref="E511:F511"/>
    <mergeCell ref="E512:F512"/>
    <mergeCell ref="E503:F503"/>
    <mergeCell ref="E504:F504"/>
    <mergeCell ref="E505:F505"/>
    <mergeCell ref="E506:F506"/>
    <mergeCell ref="E507:F507"/>
    <mergeCell ref="E494:F494"/>
    <mergeCell ref="E495:F495"/>
    <mergeCell ref="E496:F496"/>
    <mergeCell ref="E497:F497"/>
    <mergeCell ref="E498:F498"/>
    <mergeCell ref="E484:F484"/>
    <mergeCell ref="E485:F485"/>
    <mergeCell ref="E486:F486"/>
    <mergeCell ref="E487:F487"/>
    <mergeCell ref="E488:F488"/>
    <mergeCell ref="E489:F489"/>
    <mergeCell ref="E472:F472"/>
    <mergeCell ref="E477:F477"/>
    <mergeCell ref="E478:F478"/>
    <mergeCell ref="E479:F479"/>
    <mergeCell ref="E463:F463"/>
    <mergeCell ref="E464:F464"/>
    <mergeCell ref="E465:F465"/>
    <mergeCell ref="E466:F466"/>
    <mergeCell ref="E471:F471"/>
    <mergeCell ref="E454:F454"/>
    <mergeCell ref="E455:F455"/>
    <mergeCell ref="E460:F460"/>
    <mergeCell ref="E461:F461"/>
    <mergeCell ref="E462:F462"/>
    <mergeCell ref="E448:F448"/>
    <mergeCell ref="E449:F449"/>
    <mergeCell ref="E450:F450"/>
    <mergeCell ref="E451:F451"/>
    <mergeCell ref="E452:F452"/>
    <mergeCell ref="E453:F453"/>
    <mergeCell ref="E443:F443"/>
    <mergeCell ref="E444:F444"/>
    <mergeCell ref="E445:F445"/>
    <mergeCell ref="E446:F446"/>
    <mergeCell ref="E447:F447"/>
    <mergeCell ref="E434:F434"/>
    <mergeCell ref="E435:F435"/>
    <mergeCell ref="E436:F436"/>
    <mergeCell ref="E437:F437"/>
    <mergeCell ref="E438:F438"/>
    <mergeCell ref="E425:F425"/>
    <mergeCell ref="E426:F426"/>
    <mergeCell ref="E427:F427"/>
    <mergeCell ref="E428:F428"/>
    <mergeCell ref="E429:F429"/>
    <mergeCell ref="E415:F415"/>
    <mergeCell ref="E416:F416"/>
    <mergeCell ref="E417:F417"/>
    <mergeCell ref="E418:F418"/>
    <mergeCell ref="E419:F419"/>
    <mergeCell ref="E420:F420"/>
    <mergeCell ref="E406:F406"/>
    <mergeCell ref="E407:F407"/>
    <mergeCell ref="E408:F408"/>
    <mergeCell ref="E409:F409"/>
    <mergeCell ref="E414:F414"/>
    <mergeCell ref="E397:F397"/>
    <mergeCell ref="E398:F398"/>
    <mergeCell ref="E399:F399"/>
    <mergeCell ref="E400:F400"/>
    <mergeCell ref="E405:F405"/>
    <mergeCell ref="E388:F388"/>
    <mergeCell ref="E393:F393"/>
    <mergeCell ref="E394:F394"/>
    <mergeCell ref="E395:F395"/>
    <mergeCell ref="E396:F396"/>
    <mergeCell ref="E379:F379"/>
    <mergeCell ref="E380:F380"/>
    <mergeCell ref="E385:F385"/>
    <mergeCell ref="E386:F386"/>
    <mergeCell ref="E387:F387"/>
    <mergeCell ref="E370:F370"/>
    <mergeCell ref="E371:F371"/>
    <mergeCell ref="E372:F372"/>
    <mergeCell ref="E377:F377"/>
    <mergeCell ref="E378:F378"/>
    <mergeCell ref="E361:F361"/>
    <mergeCell ref="E362:F362"/>
    <mergeCell ref="E367:F367"/>
    <mergeCell ref="E368:F368"/>
    <mergeCell ref="E369:F369"/>
    <mergeCell ref="E355:F355"/>
    <mergeCell ref="E356:F356"/>
    <mergeCell ref="E357:F357"/>
    <mergeCell ref="E358:F358"/>
    <mergeCell ref="E359:F359"/>
    <mergeCell ref="E360:F360"/>
    <mergeCell ref="E346:F346"/>
    <mergeCell ref="E347:F347"/>
    <mergeCell ref="E348:F348"/>
    <mergeCell ref="F353:G353"/>
    <mergeCell ref="E354:F354"/>
    <mergeCell ref="E337:F337"/>
    <mergeCell ref="E338:F338"/>
    <mergeCell ref="E339:F339"/>
    <mergeCell ref="E340:F340"/>
    <mergeCell ref="E341:F341"/>
    <mergeCell ref="E328:F328"/>
    <mergeCell ref="E329:F329"/>
    <mergeCell ref="E330:F330"/>
    <mergeCell ref="E335:F335"/>
    <mergeCell ref="E336:F336"/>
    <mergeCell ref="E322:F322"/>
    <mergeCell ref="E323:F323"/>
    <mergeCell ref="E324:F324"/>
    <mergeCell ref="E325:F325"/>
    <mergeCell ref="E326:F326"/>
    <mergeCell ref="E327:F327"/>
    <mergeCell ref="E316:F316"/>
    <mergeCell ref="E317:F317"/>
    <mergeCell ref="E318:F318"/>
    <mergeCell ref="E319:F319"/>
    <mergeCell ref="E320:F320"/>
    <mergeCell ref="E321:F321"/>
    <mergeCell ref="E308:F308"/>
    <mergeCell ref="E309:F309"/>
    <mergeCell ref="E310:F310"/>
    <mergeCell ref="E311:F311"/>
    <mergeCell ref="E298:F298"/>
    <mergeCell ref="E299:F299"/>
    <mergeCell ref="E300:F300"/>
    <mergeCell ref="E301:F301"/>
    <mergeCell ref="E302:F302"/>
    <mergeCell ref="E303:F303"/>
    <mergeCell ref="E289:F289"/>
    <mergeCell ref="E290:F290"/>
    <mergeCell ref="E295:F295"/>
    <mergeCell ref="E296:F296"/>
    <mergeCell ref="E297:F297"/>
    <mergeCell ref="E280:F280"/>
    <mergeCell ref="E285:F285"/>
    <mergeCell ref="E286:F286"/>
    <mergeCell ref="E287:F287"/>
    <mergeCell ref="E288:F288"/>
    <mergeCell ref="E271:F271"/>
    <mergeCell ref="E276:F276"/>
    <mergeCell ref="E277:F277"/>
    <mergeCell ref="E278:F278"/>
    <mergeCell ref="E279:F279"/>
    <mergeCell ref="E265:F265"/>
    <mergeCell ref="E266:F266"/>
    <mergeCell ref="E267:F267"/>
    <mergeCell ref="E268:F268"/>
    <mergeCell ref="E269:F269"/>
    <mergeCell ref="E270:F270"/>
    <mergeCell ref="E256:F256"/>
    <mergeCell ref="E261:F261"/>
    <mergeCell ref="E262:F262"/>
    <mergeCell ref="E263:F263"/>
    <mergeCell ref="E264:F264"/>
    <mergeCell ref="E250:F250"/>
    <mergeCell ref="E251:F251"/>
    <mergeCell ref="E252:F252"/>
    <mergeCell ref="E253:F253"/>
    <mergeCell ref="E254:F254"/>
    <mergeCell ref="E255:F255"/>
    <mergeCell ref="E241:F241"/>
    <mergeCell ref="E242:F242"/>
    <mergeCell ref="E247:F247"/>
    <mergeCell ref="E248:F248"/>
    <mergeCell ref="E249:F249"/>
    <mergeCell ref="E235:F235"/>
    <mergeCell ref="E236:F236"/>
    <mergeCell ref="E237:F237"/>
    <mergeCell ref="E238:F238"/>
    <mergeCell ref="E239:F239"/>
    <mergeCell ref="E240:F240"/>
    <mergeCell ref="E226:F226"/>
    <mergeCell ref="E227:F227"/>
    <mergeCell ref="E228:F228"/>
    <mergeCell ref="E233:F233"/>
    <mergeCell ref="E234:F234"/>
    <mergeCell ref="E217:F217"/>
    <mergeCell ref="E218:F218"/>
    <mergeCell ref="E219:F219"/>
    <mergeCell ref="E224:F224"/>
    <mergeCell ref="E225:F225"/>
    <mergeCell ref="E208:F208"/>
    <mergeCell ref="E209:F209"/>
    <mergeCell ref="E214:F214"/>
    <mergeCell ref="E215:F215"/>
    <mergeCell ref="E216:F216"/>
    <mergeCell ref="E196:F196"/>
    <mergeCell ref="E201:F201"/>
    <mergeCell ref="E202:F202"/>
    <mergeCell ref="E207:F207"/>
    <mergeCell ref="E190:F190"/>
    <mergeCell ref="E191:F191"/>
    <mergeCell ref="E192:F192"/>
    <mergeCell ref="E193:F193"/>
    <mergeCell ref="E194:F194"/>
    <mergeCell ref="E195:F195"/>
    <mergeCell ref="E181:F181"/>
    <mergeCell ref="E182:F182"/>
    <mergeCell ref="E183:F183"/>
    <mergeCell ref="E184:F184"/>
    <mergeCell ref="E185:F185"/>
    <mergeCell ref="E175:F175"/>
    <mergeCell ref="E176:F176"/>
    <mergeCell ref="E177:F177"/>
    <mergeCell ref="E178:F178"/>
    <mergeCell ref="E179:F179"/>
    <mergeCell ref="E180:F180"/>
    <mergeCell ref="E166:F166"/>
    <mergeCell ref="E167:F167"/>
    <mergeCell ref="E168:F168"/>
    <mergeCell ref="E173:F173"/>
    <mergeCell ref="E174:F174"/>
    <mergeCell ref="E157:F157"/>
    <mergeCell ref="E158:F158"/>
    <mergeCell ref="E159:F159"/>
    <mergeCell ref="E164:F164"/>
    <mergeCell ref="E165:F165"/>
    <mergeCell ref="E148:F148"/>
    <mergeCell ref="E149:F149"/>
    <mergeCell ref="E150:F150"/>
    <mergeCell ref="E155:F155"/>
    <mergeCell ref="E156:F156"/>
    <mergeCell ref="E139:F139"/>
    <mergeCell ref="E144:F144"/>
    <mergeCell ref="E145:F145"/>
    <mergeCell ref="E146:F146"/>
    <mergeCell ref="E147:F147"/>
    <mergeCell ref="E130:F130"/>
    <mergeCell ref="E135:F135"/>
    <mergeCell ref="E136:F136"/>
    <mergeCell ref="E137:F137"/>
    <mergeCell ref="E138:F138"/>
    <mergeCell ref="E124:F124"/>
    <mergeCell ref="E125:F125"/>
    <mergeCell ref="E126:F126"/>
    <mergeCell ref="E127:F127"/>
    <mergeCell ref="E128:F128"/>
    <mergeCell ref="E129:F129"/>
    <mergeCell ref="E115:F115"/>
    <mergeCell ref="E116:F116"/>
    <mergeCell ref="E117:F117"/>
    <mergeCell ref="E118:F118"/>
    <mergeCell ref="E123:F123"/>
    <mergeCell ref="E107:F107"/>
    <mergeCell ref="E108:F108"/>
    <mergeCell ref="E109:F109"/>
    <mergeCell ref="E110:F110"/>
    <mergeCell ref="E94:F94"/>
    <mergeCell ref="E99:F99"/>
    <mergeCell ref="E100:F100"/>
    <mergeCell ref="E101:F101"/>
    <mergeCell ref="E102:F102"/>
    <mergeCell ref="E89:F89"/>
    <mergeCell ref="E90:F90"/>
    <mergeCell ref="E91:F91"/>
    <mergeCell ref="E92:F92"/>
    <mergeCell ref="E93:F93"/>
    <mergeCell ref="E79:F79"/>
    <mergeCell ref="E80:F80"/>
    <mergeCell ref="E81:F81"/>
    <mergeCell ref="E82:F82"/>
    <mergeCell ref="E83:F83"/>
    <mergeCell ref="E84:F84"/>
    <mergeCell ref="E70:F70"/>
    <mergeCell ref="E71:F71"/>
    <mergeCell ref="E72:F72"/>
    <mergeCell ref="E73:F73"/>
    <mergeCell ref="E74:F74"/>
    <mergeCell ref="F65:G65"/>
    <mergeCell ref="E66:F66"/>
    <mergeCell ref="E67:F67"/>
    <mergeCell ref="E68:F68"/>
    <mergeCell ref="E69:F69"/>
    <mergeCell ref="E55:F55"/>
    <mergeCell ref="E56:F56"/>
    <mergeCell ref="E57:F57"/>
    <mergeCell ref="E58:F58"/>
    <mergeCell ref="E59:F59"/>
    <mergeCell ref="E60:F60"/>
    <mergeCell ref="E46:F46"/>
    <mergeCell ref="E51:F51"/>
    <mergeCell ref="E52:F52"/>
    <mergeCell ref="E53:F53"/>
    <mergeCell ref="E54:F54"/>
    <mergeCell ref="E37:F37"/>
    <mergeCell ref="E38:F38"/>
    <mergeCell ref="F43:G43"/>
    <mergeCell ref="E44:F44"/>
    <mergeCell ref="E45:F45"/>
    <mergeCell ref="E31:F31"/>
    <mergeCell ref="E32:F32"/>
    <mergeCell ref="E33:F33"/>
    <mergeCell ref="E34:F34"/>
    <mergeCell ref="E35:F35"/>
    <mergeCell ref="E36:F36"/>
    <mergeCell ref="E22:F22"/>
    <mergeCell ref="E23:F23"/>
    <mergeCell ref="E24:F24"/>
    <mergeCell ref="E25:F25"/>
    <mergeCell ref="E26:F26"/>
    <mergeCell ref="E13:F13"/>
    <mergeCell ref="E14:F14"/>
    <mergeCell ref="E19:F19"/>
    <mergeCell ref="E20:F20"/>
    <mergeCell ref="E21:F21"/>
    <mergeCell ref="F6:G6"/>
    <mergeCell ref="E7:F7"/>
    <mergeCell ref="E8:F8"/>
    <mergeCell ref="E9:F9"/>
    <mergeCell ref="E10:F10"/>
    <mergeCell ref="E11:F11"/>
    <mergeCell ref="E12:F12"/>
    <mergeCell ref="B3:C3"/>
    <mergeCell ref="E3:F3"/>
    <mergeCell ref="B4:C4"/>
    <mergeCell ref="E4:F4"/>
    <mergeCell ref="A1:I1"/>
    <mergeCell ref="B2:I2"/>
  </mergeCells>
  <printOptions horizontalCentered="1"/>
  <pageMargins left="0.19685039370078741" right="0.19685039370078741" top="1.3779527559055118" bottom="0.78740157480314965" header="0.19685039370078741" footer="0.19685039370078741"/>
  <pageSetup paperSize="9" scale="62" fitToHeight="0" orientation="portrait" r:id="rId1"/>
  <headerFooter>
    <oddHeader>&amp;L&amp;G&amp;C&amp;"Tahoma,Negrito"&amp;16
&amp;20PREFEITURA MUNICIPAL DE MACEIÓ - AL</oddHeader>
    <oddFooter>&amp;C&amp;"Tahoma,Normal"&amp;14SECRETARIA MUNICIPAL DE MEIO AMBIENTE E URBANISMO - SEMURB
&amp;P / &amp;N</oddFooter>
  </headerFooter>
  <legacyDrawingHF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6AF142-56E0-4763-AEA7-09376804F3F2}">
  <sheetPr>
    <pageSetUpPr fitToPage="1"/>
  </sheetPr>
  <dimension ref="A1:P1406"/>
  <sheetViews>
    <sheetView view="pageBreakPreview" zoomScale="110" zoomScaleNormal="55" zoomScaleSheetLayoutView="110" workbookViewId="0">
      <selection activeCell="A6" sqref="A6:C6"/>
    </sheetView>
  </sheetViews>
  <sheetFormatPr defaultRowHeight="15"/>
  <cols>
    <col min="1" max="1" width="10.28515625" customWidth="1"/>
    <col min="2" max="2" width="45.42578125" bestFit="1" customWidth="1"/>
    <col min="3" max="3" width="26.42578125" customWidth="1"/>
    <col min="4" max="4" width="28.140625" customWidth="1"/>
    <col min="5" max="5" width="29.42578125" customWidth="1"/>
    <col min="6" max="6" width="25.140625" customWidth="1"/>
    <col min="7" max="7" width="20" customWidth="1"/>
    <col min="8" max="8" width="19.85546875" customWidth="1"/>
    <col min="11" max="11" width="10.42578125" customWidth="1"/>
    <col min="12" max="12" width="11.5703125" customWidth="1"/>
    <col min="13" max="13" width="10.7109375" customWidth="1"/>
    <col min="14" max="14" width="10.42578125" customWidth="1"/>
    <col min="15" max="15" width="11" customWidth="1"/>
    <col min="16" max="16" width="9.7109375" customWidth="1"/>
  </cols>
  <sheetData>
    <row r="1" spans="1:8" ht="30.75">
      <c r="A1" s="650" t="s">
        <v>7840</v>
      </c>
      <c r="B1" s="651"/>
      <c r="C1" s="652"/>
      <c r="D1" s="399"/>
      <c r="E1" s="399"/>
      <c r="F1" s="399"/>
      <c r="G1" s="399"/>
      <c r="H1" s="399"/>
    </row>
    <row r="2" spans="1:8">
      <c r="A2" s="653" t="s">
        <v>7866</v>
      </c>
      <c r="B2" s="654"/>
      <c r="C2" s="655"/>
      <c r="D2" s="159"/>
      <c r="E2" s="159"/>
      <c r="F2" s="159"/>
      <c r="G2" s="159"/>
      <c r="H2" s="159"/>
    </row>
    <row r="3" spans="1:8" s="333" customFormat="1">
      <c r="A3" s="653" t="s">
        <v>8194</v>
      </c>
      <c r="B3" s="654"/>
      <c r="C3" s="655"/>
      <c r="D3" s="398"/>
      <c r="E3" s="398"/>
      <c r="F3" s="398"/>
      <c r="G3" s="398"/>
      <c r="H3" s="398"/>
    </row>
    <row r="4" spans="1:8" s="38" customFormat="1">
      <c r="A4" s="656" t="s">
        <v>7842</v>
      </c>
      <c r="B4" s="657"/>
      <c r="C4" s="658"/>
      <c r="D4" s="216"/>
      <c r="E4" s="216"/>
      <c r="F4" s="384"/>
      <c r="G4" s="384"/>
      <c r="H4" s="385"/>
    </row>
    <row r="5" spans="1:8" ht="15.75">
      <c r="A5" s="400"/>
      <c r="B5" s="401"/>
      <c r="C5" s="402"/>
      <c r="D5" s="388"/>
      <c r="E5" s="37"/>
      <c r="F5" s="389"/>
      <c r="G5" s="386"/>
      <c r="H5" s="390"/>
    </row>
    <row r="6" spans="1:8" ht="15.75">
      <c r="A6" s="659" t="s">
        <v>7843</v>
      </c>
      <c r="B6" s="660"/>
      <c r="C6" s="661"/>
      <c r="D6" s="44"/>
      <c r="E6" s="45"/>
      <c r="F6" s="391"/>
      <c r="G6" s="386"/>
      <c r="H6" s="390"/>
    </row>
    <row r="7" spans="1:8" ht="15.75">
      <c r="A7" s="405"/>
      <c r="B7" s="406"/>
      <c r="C7" s="407"/>
      <c r="D7" s="387"/>
      <c r="E7" s="387"/>
      <c r="F7" s="389"/>
      <c r="G7" s="386"/>
      <c r="H7" s="390"/>
    </row>
    <row r="8" spans="1:8" s="333" customFormat="1">
      <c r="A8" s="663" t="s">
        <v>7844</v>
      </c>
      <c r="B8" s="664"/>
      <c r="C8" s="665"/>
      <c r="D8" s="398"/>
      <c r="E8" s="398"/>
      <c r="F8" s="398"/>
      <c r="G8" s="398"/>
      <c r="H8" s="398"/>
    </row>
    <row r="9" spans="1:8" s="364" customFormat="1">
      <c r="A9" s="408"/>
      <c r="B9" s="409"/>
      <c r="C9" s="410"/>
      <c r="D9" s="398"/>
      <c r="E9" s="398"/>
      <c r="F9" s="398"/>
      <c r="G9" s="398"/>
      <c r="H9" s="398"/>
    </row>
    <row r="10" spans="1:8" s="38" customFormat="1">
      <c r="A10" s="405" t="s">
        <v>7845</v>
      </c>
      <c r="B10" s="406"/>
      <c r="C10" s="407"/>
      <c r="D10" s="216"/>
      <c r="E10" s="216"/>
      <c r="F10" s="216"/>
      <c r="G10" s="384"/>
      <c r="H10" s="385"/>
    </row>
    <row r="11" spans="1:8" ht="15.75">
      <c r="A11" s="411" t="s">
        <v>7846</v>
      </c>
      <c r="B11" s="412" t="s">
        <v>7847</v>
      </c>
      <c r="C11" s="413"/>
      <c r="D11" s="37"/>
      <c r="E11" s="37"/>
      <c r="F11" s="391"/>
      <c r="G11" s="386"/>
      <c r="H11" s="390"/>
    </row>
    <row r="12" spans="1:8" ht="15.75">
      <c r="A12" s="411" t="s">
        <v>7848</v>
      </c>
      <c r="B12" s="412" t="s">
        <v>7849</v>
      </c>
      <c r="C12" s="413"/>
      <c r="D12" s="44"/>
      <c r="E12" s="45"/>
      <c r="F12" s="391"/>
      <c r="G12" s="386"/>
      <c r="H12" s="390"/>
    </row>
    <row r="13" spans="1:8" ht="15.75">
      <c r="A13" s="411" t="s">
        <v>7850</v>
      </c>
      <c r="B13" s="412" t="s">
        <v>7851</v>
      </c>
      <c r="C13" s="413"/>
      <c r="D13" s="37"/>
      <c r="E13" s="37"/>
      <c r="F13" s="391"/>
      <c r="G13" s="386"/>
      <c r="H13" s="390"/>
    </row>
    <row r="14" spans="1:8" s="364" customFormat="1">
      <c r="A14" s="411" t="s">
        <v>7852</v>
      </c>
      <c r="B14" s="412" t="s">
        <v>7853</v>
      </c>
      <c r="C14" s="413"/>
      <c r="D14" s="398"/>
      <c r="E14" s="398"/>
      <c r="F14" s="398"/>
      <c r="G14" s="398"/>
      <c r="H14" s="398"/>
    </row>
    <row r="15" spans="1:8" ht="15.75">
      <c r="A15" s="411" t="s">
        <v>7854</v>
      </c>
      <c r="B15" s="412" t="s">
        <v>7855</v>
      </c>
      <c r="C15" s="413"/>
      <c r="D15" s="216"/>
      <c r="E15" s="216"/>
      <c r="F15" s="389"/>
      <c r="G15" s="386"/>
      <c r="H15" s="390"/>
    </row>
    <row r="16" spans="1:8" ht="15.75">
      <c r="A16" s="411" t="s">
        <v>7856</v>
      </c>
      <c r="B16" s="412" t="s">
        <v>7857</v>
      </c>
      <c r="C16" s="413"/>
      <c r="D16" s="37"/>
      <c r="E16" s="37"/>
      <c r="F16" s="389"/>
      <c r="G16" s="386"/>
      <c r="H16" s="390"/>
    </row>
    <row r="17" spans="1:8" ht="15.75">
      <c r="A17" s="414" t="s">
        <v>7858</v>
      </c>
      <c r="B17" s="415" t="s">
        <v>7859</v>
      </c>
      <c r="C17" s="416"/>
      <c r="D17" s="44"/>
      <c r="E17" s="45"/>
      <c r="F17" s="389"/>
      <c r="G17" s="386"/>
      <c r="H17" s="390"/>
    </row>
    <row r="18" spans="1:8" ht="15.75">
      <c r="A18" s="417"/>
      <c r="B18" s="418"/>
      <c r="C18" s="419"/>
      <c r="D18" s="44"/>
      <c r="E18" s="45"/>
      <c r="F18" s="389"/>
      <c r="G18" s="386"/>
      <c r="H18" s="390"/>
    </row>
    <row r="19" spans="1:8" s="364" customFormat="1">
      <c r="A19" s="417"/>
      <c r="B19" s="418"/>
      <c r="C19" s="419"/>
      <c r="D19" s="398"/>
      <c r="E19" s="398"/>
      <c r="F19" s="398"/>
      <c r="G19" s="398"/>
      <c r="H19" s="398"/>
    </row>
    <row r="20" spans="1:8" ht="15.75">
      <c r="A20" s="659" t="s">
        <v>7860</v>
      </c>
      <c r="B20" s="660"/>
      <c r="C20" s="661"/>
      <c r="D20" s="216"/>
      <c r="E20" s="216"/>
      <c r="F20" s="389"/>
      <c r="G20" s="386"/>
      <c r="H20" s="390"/>
    </row>
    <row r="21" spans="1:8" ht="15.75">
      <c r="A21" s="417"/>
      <c r="B21" s="418"/>
      <c r="C21" s="419"/>
      <c r="D21" s="37"/>
      <c r="E21" s="37"/>
      <c r="F21" s="389"/>
      <c r="G21" s="386"/>
      <c r="H21" s="390"/>
    </row>
    <row r="22" spans="1:8" ht="15.75">
      <c r="A22" s="420" t="s">
        <v>0</v>
      </c>
      <c r="B22" s="421" t="s">
        <v>110</v>
      </c>
      <c r="C22" s="422" t="s">
        <v>7861</v>
      </c>
      <c r="D22" s="44"/>
      <c r="E22" s="45"/>
      <c r="F22" s="389"/>
      <c r="G22" s="386"/>
      <c r="H22" s="390"/>
    </row>
    <row r="23" spans="1:8" ht="15.75">
      <c r="A23" s="423">
        <v>1</v>
      </c>
      <c r="B23" s="424" t="s">
        <v>7849</v>
      </c>
      <c r="C23" s="425">
        <v>4</v>
      </c>
      <c r="D23" s="44"/>
      <c r="E23" s="45"/>
      <c r="F23" s="389"/>
      <c r="G23" s="386"/>
      <c r="H23" s="390"/>
    </row>
    <row r="24" spans="1:8" s="364" customFormat="1">
      <c r="A24" s="426">
        <v>2</v>
      </c>
      <c r="B24" s="427" t="s">
        <v>7851</v>
      </c>
      <c r="C24" s="428">
        <v>0.8</v>
      </c>
      <c r="D24" s="398"/>
      <c r="E24" s="398"/>
      <c r="F24" s="398"/>
      <c r="G24" s="398"/>
      <c r="H24" s="398"/>
    </row>
    <row r="25" spans="1:8" ht="15.75">
      <c r="A25" s="426">
        <v>3</v>
      </c>
      <c r="B25" s="427" t="s">
        <v>7855</v>
      </c>
      <c r="C25" s="428">
        <v>1.27</v>
      </c>
      <c r="D25" s="216"/>
      <c r="E25" s="216"/>
      <c r="F25" s="389"/>
      <c r="G25" s="386"/>
      <c r="H25" s="390"/>
    </row>
    <row r="26" spans="1:8" ht="15.75">
      <c r="A26" s="426">
        <v>4</v>
      </c>
      <c r="B26" s="427" t="s">
        <v>7853</v>
      </c>
      <c r="C26" s="428">
        <v>1.23</v>
      </c>
      <c r="D26" s="37"/>
      <c r="E26" s="37"/>
      <c r="F26" s="389"/>
      <c r="G26" s="386"/>
      <c r="H26" s="390"/>
    </row>
    <row r="27" spans="1:8" ht="15.75">
      <c r="A27" s="426">
        <v>5</v>
      </c>
      <c r="B27" s="427" t="s">
        <v>7857</v>
      </c>
      <c r="C27" s="428">
        <v>7.4</v>
      </c>
      <c r="D27" s="44"/>
      <c r="E27" s="45"/>
      <c r="F27" s="389"/>
      <c r="G27" s="386"/>
      <c r="H27" s="390"/>
    </row>
    <row r="28" spans="1:8" ht="15.75">
      <c r="A28" s="426">
        <v>6</v>
      </c>
      <c r="B28" s="427" t="s">
        <v>7859</v>
      </c>
      <c r="C28" s="429">
        <f>SUM(C29:C32)</f>
        <v>10.65</v>
      </c>
      <c r="D28" s="44"/>
      <c r="E28" s="45"/>
      <c r="F28" s="389"/>
      <c r="G28" s="386"/>
      <c r="H28" s="390"/>
    </row>
    <row r="29" spans="1:8" ht="15" customHeight="1">
      <c r="A29" s="426" t="s">
        <v>71</v>
      </c>
      <c r="B29" s="427" t="s">
        <v>7862</v>
      </c>
      <c r="C29" s="428">
        <v>3</v>
      </c>
      <c r="D29" s="398"/>
      <c r="E29" s="398"/>
      <c r="F29" s="398"/>
      <c r="G29" s="398"/>
      <c r="H29" s="398"/>
    </row>
    <row r="30" spans="1:8" s="364" customFormat="1" ht="15" customHeight="1">
      <c r="A30" s="426" t="s">
        <v>404</v>
      </c>
      <c r="B30" s="427" t="s">
        <v>7863</v>
      </c>
      <c r="C30" s="428">
        <v>0.65</v>
      </c>
      <c r="D30" s="398"/>
      <c r="E30" s="398"/>
      <c r="F30" s="398"/>
      <c r="G30" s="398"/>
      <c r="H30" s="398"/>
    </row>
    <row r="31" spans="1:8" s="364" customFormat="1" ht="15" customHeight="1">
      <c r="A31" s="426" t="s">
        <v>72</v>
      </c>
      <c r="B31" s="430" t="s">
        <v>7864</v>
      </c>
      <c r="C31" s="431">
        <v>2.5</v>
      </c>
      <c r="D31" s="398"/>
      <c r="E31" s="398"/>
      <c r="F31" s="398"/>
      <c r="G31" s="398"/>
      <c r="H31" s="398"/>
    </row>
    <row r="32" spans="1:8">
      <c r="A32" s="426" t="s">
        <v>73</v>
      </c>
      <c r="B32" s="427" t="s">
        <v>7954</v>
      </c>
      <c r="C32" s="428">
        <v>4.5</v>
      </c>
      <c r="D32" s="216"/>
      <c r="E32" s="216"/>
      <c r="H32" s="216"/>
    </row>
    <row r="33" spans="1:13" ht="15.75" thickBot="1">
      <c r="A33" s="432"/>
      <c r="B33" s="433" t="s">
        <v>7865</v>
      </c>
      <c r="C33" s="434">
        <f>ROUND((((1+C23/100+C24/100+C25/100)*(1+C26/100)*(1+C27/100))/(1-C28/100))-1,4)</f>
        <v>0.29070000000000001</v>
      </c>
      <c r="D33" s="384"/>
      <c r="E33" s="384"/>
      <c r="H33" s="216"/>
    </row>
    <row r="34" spans="1:13" ht="15.75">
      <c r="A34" s="435"/>
      <c r="B34" s="435"/>
      <c r="C34" s="435"/>
      <c r="D34" s="44"/>
      <c r="E34" s="45"/>
      <c r="H34" s="216"/>
    </row>
    <row r="35" spans="1:13" ht="15.75">
      <c r="A35" s="435"/>
      <c r="B35" s="435"/>
      <c r="C35" s="435"/>
      <c r="D35" s="216"/>
      <c r="E35" s="216"/>
      <c r="F35" s="44"/>
      <c r="G35" s="45"/>
      <c r="H35" s="216"/>
    </row>
    <row r="36" spans="1:13" s="364" customFormat="1" ht="15" customHeight="1">
      <c r="A36" s="435"/>
      <c r="B36" s="435"/>
      <c r="C36" s="435"/>
      <c r="D36" s="398"/>
      <c r="E36" s="398"/>
      <c r="F36" s="398"/>
      <c r="G36" s="398"/>
      <c r="H36" s="398"/>
    </row>
    <row r="37" spans="1:13">
      <c r="A37" s="435"/>
      <c r="B37" s="436"/>
      <c r="C37" s="435"/>
      <c r="D37" s="216"/>
      <c r="E37" s="216"/>
      <c r="H37" s="216"/>
    </row>
    <row r="38" spans="1:13">
      <c r="A38" s="435"/>
      <c r="B38" s="437" t="s">
        <v>7834</v>
      </c>
      <c r="C38" s="435"/>
      <c r="D38" s="384"/>
      <c r="E38" s="384"/>
      <c r="H38" s="216"/>
    </row>
    <row r="39" spans="1:13" ht="15.75">
      <c r="A39" s="435"/>
      <c r="B39" s="438" t="s">
        <v>7835</v>
      </c>
      <c r="C39" s="435"/>
      <c r="D39" s="44"/>
      <c r="E39" s="45"/>
      <c r="H39" s="216"/>
    </row>
    <row r="40" spans="1:13" ht="15.75">
      <c r="A40" s="435"/>
      <c r="B40" s="438" t="s">
        <v>7836</v>
      </c>
      <c r="C40" s="435"/>
      <c r="D40" s="216"/>
      <c r="E40" s="216"/>
      <c r="F40" s="44"/>
      <c r="G40" s="45"/>
      <c r="H40" s="216"/>
    </row>
    <row r="41" spans="1:13" s="364" customFormat="1" ht="15" customHeight="1">
      <c r="A41" s="435"/>
      <c r="B41" s="438" t="s">
        <v>7837</v>
      </c>
      <c r="C41" s="435"/>
      <c r="D41" s="398"/>
      <c r="E41" s="398"/>
      <c r="F41" s="398"/>
      <c r="G41" s="398"/>
      <c r="H41" s="398"/>
    </row>
    <row r="42" spans="1:13">
      <c r="A42" s="216"/>
      <c r="B42" s="216"/>
      <c r="C42" s="216"/>
      <c r="D42" s="216"/>
      <c r="E42" s="216"/>
      <c r="H42" s="216"/>
    </row>
    <row r="43" spans="1:13">
      <c r="A43" s="216"/>
      <c r="B43" s="384"/>
      <c r="C43" s="384"/>
      <c r="D43" s="384"/>
      <c r="E43" s="384"/>
      <c r="H43" s="216"/>
    </row>
    <row r="44" spans="1:13">
      <c r="A44" s="384"/>
      <c r="B44" s="385"/>
      <c r="C44" s="385"/>
      <c r="D44" s="384"/>
      <c r="E44" s="384"/>
      <c r="H44" s="216"/>
    </row>
    <row r="45" spans="1:13" ht="15.75">
      <c r="A45" s="216"/>
      <c r="B45" s="216"/>
      <c r="C45" s="216"/>
      <c r="D45" s="44"/>
      <c r="E45" s="45"/>
      <c r="H45" s="216"/>
    </row>
    <row r="46" spans="1:13" ht="15.75">
      <c r="A46" s="216"/>
      <c r="B46" s="216"/>
      <c r="C46" s="216"/>
      <c r="D46" s="216"/>
      <c r="E46" s="216"/>
      <c r="F46" s="44"/>
      <c r="G46" s="45"/>
      <c r="H46" s="216"/>
    </row>
    <row r="47" spans="1:13" s="364" customFormat="1" ht="15" customHeight="1">
      <c r="A47" s="392"/>
      <c r="B47" s="398"/>
      <c r="C47" s="398"/>
      <c r="D47" s="398"/>
      <c r="E47" s="398"/>
      <c r="F47" s="398"/>
      <c r="G47" s="398"/>
      <c r="H47" s="398"/>
    </row>
    <row r="48" spans="1:13">
      <c r="A48" s="216"/>
      <c r="B48" s="216"/>
      <c r="C48" s="216"/>
      <c r="D48" s="216"/>
      <c r="E48" s="216"/>
      <c r="F48" s="216"/>
      <c r="G48" s="216"/>
      <c r="H48" s="216"/>
      <c r="K48" s="662"/>
      <c r="L48" s="662"/>
      <c r="M48" s="662"/>
    </row>
    <row r="49" spans="1:13">
      <c r="A49" s="216"/>
      <c r="B49" s="384"/>
      <c r="C49" s="384"/>
      <c r="D49" s="384"/>
      <c r="E49" s="384"/>
      <c r="F49" s="384"/>
      <c r="G49" s="384"/>
      <c r="H49" s="216"/>
      <c r="K49" s="383"/>
      <c r="L49" s="383"/>
      <c r="M49" s="383"/>
    </row>
    <row r="50" spans="1:13" ht="15.75">
      <c r="A50" s="216"/>
      <c r="B50" s="216"/>
      <c r="C50" s="216"/>
      <c r="E50" s="385"/>
      <c r="F50" s="44"/>
      <c r="G50" s="45"/>
      <c r="H50" s="216"/>
    </row>
    <row r="51" spans="1:13" ht="15.75">
      <c r="A51" s="216"/>
      <c r="B51" s="216"/>
      <c r="C51" s="216"/>
      <c r="D51" s="216"/>
      <c r="E51" s="216"/>
      <c r="F51" s="44"/>
      <c r="G51" s="45"/>
      <c r="H51" s="216"/>
    </row>
    <row r="52" spans="1:13" s="364" customFormat="1" ht="15" customHeight="1">
      <c r="A52" s="392"/>
      <c r="B52" s="398"/>
      <c r="C52" s="398"/>
      <c r="D52" s="398"/>
      <c r="E52" s="398"/>
      <c r="F52" s="398"/>
      <c r="G52" s="398"/>
      <c r="H52" s="398"/>
    </row>
    <row r="53" spans="1:13">
      <c r="A53" s="216"/>
      <c r="B53" s="216"/>
      <c r="C53" s="216"/>
      <c r="D53" s="216"/>
      <c r="E53" s="216"/>
      <c r="F53" s="216"/>
      <c r="G53" s="216"/>
      <c r="H53" s="216"/>
      <c r="K53" s="662"/>
      <c r="L53" s="662"/>
      <c r="M53" s="662"/>
    </row>
    <row r="54" spans="1:13">
      <c r="A54" s="216"/>
      <c r="B54" s="384"/>
      <c r="C54" s="384"/>
      <c r="D54" s="384"/>
      <c r="E54" s="384"/>
      <c r="F54" s="384"/>
      <c r="G54" s="384"/>
      <c r="H54" s="216"/>
      <c r="K54" s="383"/>
      <c r="L54" s="383"/>
      <c r="M54" s="383"/>
    </row>
    <row r="55" spans="1:13" ht="15.75">
      <c r="A55" s="216"/>
      <c r="B55" s="216"/>
      <c r="C55" s="216"/>
      <c r="E55" s="385"/>
      <c r="F55" s="44"/>
      <c r="G55" s="45"/>
      <c r="H55" s="216"/>
    </row>
    <row r="56" spans="1:13" ht="15.75">
      <c r="A56" s="216"/>
      <c r="B56" s="216"/>
      <c r="C56" s="216"/>
      <c r="D56" s="216"/>
      <c r="E56" s="216"/>
      <c r="F56" s="44"/>
      <c r="G56" s="45"/>
      <c r="H56" s="216"/>
    </row>
    <row r="57" spans="1:13" ht="24" customHeight="1">
      <c r="A57" s="392"/>
      <c r="B57" s="398"/>
      <c r="C57" s="398"/>
      <c r="D57" s="398"/>
      <c r="E57" s="398"/>
      <c r="F57" s="398"/>
      <c r="G57" s="398"/>
      <c r="H57" s="398"/>
    </row>
    <row r="58" spans="1:13">
      <c r="A58" s="216"/>
      <c r="B58" s="216"/>
      <c r="C58" s="216"/>
      <c r="D58" s="216"/>
      <c r="E58" s="216"/>
      <c r="F58" s="216"/>
      <c r="G58" s="216"/>
      <c r="H58" s="216"/>
    </row>
    <row r="59" spans="1:13" s="364" customFormat="1" ht="15" customHeight="1">
      <c r="A59" s="216"/>
      <c r="B59" s="384"/>
      <c r="C59" s="384"/>
      <c r="D59" s="384"/>
      <c r="E59" s="384"/>
      <c r="F59" s="384"/>
      <c r="G59" s="384"/>
      <c r="H59" s="216"/>
    </row>
    <row r="60" spans="1:13" ht="15.75">
      <c r="A60" s="216"/>
      <c r="B60" s="216"/>
      <c r="C60" s="216"/>
      <c r="E60" s="384"/>
      <c r="F60" s="44"/>
      <c r="G60" s="45"/>
      <c r="H60" s="216"/>
    </row>
    <row r="61" spans="1:13" ht="15.75">
      <c r="A61" s="216"/>
      <c r="B61" s="216"/>
      <c r="C61" s="216"/>
      <c r="D61" s="216"/>
      <c r="E61" s="216"/>
      <c r="F61" s="44"/>
      <c r="G61" s="45"/>
      <c r="H61" s="216"/>
    </row>
    <row r="62" spans="1:13">
      <c r="A62" s="392"/>
      <c r="B62" s="398"/>
      <c r="C62" s="398"/>
      <c r="D62" s="398"/>
      <c r="E62" s="398"/>
      <c r="F62" s="398"/>
      <c r="G62" s="398"/>
      <c r="H62" s="398"/>
    </row>
    <row r="63" spans="1:13" s="364" customFormat="1" ht="15" customHeight="1">
      <c r="A63" s="216"/>
      <c r="B63" s="216"/>
      <c r="C63" s="216"/>
      <c r="D63" s="216"/>
      <c r="E63" s="216"/>
      <c r="F63"/>
      <c r="G63"/>
      <c r="H63" s="216"/>
    </row>
    <row r="64" spans="1:13" s="364" customFormat="1" ht="15" customHeight="1">
      <c r="A64" s="216"/>
      <c r="B64" s="384"/>
      <c r="C64" s="384"/>
      <c r="D64" s="384"/>
      <c r="E64" s="384"/>
      <c r="F64"/>
      <c r="G64"/>
      <c r="H64" s="216"/>
    </row>
    <row r="65" spans="1:8">
      <c r="A65" s="216"/>
      <c r="B65" s="384"/>
      <c r="C65" s="384"/>
      <c r="D65" s="384"/>
      <c r="E65" s="384"/>
      <c r="H65" s="216"/>
    </row>
    <row r="66" spans="1:8">
      <c r="A66" s="392"/>
      <c r="B66" s="398"/>
      <c r="C66" s="398"/>
      <c r="D66" s="398"/>
      <c r="E66" s="398"/>
      <c r="F66" s="398"/>
      <c r="G66" s="398"/>
      <c r="H66" s="398"/>
    </row>
    <row r="67" spans="1:8">
      <c r="A67" s="216"/>
      <c r="B67" s="216"/>
      <c r="C67" s="216"/>
      <c r="D67" s="216"/>
      <c r="E67" s="216"/>
      <c r="F67" s="216"/>
      <c r="H67" s="216"/>
    </row>
    <row r="68" spans="1:8" s="364" customFormat="1" ht="15" customHeight="1">
      <c r="A68" s="216"/>
      <c r="B68" s="384"/>
      <c r="C68" s="384"/>
      <c r="D68" s="384"/>
      <c r="E68" s="384"/>
      <c r="F68" s="384"/>
      <c r="G68"/>
      <c r="H68" s="216"/>
    </row>
    <row r="69" spans="1:8" ht="15.75">
      <c r="A69" s="216"/>
      <c r="B69" s="216"/>
      <c r="C69" s="216"/>
      <c r="D69" s="216"/>
      <c r="E69" s="44"/>
      <c r="F69" s="45"/>
      <c r="H69" s="216"/>
    </row>
    <row r="70" spans="1:8" ht="15.75">
      <c r="A70" s="216"/>
      <c r="B70" s="216"/>
      <c r="C70" s="216"/>
      <c r="D70" s="216"/>
      <c r="E70" s="216"/>
      <c r="F70" s="44"/>
      <c r="G70" s="45"/>
      <c r="H70" s="216"/>
    </row>
    <row r="71" spans="1:8">
      <c r="A71" s="392"/>
      <c r="B71" s="398"/>
      <c r="C71" s="398"/>
      <c r="D71" s="398"/>
      <c r="E71" s="398"/>
      <c r="F71" s="398"/>
      <c r="G71" s="398"/>
      <c r="H71" s="398"/>
    </row>
    <row r="72" spans="1:8">
      <c r="A72" s="216"/>
      <c r="B72" s="216"/>
      <c r="C72" s="216"/>
      <c r="D72" s="216"/>
      <c r="E72" s="216"/>
      <c r="F72" s="216"/>
      <c r="H72" s="216"/>
    </row>
    <row r="73" spans="1:8" s="364" customFormat="1" ht="15" customHeight="1">
      <c r="A73" s="216"/>
      <c r="B73" s="384"/>
      <c r="C73" s="384"/>
      <c r="D73" s="384"/>
      <c r="E73" s="384"/>
      <c r="F73" s="384"/>
      <c r="G73"/>
      <c r="H73" s="216"/>
    </row>
    <row r="74" spans="1:8" ht="15.75">
      <c r="A74" s="216"/>
      <c r="B74" s="216"/>
      <c r="C74" s="216"/>
      <c r="D74" s="216"/>
      <c r="E74" s="44"/>
      <c r="F74" s="45"/>
      <c r="H74" s="216"/>
    </row>
    <row r="75" spans="1:8" ht="15.75">
      <c r="A75" s="216"/>
      <c r="B75" s="216"/>
      <c r="C75" s="216"/>
      <c r="D75" s="216"/>
      <c r="E75" s="216"/>
      <c r="F75" s="44"/>
      <c r="G75" s="45"/>
      <c r="H75" s="216"/>
    </row>
    <row r="76" spans="1:8">
      <c r="A76" s="392"/>
      <c r="B76" s="398"/>
      <c r="C76" s="398"/>
      <c r="D76" s="398"/>
      <c r="E76" s="398"/>
      <c r="F76" s="398"/>
      <c r="G76" s="398"/>
      <c r="H76" s="398"/>
    </row>
    <row r="77" spans="1:8">
      <c r="A77" s="216"/>
      <c r="B77" s="216"/>
      <c r="C77" s="216"/>
      <c r="D77" s="216"/>
      <c r="E77" s="216"/>
      <c r="F77" s="216"/>
      <c r="H77" s="216"/>
    </row>
    <row r="78" spans="1:8" s="364" customFormat="1" ht="15" customHeight="1">
      <c r="A78" s="216"/>
      <c r="B78" s="384"/>
      <c r="C78" s="384"/>
      <c r="D78" s="384"/>
      <c r="E78" s="384"/>
      <c r="F78" s="384"/>
      <c r="G78"/>
      <c r="H78" s="216"/>
    </row>
    <row r="79" spans="1:8" ht="15.75">
      <c r="A79" s="216"/>
      <c r="B79" s="216"/>
      <c r="C79" s="216"/>
      <c r="D79" s="216"/>
      <c r="E79" s="44"/>
      <c r="F79" s="45"/>
      <c r="H79" s="216"/>
    </row>
    <row r="80" spans="1:8" ht="15.75">
      <c r="A80" s="216"/>
      <c r="B80" s="216"/>
      <c r="C80" s="216"/>
      <c r="D80" s="216"/>
      <c r="E80" s="216"/>
      <c r="F80" s="44"/>
      <c r="G80" s="45"/>
      <c r="H80" s="216"/>
    </row>
    <row r="81" spans="1:8">
      <c r="A81" s="392"/>
      <c r="B81" s="398"/>
      <c r="C81" s="398"/>
      <c r="D81" s="398"/>
      <c r="E81" s="398"/>
      <c r="F81" s="398"/>
      <c r="G81" s="398"/>
      <c r="H81" s="398"/>
    </row>
    <row r="82" spans="1:8">
      <c r="A82" s="216"/>
      <c r="B82" s="216"/>
      <c r="C82" s="216"/>
      <c r="D82" s="216"/>
      <c r="E82" s="216"/>
      <c r="H82" s="216"/>
    </row>
    <row r="83" spans="1:8" s="364" customFormat="1" ht="15" customHeight="1">
      <c r="A83" s="216"/>
      <c r="B83" s="384"/>
      <c r="C83" s="384"/>
      <c r="D83" s="384"/>
      <c r="E83" s="384"/>
      <c r="F83"/>
      <c r="G83"/>
      <c r="H83" s="216"/>
    </row>
    <row r="84" spans="1:8" ht="15.75">
      <c r="A84" s="216"/>
      <c r="B84" s="216"/>
      <c r="C84" s="216"/>
      <c r="D84" s="44"/>
      <c r="E84" s="45"/>
      <c r="H84" s="216"/>
    </row>
    <row r="85" spans="1:8" ht="15.75">
      <c r="A85" s="216"/>
      <c r="B85" s="216"/>
      <c r="C85" s="216"/>
      <c r="D85" s="216"/>
      <c r="E85" s="216"/>
      <c r="F85" s="44"/>
      <c r="G85" s="45"/>
      <c r="H85" s="216"/>
    </row>
    <row r="86" spans="1:8">
      <c r="A86" s="392"/>
      <c r="B86" s="398"/>
      <c r="C86" s="398"/>
      <c r="D86" s="398"/>
      <c r="E86" s="398"/>
      <c r="F86" s="398"/>
      <c r="G86" s="398"/>
      <c r="H86" s="398"/>
    </row>
    <row r="87" spans="1:8" s="364" customFormat="1" ht="15" customHeight="1">
      <c r="A87" s="216"/>
      <c r="B87" s="216"/>
      <c r="C87" s="216"/>
      <c r="D87" s="216"/>
      <c r="E87" s="216"/>
      <c r="F87"/>
      <c r="G87"/>
      <c r="H87" s="216"/>
    </row>
    <row r="88" spans="1:8" s="364" customFormat="1" ht="15" customHeight="1">
      <c r="A88" s="216"/>
      <c r="B88" s="384"/>
      <c r="C88" s="384"/>
      <c r="D88" s="384"/>
      <c r="E88" s="384"/>
      <c r="F88"/>
      <c r="G88"/>
      <c r="H88" s="216"/>
    </row>
    <row r="89" spans="1:8">
      <c r="A89" s="392"/>
      <c r="B89" s="398"/>
      <c r="C89" s="398"/>
      <c r="D89" s="398"/>
      <c r="E89" s="398"/>
      <c r="F89" s="398"/>
      <c r="G89" s="398"/>
      <c r="H89" s="398"/>
    </row>
    <row r="90" spans="1:8" s="364" customFormat="1" ht="15" customHeight="1">
      <c r="A90" s="216"/>
      <c r="B90" s="216"/>
      <c r="C90" s="216"/>
      <c r="D90" s="216"/>
      <c r="E90" s="216"/>
      <c r="F90"/>
      <c r="G90"/>
      <c r="H90" s="216"/>
    </row>
    <row r="91" spans="1:8">
      <c r="A91" s="384"/>
      <c r="B91" s="393"/>
      <c r="C91" s="385"/>
      <c r="D91" s="384"/>
      <c r="E91" s="384"/>
      <c r="H91" s="216"/>
    </row>
    <row r="92" spans="1:8" ht="15.75">
      <c r="A92" s="216"/>
      <c r="B92" s="384"/>
      <c r="C92" s="216"/>
      <c r="D92" s="44"/>
      <c r="E92" s="45"/>
      <c r="H92" s="216"/>
    </row>
    <row r="93" spans="1:8" ht="15.75">
      <c r="A93" s="216"/>
      <c r="B93" s="393"/>
      <c r="C93" s="216"/>
      <c r="D93" s="216"/>
      <c r="E93" s="216"/>
      <c r="F93" s="44"/>
      <c r="G93" s="45"/>
      <c r="H93" s="216"/>
    </row>
    <row r="94" spans="1:8">
      <c r="A94" s="392"/>
      <c r="B94" s="398"/>
      <c r="C94" s="398"/>
      <c r="D94" s="398"/>
      <c r="E94" s="398"/>
      <c r="F94" s="398"/>
      <c r="G94" s="398"/>
      <c r="H94" s="398"/>
    </row>
    <row r="95" spans="1:8">
      <c r="A95" s="216"/>
      <c r="B95" s="216"/>
      <c r="C95" s="216"/>
      <c r="D95" s="216"/>
      <c r="E95" s="216"/>
      <c r="F95" s="216"/>
      <c r="H95" s="216"/>
    </row>
    <row r="96" spans="1:8">
      <c r="A96" s="384"/>
      <c r="B96" s="393"/>
      <c r="C96" s="385"/>
      <c r="D96" s="384"/>
      <c r="F96" s="384"/>
      <c r="H96" s="216"/>
    </row>
    <row r="97" spans="1:8" ht="15.75">
      <c r="A97" s="216"/>
      <c r="B97" s="216"/>
      <c r="C97" s="216"/>
      <c r="D97" s="216"/>
      <c r="E97" s="44"/>
      <c r="F97" s="45"/>
      <c r="H97" s="216"/>
    </row>
    <row r="98" spans="1:8" ht="15.75">
      <c r="A98" s="216"/>
      <c r="B98" s="216"/>
      <c r="C98" s="216"/>
      <c r="D98" s="216"/>
      <c r="E98" s="216"/>
      <c r="F98" s="44"/>
      <c r="G98" s="45"/>
      <c r="H98" s="216"/>
    </row>
    <row r="99" spans="1:8">
      <c r="A99" s="392"/>
      <c r="B99" s="398"/>
      <c r="C99" s="398"/>
      <c r="D99" s="398"/>
      <c r="E99" s="398"/>
      <c r="F99" s="398"/>
      <c r="G99" s="398"/>
      <c r="H99" s="398"/>
    </row>
    <row r="100" spans="1:8">
      <c r="A100" s="216"/>
      <c r="B100" s="216"/>
      <c r="C100" s="216"/>
      <c r="D100" s="216"/>
      <c r="E100" s="216"/>
      <c r="F100" s="216"/>
      <c r="H100" s="216"/>
    </row>
    <row r="101" spans="1:8" s="364" customFormat="1" ht="15" customHeight="1">
      <c r="A101" s="216"/>
      <c r="B101" s="384"/>
      <c r="C101" s="384"/>
      <c r="D101" s="384"/>
      <c r="E101" s="384"/>
      <c r="F101" s="384"/>
      <c r="G101"/>
      <c r="H101" s="216"/>
    </row>
    <row r="102" spans="1:8" ht="15.75">
      <c r="A102" s="216"/>
      <c r="B102" s="216"/>
      <c r="C102" s="216"/>
      <c r="D102" s="216"/>
      <c r="E102" s="44"/>
      <c r="F102" s="45"/>
      <c r="H102" s="216"/>
    </row>
    <row r="103" spans="1:8" ht="15.75">
      <c r="A103" s="216"/>
      <c r="B103" s="216"/>
      <c r="C103" s="216"/>
      <c r="D103" s="216"/>
      <c r="E103" s="216"/>
      <c r="F103" s="44"/>
      <c r="G103" s="45"/>
      <c r="H103" s="216"/>
    </row>
    <row r="104" spans="1:8">
      <c r="A104" s="392"/>
      <c r="B104" s="398"/>
      <c r="C104" s="398"/>
      <c r="D104" s="398"/>
      <c r="E104" s="398"/>
      <c r="F104" s="398"/>
      <c r="G104" s="398"/>
      <c r="H104" s="398"/>
    </row>
    <row r="105" spans="1:8">
      <c r="A105" s="216"/>
      <c r="B105" s="216"/>
      <c r="C105" s="216"/>
      <c r="D105" s="216"/>
      <c r="E105" s="216"/>
      <c r="F105" s="216"/>
      <c r="H105" s="216"/>
    </row>
    <row r="106" spans="1:8">
      <c r="A106" s="384"/>
      <c r="B106" s="393"/>
      <c r="C106" s="385"/>
      <c r="D106" s="384"/>
      <c r="F106" s="384"/>
      <c r="H106" s="216"/>
    </row>
    <row r="107" spans="1:8" ht="15.75">
      <c r="A107" s="216"/>
      <c r="B107" s="216"/>
      <c r="C107" s="216"/>
      <c r="D107" s="216"/>
      <c r="E107" s="44"/>
      <c r="F107" s="45"/>
      <c r="H107" s="216"/>
    </row>
    <row r="108" spans="1:8" ht="15.75">
      <c r="A108" s="216"/>
      <c r="B108" s="216"/>
      <c r="C108" s="216"/>
      <c r="D108" s="216"/>
      <c r="E108" s="216"/>
      <c r="F108" s="44"/>
      <c r="G108" s="45"/>
      <c r="H108" s="216"/>
    </row>
    <row r="109" spans="1:8">
      <c r="A109" s="392"/>
      <c r="B109" s="398"/>
      <c r="C109" s="398"/>
      <c r="D109" s="398"/>
      <c r="E109" s="398"/>
      <c r="F109" s="398"/>
      <c r="G109" s="398"/>
      <c r="H109" s="398"/>
    </row>
    <row r="110" spans="1:8">
      <c r="A110" s="216"/>
      <c r="B110" s="216"/>
      <c r="C110" s="216"/>
      <c r="D110" s="216"/>
      <c r="E110" s="216"/>
      <c r="F110" s="216"/>
      <c r="H110" s="216"/>
    </row>
    <row r="111" spans="1:8">
      <c r="A111" s="384"/>
      <c r="B111" s="393"/>
      <c r="C111" s="385"/>
      <c r="D111" s="384"/>
      <c r="E111" s="384"/>
      <c r="F111" s="384"/>
      <c r="H111" s="216"/>
    </row>
    <row r="112" spans="1:8" ht="15.75">
      <c r="A112" s="216"/>
      <c r="B112" s="216"/>
      <c r="C112" s="216"/>
      <c r="D112" s="384"/>
      <c r="E112" s="44"/>
      <c r="F112" s="45"/>
      <c r="H112" s="216"/>
    </row>
    <row r="113" spans="1:8" ht="15.75">
      <c r="A113" s="216"/>
      <c r="B113" s="216"/>
      <c r="C113" s="216"/>
      <c r="D113" s="216"/>
      <c r="E113" s="216"/>
      <c r="F113" s="44"/>
      <c r="G113" s="45"/>
      <c r="H113" s="216"/>
    </row>
    <row r="114" spans="1:8">
      <c r="A114" s="216"/>
      <c r="B114" s="398"/>
      <c r="C114" s="398"/>
      <c r="D114" s="398"/>
      <c r="E114" s="398"/>
      <c r="F114" s="398"/>
      <c r="G114" s="398"/>
      <c r="H114" s="398"/>
    </row>
    <row r="115" spans="1:8">
      <c r="A115" s="216"/>
      <c r="B115" s="216"/>
      <c r="C115" s="216"/>
      <c r="D115" s="216"/>
      <c r="E115" s="216"/>
      <c r="H115" s="216"/>
    </row>
    <row r="116" spans="1:8" s="364" customFormat="1" ht="15" customHeight="1">
      <c r="A116" s="216"/>
      <c r="B116" s="384"/>
      <c r="C116" s="384"/>
      <c r="D116" s="384"/>
      <c r="E116" s="384"/>
      <c r="F116"/>
      <c r="G116"/>
      <c r="H116" s="216"/>
    </row>
    <row r="117" spans="1:8" ht="15.75">
      <c r="A117" s="216"/>
      <c r="B117" s="216"/>
      <c r="C117" s="216"/>
      <c r="D117" s="44"/>
      <c r="E117" s="45"/>
      <c r="H117" s="216"/>
    </row>
    <row r="118" spans="1:8" ht="15.75">
      <c r="A118" s="216"/>
      <c r="B118" s="216"/>
      <c r="C118" s="216"/>
      <c r="D118" s="216"/>
      <c r="E118" s="216"/>
      <c r="F118" s="44"/>
      <c r="G118" s="45"/>
      <c r="H118" s="216"/>
    </row>
    <row r="119" spans="1:8">
      <c r="A119" s="216"/>
      <c r="B119" s="398"/>
      <c r="C119" s="398"/>
      <c r="D119" s="398"/>
      <c r="E119" s="398"/>
      <c r="F119" s="398"/>
      <c r="G119" s="398"/>
      <c r="H119" s="398"/>
    </row>
    <row r="120" spans="1:8">
      <c r="A120" s="216"/>
      <c r="B120" s="216"/>
      <c r="C120" s="216"/>
      <c r="D120" s="216"/>
      <c r="E120" s="216"/>
      <c r="H120" s="216"/>
    </row>
    <row r="121" spans="1:8" s="364" customFormat="1" ht="15" customHeight="1">
      <c r="A121" s="216"/>
      <c r="B121" s="384"/>
      <c r="C121" s="384"/>
      <c r="D121" s="384"/>
      <c r="E121" s="384"/>
      <c r="F121"/>
      <c r="G121"/>
      <c r="H121" s="216"/>
    </row>
    <row r="122" spans="1:8" ht="15.75">
      <c r="A122" s="216"/>
      <c r="B122" s="216"/>
      <c r="C122" s="216"/>
      <c r="D122" s="44"/>
      <c r="E122" s="45"/>
      <c r="H122" s="216"/>
    </row>
    <row r="123" spans="1:8" ht="15.75">
      <c r="A123" s="216"/>
      <c r="B123" s="216"/>
      <c r="C123" s="216"/>
      <c r="D123" s="216"/>
      <c r="E123" s="216"/>
      <c r="F123" s="44"/>
      <c r="G123" s="45"/>
      <c r="H123" s="216"/>
    </row>
    <row r="124" spans="1:8">
      <c r="A124" s="392"/>
      <c r="B124" s="398"/>
      <c r="C124" s="398"/>
      <c r="D124" s="398"/>
      <c r="E124" s="398"/>
      <c r="F124" s="398"/>
      <c r="G124" s="398"/>
      <c r="H124" s="398"/>
    </row>
    <row r="125" spans="1:8">
      <c r="A125" s="216"/>
      <c r="B125" s="216"/>
      <c r="C125" s="216"/>
      <c r="D125" s="216"/>
      <c r="E125" s="216"/>
      <c r="F125" s="216"/>
      <c r="H125" s="216"/>
    </row>
    <row r="126" spans="1:8">
      <c r="A126" s="384"/>
      <c r="B126" s="393"/>
      <c r="C126" s="385"/>
      <c r="D126" s="384"/>
      <c r="F126" s="384"/>
      <c r="H126" s="216"/>
    </row>
    <row r="127" spans="1:8" ht="15.75">
      <c r="A127" s="216"/>
      <c r="B127" s="216"/>
      <c r="C127" s="216"/>
      <c r="D127" s="216"/>
      <c r="E127" s="44"/>
      <c r="F127" s="45"/>
      <c r="H127" s="216"/>
    </row>
    <row r="128" spans="1:8" ht="15.75">
      <c r="A128" s="216"/>
      <c r="B128" s="216"/>
      <c r="C128" s="216"/>
      <c r="D128" s="216"/>
      <c r="E128" s="216"/>
      <c r="F128" s="44"/>
      <c r="G128" s="45"/>
      <c r="H128" s="216"/>
    </row>
    <row r="129" spans="1:8">
      <c r="A129" s="216"/>
      <c r="B129" s="398"/>
      <c r="C129" s="398"/>
      <c r="D129" s="398"/>
      <c r="E129" s="398"/>
      <c r="F129" s="398"/>
      <c r="G129" s="398"/>
      <c r="H129" s="398"/>
    </row>
    <row r="130" spans="1:8">
      <c r="A130" s="216"/>
      <c r="B130" s="216"/>
      <c r="C130" s="216"/>
      <c r="D130" s="216"/>
      <c r="E130" s="216"/>
      <c r="H130" s="216"/>
    </row>
    <row r="131" spans="1:8" s="364" customFormat="1" ht="15" customHeight="1">
      <c r="A131" s="216"/>
      <c r="B131" s="384"/>
      <c r="C131" s="384"/>
      <c r="D131" s="384"/>
      <c r="E131" s="384"/>
      <c r="F131"/>
      <c r="G131"/>
      <c r="H131" s="216"/>
    </row>
    <row r="132" spans="1:8">
      <c r="A132" s="384"/>
      <c r="B132" s="393"/>
      <c r="C132" s="385"/>
      <c r="D132" s="384"/>
      <c r="E132" s="384"/>
      <c r="H132" s="216"/>
    </row>
    <row r="133" spans="1:8" ht="15.75">
      <c r="A133" s="216"/>
      <c r="B133" s="216"/>
      <c r="C133" s="216"/>
      <c r="D133" s="44"/>
      <c r="E133" s="45"/>
      <c r="H133" s="216"/>
    </row>
    <row r="134" spans="1:8" ht="15.75">
      <c r="A134" s="216"/>
      <c r="B134" s="216"/>
      <c r="C134" s="216"/>
      <c r="D134" s="216"/>
      <c r="E134" s="216"/>
      <c r="F134" s="44"/>
      <c r="G134" s="45"/>
      <c r="H134" s="216"/>
    </row>
    <row r="135" spans="1:8">
      <c r="A135" s="216"/>
      <c r="B135" s="398"/>
      <c r="C135" s="398"/>
      <c r="D135" s="398"/>
      <c r="E135" s="398"/>
      <c r="F135" s="398"/>
      <c r="G135" s="398"/>
      <c r="H135" s="398"/>
    </row>
    <row r="136" spans="1:8">
      <c r="A136" s="216"/>
      <c r="B136" s="216"/>
      <c r="C136" s="216"/>
      <c r="D136" s="216"/>
      <c r="E136" s="216"/>
      <c r="F136" s="216"/>
      <c r="H136" s="216"/>
    </row>
    <row r="137" spans="1:8">
      <c r="A137" s="384"/>
      <c r="B137" s="393"/>
      <c r="C137" s="385"/>
      <c r="D137" s="384"/>
      <c r="F137" s="384"/>
      <c r="H137" s="216"/>
    </row>
    <row r="138" spans="1:8" ht="15.75">
      <c r="A138" s="216"/>
      <c r="B138" s="216"/>
      <c r="C138" s="216"/>
      <c r="D138" s="216"/>
      <c r="E138" s="44"/>
      <c r="F138" s="45"/>
      <c r="H138" s="216"/>
    </row>
    <row r="139" spans="1:8" ht="15.75">
      <c r="A139" s="216"/>
      <c r="B139" s="216"/>
      <c r="C139" s="216"/>
      <c r="D139" s="216"/>
      <c r="E139" s="216"/>
      <c r="F139" s="44"/>
      <c r="G139" s="45"/>
      <c r="H139" s="216"/>
    </row>
    <row r="140" spans="1:8">
      <c r="A140" s="216"/>
      <c r="B140" s="398"/>
      <c r="C140" s="398"/>
      <c r="D140" s="398"/>
      <c r="E140" s="398"/>
      <c r="F140" s="398"/>
      <c r="G140" s="398"/>
      <c r="H140" s="398"/>
    </row>
    <row r="141" spans="1:8">
      <c r="A141" s="216"/>
      <c r="B141" s="216"/>
      <c r="C141" s="216"/>
      <c r="D141" s="216"/>
      <c r="E141" s="216"/>
      <c r="H141" s="216"/>
    </row>
    <row r="142" spans="1:8">
      <c r="A142" s="384"/>
      <c r="B142" s="393"/>
      <c r="C142" s="385"/>
      <c r="D142" s="384"/>
      <c r="E142" s="384"/>
      <c r="H142" s="216"/>
    </row>
    <row r="143" spans="1:8" ht="15.75">
      <c r="A143" s="216"/>
      <c r="B143" s="216"/>
      <c r="C143" s="216"/>
      <c r="D143" s="44"/>
      <c r="E143" s="45"/>
      <c r="H143" s="216"/>
    </row>
    <row r="144" spans="1:8" ht="15.75">
      <c r="A144" s="216"/>
      <c r="B144" s="216"/>
      <c r="C144" s="216"/>
      <c r="D144" s="216"/>
      <c r="E144" s="216"/>
      <c r="F144" s="44"/>
      <c r="G144" s="45"/>
      <c r="H144" s="216"/>
    </row>
    <row r="145" spans="1:8">
      <c r="A145" s="216"/>
      <c r="B145" s="398"/>
      <c r="C145" s="398"/>
      <c r="D145" s="398"/>
      <c r="E145" s="398"/>
      <c r="F145" s="398"/>
      <c r="G145" s="398"/>
      <c r="H145" s="398"/>
    </row>
    <row r="146" spans="1:8">
      <c r="A146" s="216"/>
      <c r="B146" s="216"/>
      <c r="C146" s="216"/>
      <c r="D146" s="216"/>
      <c r="E146" s="216"/>
      <c r="H146" s="216"/>
    </row>
    <row r="147" spans="1:8">
      <c r="A147" s="384"/>
      <c r="B147" s="393"/>
      <c r="C147" s="385"/>
      <c r="D147" s="384"/>
      <c r="E147" s="384"/>
      <c r="H147" s="216"/>
    </row>
    <row r="148" spans="1:8">
      <c r="A148" s="216"/>
      <c r="B148" s="216"/>
      <c r="C148" s="216"/>
      <c r="D148" s="159"/>
      <c r="E148" s="205"/>
      <c r="H148" s="216"/>
    </row>
    <row r="149" spans="1:8" ht="15.75">
      <c r="A149" s="216"/>
      <c r="B149" s="216"/>
      <c r="C149" s="216"/>
      <c r="D149" s="216"/>
      <c r="E149" s="216"/>
      <c r="F149" s="44"/>
      <c r="G149" s="45"/>
      <c r="H149" s="216"/>
    </row>
    <row r="150" spans="1:8" ht="15.75">
      <c r="A150" s="216"/>
      <c r="B150" s="216"/>
      <c r="C150" s="216"/>
      <c r="D150" s="216"/>
      <c r="E150" s="216"/>
      <c r="F150" s="44"/>
      <c r="G150" s="45"/>
      <c r="H150" s="216"/>
    </row>
    <row r="151" spans="1:8">
      <c r="A151" s="216"/>
      <c r="B151" s="398"/>
      <c r="C151" s="398"/>
      <c r="D151" s="398"/>
      <c r="E151" s="398"/>
      <c r="F151" s="398"/>
      <c r="G151" s="398"/>
      <c r="H151" s="398"/>
    </row>
    <row r="152" spans="1:8">
      <c r="A152" s="216"/>
      <c r="B152" s="216"/>
      <c r="C152" s="216"/>
      <c r="D152" s="216"/>
      <c r="E152" s="216"/>
      <c r="H152" s="216"/>
    </row>
    <row r="153" spans="1:8">
      <c r="A153" s="384"/>
      <c r="B153" s="393"/>
      <c r="C153" s="385"/>
      <c r="D153" s="384"/>
      <c r="E153" s="384"/>
      <c r="H153" s="216"/>
    </row>
    <row r="154" spans="1:8">
      <c r="A154" s="216"/>
      <c r="B154" s="216"/>
      <c r="C154" s="216"/>
      <c r="D154" s="159"/>
      <c r="E154" s="205"/>
      <c r="H154" s="216"/>
    </row>
    <row r="155" spans="1:8" ht="15.75">
      <c r="A155" s="216"/>
      <c r="B155" s="216"/>
      <c r="C155" s="216"/>
      <c r="D155" s="216"/>
      <c r="E155" s="216"/>
      <c r="F155" s="44"/>
      <c r="G155" s="45"/>
      <c r="H155" s="216"/>
    </row>
    <row r="156" spans="1:8">
      <c r="A156" s="392"/>
      <c r="B156" s="398"/>
      <c r="C156" s="398"/>
      <c r="D156" s="398"/>
      <c r="E156" s="398"/>
      <c r="F156" s="398"/>
      <c r="G156" s="398"/>
      <c r="H156" s="398"/>
    </row>
    <row r="157" spans="1:8">
      <c r="A157" s="216"/>
      <c r="B157" s="216"/>
      <c r="C157" s="216"/>
      <c r="D157" s="216"/>
      <c r="E157" s="216"/>
      <c r="H157" s="216"/>
    </row>
    <row r="158" spans="1:8" s="364" customFormat="1" ht="15" customHeight="1">
      <c r="A158" s="216"/>
      <c r="B158" s="384"/>
      <c r="C158" s="384"/>
      <c r="D158" s="384"/>
      <c r="E158" s="384"/>
      <c r="F158"/>
      <c r="G158"/>
      <c r="H158" s="216"/>
    </row>
    <row r="159" spans="1:8">
      <c r="A159" s="216"/>
      <c r="B159" s="216"/>
      <c r="C159" s="216"/>
      <c r="D159" s="159"/>
      <c r="E159" s="205"/>
      <c r="H159" s="216"/>
    </row>
    <row r="160" spans="1:8" ht="36.75" customHeight="1">
      <c r="A160" s="216"/>
      <c r="B160" s="216"/>
      <c r="C160" s="216"/>
      <c r="D160" s="216"/>
      <c r="E160" s="216"/>
      <c r="F160" s="44"/>
      <c r="G160" s="45"/>
      <c r="H160" s="216"/>
    </row>
    <row r="161" spans="1:8">
      <c r="A161" s="216"/>
      <c r="B161" s="398"/>
      <c r="C161" s="398"/>
      <c r="D161" s="398"/>
      <c r="E161" s="398"/>
      <c r="F161" s="398"/>
      <c r="G161" s="398"/>
      <c r="H161" s="398"/>
    </row>
    <row r="162" spans="1:8" s="364" customFormat="1">
      <c r="A162" s="216"/>
      <c r="B162" s="216"/>
      <c r="C162" s="216"/>
      <c r="D162" s="216"/>
      <c r="E162" s="216"/>
      <c r="F162"/>
      <c r="G162"/>
      <c r="H162" s="216"/>
    </row>
    <row r="163" spans="1:8">
      <c r="A163" s="384"/>
      <c r="B163" s="393"/>
      <c r="C163" s="385"/>
      <c r="D163" s="384"/>
      <c r="E163" s="384"/>
      <c r="H163" s="216"/>
    </row>
    <row r="164" spans="1:8">
      <c r="A164" s="216"/>
      <c r="B164" s="216"/>
      <c r="C164" s="216"/>
      <c r="D164" s="216"/>
      <c r="E164" s="205"/>
      <c r="H164" s="216"/>
    </row>
    <row r="165" spans="1:8" ht="15.75">
      <c r="A165" s="216"/>
      <c r="B165" s="216"/>
      <c r="C165" s="216"/>
      <c r="D165" s="216"/>
      <c r="E165" s="216"/>
      <c r="F165" s="44"/>
      <c r="G165" s="45"/>
      <c r="H165" s="216"/>
    </row>
    <row r="166" spans="1:8" ht="36" customHeight="1">
      <c r="A166" s="216"/>
      <c r="B166" s="398"/>
      <c r="C166" s="398"/>
      <c r="D166" s="398"/>
      <c r="E166" s="398"/>
      <c r="F166" s="398"/>
      <c r="G166" s="398"/>
      <c r="H166" s="398"/>
    </row>
    <row r="167" spans="1:8">
      <c r="A167" s="216"/>
      <c r="B167" s="216"/>
      <c r="C167" s="216"/>
      <c r="D167" s="216"/>
      <c r="E167" s="216"/>
      <c r="F167" s="216"/>
      <c r="H167" s="216"/>
    </row>
    <row r="168" spans="1:8" s="364" customFormat="1" ht="15" customHeight="1">
      <c r="A168" s="216"/>
      <c r="B168" s="384"/>
      <c r="C168" s="384"/>
      <c r="D168" s="384"/>
      <c r="E168" s="384"/>
      <c r="F168" s="384"/>
      <c r="G168"/>
      <c r="H168" s="216"/>
    </row>
    <row r="169" spans="1:8">
      <c r="A169" s="216"/>
      <c r="B169" s="216"/>
      <c r="C169" s="216"/>
      <c r="D169" s="216"/>
      <c r="E169" s="216"/>
      <c r="F169" s="205"/>
      <c r="H169" s="216"/>
    </row>
    <row r="170" spans="1:8" ht="15.75">
      <c r="A170" s="216"/>
      <c r="B170" s="216"/>
      <c r="C170" s="216"/>
      <c r="D170" s="216"/>
      <c r="E170" s="216"/>
      <c r="F170" s="44"/>
      <c r="G170" s="45"/>
      <c r="H170" s="216"/>
    </row>
    <row r="171" spans="1:8">
      <c r="A171" s="392"/>
      <c r="B171" s="398"/>
      <c r="C171" s="398"/>
      <c r="D171" s="398"/>
      <c r="E171" s="398"/>
      <c r="F171" s="398"/>
      <c r="G171" s="398"/>
      <c r="H171" s="398"/>
    </row>
    <row r="172" spans="1:8">
      <c r="A172" s="216"/>
      <c r="B172" s="216"/>
      <c r="C172" s="216"/>
      <c r="D172" s="216"/>
      <c r="E172" s="216"/>
      <c r="H172" s="216"/>
    </row>
    <row r="173" spans="1:8" s="364" customFormat="1">
      <c r="A173" s="216"/>
      <c r="B173" s="384"/>
      <c r="C173" s="384"/>
      <c r="D173" s="384"/>
      <c r="E173" s="384"/>
      <c r="F173"/>
      <c r="G173"/>
      <c r="H173" s="216"/>
    </row>
    <row r="174" spans="1:8">
      <c r="A174" s="216"/>
      <c r="B174" s="216"/>
      <c r="C174" s="216"/>
      <c r="D174" s="216"/>
      <c r="E174" s="205"/>
      <c r="H174" s="216"/>
    </row>
    <row r="175" spans="1:8" ht="15.75">
      <c r="A175" s="216"/>
      <c r="B175" s="216"/>
      <c r="C175" s="216"/>
      <c r="D175" s="216"/>
      <c r="E175" s="216"/>
      <c r="F175" s="44"/>
      <c r="G175" s="45"/>
      <c r="H175" s="216"/>
    </row>
    <row r="176" spans="1:8">
      <c r="A176" s="392"/>
      <c r="B176" s="398"/>
      <c r="C176" s="398"/>
      <c r="D176" s="398"/>
      <c r="E176" s="398"/>
      <c r="F176" s="398"/>
      <c r="G176" s="398"/>
      <c r="H176" s="398"/>
    </row>
    <row r="177" spans="1:8" s="364" customFormat="1">
      <c r="A177" s="216"/>
      <c r="B177" s="216"/>
      <c r="C177" s="216"/>
      <c r="D177" s="216"/>
      <c r="E177" s="216"/>
      <c r="F177" s="216"/>
      <c r="G177"/>
      <c r="H177" s="216"/>
    </row>
    <row r="178" spans="1:8">
      <c r="A178" s="216"/>
      <c r="B178" s="384"/>
      <c r="C178" s="384"/>
      <c r="D178" s="384"/>
      <c r="E178" s="384"/>
      <c r="F178" s="384"/>
      <c r="H178" s="216"/>
    </row>
    <row r="179" spans="1:8">
      <c r="A179" s="216"/>
      <c r="B179" s="216"/>
      <c r="C179" s="216"/>
      <c r="D179" s="216"/>
      <c r="E179" s="216"/>
      <c r="F179" s="205"/>
      <c r="H179" s="216"/>
    </row>
    <row r="180" spans="1:8" ht="15.75">
      <c r="A180" s="216"/>
      <c r="B180" s="216"/>
      <c r="C180" s="216"/>
      <c r="D180" s="216"/>
      <c r="E180" s="216"/>
      <c r="F180" s="44"/>
      <c r="G180" s="45"/>
      <c r="H180" s="216"/>
    </row>
    <row r="181" spans="1:8">
      <c r="A181" s="216"/>
      <c r="B181" s="398"/>
      <c r="C181" s="398"/>
      <c r="D181" s="398"/>
      <c r="E181" s="398"/>
      <c r="F181" s="398"/>
      <c r="G181" s="398"/>
      <c r="H181" s="398"/>
    </row>
    <row r="182" spans="1:8">
      <c r="A182" s="216"/>
      <c r="B182" s="216"/>
      <c r="C182" s="216"/>
      <c r="D182" s="216"/>
      <c r="E182" s="216"/>
      <c r="F182" s="216"/>
      <c r="H182" s="216"/>
    </row>
    <row r="183" spans="1:8" s="364" customFormat="1" ht="15" customHeight="1">
      <c r="A183" s="216"/>
      <c r="B183" s="384"/>
      <c r="C183" s="384"/>
      <c r="D183" s="384"/>
      <c r="E183" s="384"/>
      <c r="F183" s="384"/>
      <c r="G183"/>
      <c r="H183" s="216"/>
    </row>
    <row r="184" spans="1:8">
      <c r="A184" s="216"/>
      <c r="B184" s="216"/>
      <c r="C184" s="216"/>
      <c r="D184" s="216"/>
      <c r="E184" s="216"/>
      <c r="F184" s="205"/>
      <c r="H184" s="216"/>
    </row>
    <row r="185" spans="1:8" ht="15.75">
      <c r="A185" s="216"/>
      <c r="B185" s="216"/>
      <c r="C185" s="216"/>
      <c r="D185" s="216"/>
      <c r="E185" s="216"/>
      <c r="F185" s="44"/>
      <c r="G185" s="45"/>
      <c r="H185" s="216"/>
    </row>
    <row r="186" spans="1:8">
      <c r="A186" s="216"/>
      <c r="B186" s="398"/>
      <c r="C186" s="398"/>
      <c r="D186" s="398"/>
      <c r="E186" s="398"/>
      <c r="F186" s="398"/>
      <c r="G186" s="398"/>
      <c r="H186" s="398"/>
    </row>
    <row r="187" spans="1:8">
      <c r="A187" s="216"/>
      <c r="B187" s="216"/>
      <c r="C187" s="216"/>
      <c r="D187" s="216"/>
      <c r="E187" s="216"/>
      <c r="H187" s="216"/>
    </row>
    <row r="188" spans="1:8">
      <c r="A188" s="216"/>
      <c r="B188" s="384"/>
      <c r="C188" s="384"/>
      <c r="D188" s="384"/>
      <c r="E188" s="384"/>
      <c r="H188" s="216"/>
    </row>
    <row r="189" spans="1:8" ht="15.75">
      <c r="A189" s="216"/>
      <c r="B189" s="384"/>
      <c r="C189" s="216"/>
      <c r="D189" s="44"/>
      <c r="E189" s="45"/>
      <c r="H189" s="216"/>
    </row>
    <row r="190" spans="1:8" ht="15.75">
      <c r="A190" s="216"/>
      <c r="B190" s="216"/>
      <c r="C190" s="216"/>
      <c r="D190" s="216"/>
      <c r="E190" s="216"/>
      <c r="F190" s="44"/>
      <c r="G190" s="45"/>
      <c r="H190" s="216"/>
    </row>
    <row r="191" spans="1:8">
      <c r="A191" s="392"/>
      <c r="B191" s="398"/>
      <c r="C191" s="398"/>
      <c r="D191" s="398"/>
      <c r="E191" s="398"/>
      <c r="F191" s="398"/>
      <c r="G191" s="398"/>
      <c r="H191" s="398"/>
    </row>
    <row r="192" spans="1:8">
      <c r="A192" s="216"/>
      <c r="B192" s="216"/>
      <c r="C192" s="216"/>
      <c r="D192" s="216"/>
      <c r="E192" s="216"/>
      <c r="F192" s="216"/>
      <c r="H192" s="216"/>
    </row>
    <row r="193" spans="1:8">
      <c r="A193" s="216"/>
      <c r="B193" s="384"/>
      <c r="C193" s="384"/>
      <c r="D193" s="384"/>
      <c r="E193" s="384"/>
      <c r="F193" s="384"/>
      <c r="H193" s="216"/>
    </row>
    <row r="194" spans="1:8">
      <c r="A194" s="216"/>
      <c r="B194" s="216"/>
      <c r="C194" s="216"/>
      <c r="D194" s="216"/>
      <c r="E194" s="216"/>
      <c r="F194" s="205"/>
      <c r="H194" s="216"/>
    </row>
    <row r="195" spans="1:8" ht="15.75">
      <c r="A195" s="216"/>
      <c r="B195" s="216"/>
      <c r="C195" s="216"/>
      <c r="D195" s="216"/>
      <c r="E195" s="216"/>
      <c r="F195" s="44"/>
      <c r="G195" s="45"/>
      <c r="H195" s="216"/>
    </row>
    <row r="196" spans="1:8">
      <c r="A196" s="392"/>
      <c r="B196" s="398"/>
      <c r="C196" s="398"/>
      <c r="D196" s="398"/>
      <c r="E196" s="398"/>
      <c r="F196" s="398"/>
      <c r="G196" s="398"/>
      <c r="H196" s="398"/>
    </row>
    <row r="197" spans="1:8">
      <c r="A197" s="216"/>
      <c r="B197" s="216"/>
      <c r="C197" s="216"/>
      <c r="D197" s="216"/>
      <c r="E197" s="216"/>
      <c r="F197" s="216"/>
      <c r="H197" s="216"/>
    </row>
    <row r="198" spans="1:8" s="364" customFormat="1" ht="15" customHeight="1">
      <c r="A198" s="216"/>
      <c r="B198" s="384"/>
      <c r="C198" s="384"/>
      <c r="D198" s="384"/>
      <c r="E198" s="384"/>
      <c r="F198" s="384"/>
      <c r="G198"/>
      <c r="H198" s="216"/>
    </row>
    <row r="199" spans="1:8" ht="33" customHeight="1">
      <c r="A199" s="216"/>
      <c r="B199" s="216"/>
      <c r="C199" s="216"/>
      <c r="D199" s="216"/>
      <c r="E199" s="44"/>
      <c r="F199" s="45"/>
      <c r="H199" s="216"/>
    </row>
    <row r="200" spans="1:8" ht="15.75">
      <c r="A200" s="216"/>
      <c r="B200" s="216"/>
      <c r="C200" s="216"/>
      <c r="D200" s="216"/>
      <c r="E200" s="216"/>
      <c r="F200" s="44"/>
      <c r="G200" s="45"/>
      <c r="H200" s="216"/>
    </row>
    <row r="201" spans="1:8">
      <c r="A201" s="216"/>
      <c r="B201" s="398"/>
      <c r="C201" s="398"/>
      <c r="D201" s="398"/>
      <c r="E201" s="398"/>
      <c r="F201" s="398"/>
      <c r="G201" s="398"/>
      <c r="H201" s="398"/>
    </row>
    <row r="202" spans="1:8">
      <c r="A202" s="216"/>
      <c r="B202" s="216"/>
      <c r="C202" s="216"/>
      <c r="D202" s="216"/>
      <c r="E202" s="216"/>
      <c r="F202" s="216"/>
      <c r="H202" s="216"/>
    </row>
    <row r="203" spans="1:8">
      <c r="A203" s="216"/>
      <c r="B203" s="384"/>
      <c r="C203" s="384"/>
      <c r="D203" s="384"/>
      <c r="E203" s="384"/>
      <c r="F203" s="384"/>
      <c r="H203" s="216"/>
    </row>
    <row r="204" spans="1:8">
      <c r="A204" s="216"/>
      <c r="B204" s="216"/>
      <c r="C204" s="216"/>
      <c r="D204" s="216"/>
      <c r="E204" s="216"/>
      <c r="F204" s="205"/>
      <c r="H204" s="216"/>
    </row>
    <row r="205" spans="1:8" ht="15.75">
      <c r="A205" s="216"/>
      <c r="B205" s="216"/>
      <c r="C205" s="216"/>
      <c r="D205" s="216"/>
      <c r="E205" s="216"/>
      <c r="F205" s="44"/>
      <c r="G205" s="45"/>
      <c r="H205" s="216"/>
    </row>
    <row r="206" spans="1:8">
      <c r="A206" s="216"/>
      <c r="B206" s="398"/>
      <c r="C206" s="398"/>
      <c r="D206" s="398"/>
      <c r="E206" s="398"/>
      <c r="F206" s="398"/>
      <c r="G206" s="398"/>
      <c r="H206" s="398"/>
    </row>
    <row r="207" spans="1:8">
      <c r="A207" s="216"/>
      <c r="B207" s="384"/>
      <c r="C207" s="384"/>
      <c r="D207" s="384"/>
      <c r="E207" s="384"/>
      <c r="H207" s="216"/>
    </row>
    <row r="208" spans="1:8" ht="15.75">
      <c r="A208" s="216"/>
      <c r="B208" s="384"/>
      <c r="C208" s="216"/>
      <c r="D208" s="44"/>
      <c r="E208" s="45"/>
      <c r="H208" s="216"/>
    </row>
    <row r="209" spans="1:8" ht="15.75">
      <c r="A209" s="216"/>
      <c r="B209" s="216"/>
      <c r="C209" s="216"/>
      <c r="D209" s="216"/>
      <c r="E209" s="216"/>
      <c r="F209" s="44"/>
      <c r="G209" s="45"/>
      <c r="H209" s="216"/>
    </row>
    <row r="210" spans="1:8">
      <c r="A210" s="392"/>
      <c r="B210" s="398"/>
      <c r="C210" s="398"/>
      <c r="D210" s="398"/>
      <c r="E210" s="398"/>
      <c r="F210" s="398"/>
      <c r="G210" s="398"/>
      <c r="H210" s="398"/>
    </row>
    <row r="211" spans="1:8">
      <c r="A211" s="216"/>
      <c r="B211" s="216"/>
      <c r="C211" s="216"/>
      <c r="D211" s="216"/>
      <c r="E211" s="216"/>
      <c r="F211" s="216"/>
      <c r="H211" s="216"/>
    </row>
    <row r="212" spans="1:8">
      <c r="A212" s="216"/>
      <c r="B212" s="384"/>
      <c r="C212" s="384"/>
      <c r="D212" s="384"/>
      <c r="E212" s="384"/>
      <c r="F212" s="384"/>
      <c r="H212" s="216"/>
    </row>
    <row r="213" spans="1:8">
      <c r="A213" s="216"/>
      <c r="B213" s="216"/>
      <c r="C213" s="216"/>
      <c r="D213" s="216"/>
      <c r="E213" s="216"/>
      <c r="F213" s="205"/>
      <c r="H213" s="216"/>
    </row>
    <row r="214" spans="1:8" ht="15.75">
      <c r="A214" s="216"/>
      <c r="B214" s="216"/>
      <c r="C214" s="216"/>
      <c r="D214" s="216"/>
      <c r="E214" s="216"/>
      <c r="F214" s="44"/>
      <c r="G214" s="45"/>
      <c r="H214" s="216"/>
    </row>
    <row r="215" spans="1:8">
      <c r="A215" s="392"/>
      <c r="B215" s="398"/>
      <c r="C215" s="398"/>
      <c r="D215" s="398"/>
      <c r="E215" s="398"/>
      <c r="F215" s="398"/>
      <c r="G215" s="398"/>
      <c r="H215" s="398"/>
    </row>
    <row r="216" spans="1:8">
      <c r="A216" s="216"/>
      <c r="B216" s="216"/>
      <c r="C216" s="216"/>
      <c r="D216" s="216"/>
      <c r="E216" s="216"/>
      <c r="H216" s="216"/>
    </row>
    <row r="217" spans="1:8">
      <c r="A217" s="216"/>
      <c r="B217" s="384"/>
      <c r="C217" s="384"/>
      <c r="D217" s="384"/>
      <c r="E217" s="384"/>
      <c r="H217" s="216"/>
    </row>
    <row r="218" spans="1:8" ht="15.75">
      <c r="A218" s="216"/>
      <c r="B218" s="384"/>
      <c r="C218" s="216"/>
      <c r="D218" s="44"/>
      <c r="E218" s="45"/>
      <c r="H218" s="216"/>
    </row>
    <row r="219" spans="1:8" ht="15.75">
      <c r="A219" s="216"/>
      <c r="B219" s="216"/>
      <c r="C219" s="216"/>
      <c r="D219" s="216"/>
      <c r="E219" s="216"/>
      <c r="F219" s="44"/>
      <c r="G219" s="45"/>
      <c r="H219" s="216"/>
    </row>
    <row r="220" spans="1:8">
      <c r="A220" s="216"/>
      <c r="B220" s="398"/>
      <c r="C220" s="398"/>
      <c r="D220" s="398"/>
      <c r="E220" s="398"/>
      <c r="F220" s="398"/>
      <c r="G220" s="398"/>
      <c r="H220" s="398"/>
    </row>
    <row r="221" spans="1:8">
      <c r="A221" s="216"/>
      <c r="B221" s="216"/>
      <c r="C221" s="216"/>
      <c r="D221" s="216"/>
      <c r="E221" s="216"/>
      <c r="H221" s="216"/>
    </row>
    <row r="222" spans="1:8">
      <c r="A222" s="216"/>
      <c r="B222" s="384"/>
      <c r="C222" s="384"/>
      <c r="D222" s="384"/>
      <c r="E222" s="384"/>
      <c r="H222" s="216"/>
    </row>
    <row r="223" spans="1:8" ht="15.75">
      <c r="A223" s="216"/>
      <c r="B223" s="384"/>
      <c r="C223" s="216"/>
      <c r="D223" s="44"/>
      <c r="E223" s="45"/>
      <c r="H223" s="216"/>
    </row>
    <row r="224" spans="1:8" ht="15.75">
      <c r="A224" s="216"/>
      <c r="B224" s="216"/>
      <c r="C224" s="216"/>
      <c r="D224" s="216"/>
      <c r="E224" s="216"/>
      <c r="F224" s="44"/>
      <c r="G224" s="45"/>
      <c r="H224" s="216"/>
    </row>
    <row r="225" spans="1:8">
      <c r="A225" s="392"/>
      <c r="B225" s="398"/>
      <c r="C225" s="398"/>
      <c r="D225" s="398"/>
      <c r="E225" s="398"/>
      <c r="F225" s="398"/>
      <c r="G225" s="398"/>
      <c r="H225" s="398"/>
    </row>
    <row r="226" spans="1:8">
      <c r="A226" s="216"/>
      <c r="B226" s="216"/>
      <c r="C226" s="216"/>
      <c r="D226" s="216"/>
      <c r="E226" s="216"/>
      <c r="H226" s="216"/>
    </row>
    <row r="227" spans="1:8">
      <c r="A227" s="216"/>
      <c r="B227" s="384"/>
      <c r="C227" s="384"/>
      <c r="D227" s="384"/>
      <c r="E227" s="384"/>
      <c r="H227" s="216"/>
    </row>
    <row r="228" spans="1:8" ht="15.75">
      <c r="A228" s="216"/>
      <c r="B228" s="384"/>
      <c r="C228" s="216"/>
      <c r="D228" s="44"/>
      <c r="E228" s="45"/>
      <c r="H228" s="216"/>
    </row>
    <row r="229" spans="1:8" ht="15.75">
      <c r="A229" s="216"/>
      <c r="B229" s="216"/>
      <c r="C229" s="216"/>
      <c r="D229" s="216"/>
      <c r="E229" s="216"/>
      <c r="F229" s="44"/>
      <c r="G229" s="45"/>
      <c r="H229" s="216"/>
    </row>
    <row r="230" spans="1:8">
      <c r="A230" s="216"/>
      <c r="B230" s="398"/>
      <c r="C230" s="398"/>
      <c r="D230" s="398"/>
      <c r="E230" s="398"/>
      <c r="F230" s="398"/>
      <c r="G230" s="398"/>
      <c r="H230" s="398"/>
    </row>
    <row r="231" spans="1:8">
      <c r="A231" s="216"/>
      <c r="B231" s="216"/>
      <c r="C231" s="216"/>
      <c r="D231" s="216"/>
      <c r="E231" s="216"/>
      <c r="H231" s="216"/>
    </row>
    <row r="232" spans="1:8">
      <c r="A232" s="216"/>
      <c r="B232" s="384"/>
      <c r="C232" s="384"/>
      <c r="D232" s="384"/>
      <c r="E232" s="384"/>
      <c r="H232" s="216"/>
    </row>
    <row r="233" spans="1:8" ht="15.75">
      <c r="A233" s="216"/>
      <c r="B233" s="384"/>
      <c r="C233" s="216"/>
      <c r="D233" s="44"/>
      <c r="E233" s="45"/>
      <c r="H233" s="216"/>
    </row>
    <row r="234" spans="1:8" ht="15.75">
      <c r="A234" s="216"/>
      <c r="B234" s="216"/>
      <c r="C234" s="216"/>
      <c r="D234" s="216"/>
      <c r="E234" s="216"/>
      <c r="F234" s="44"/>
      <c r="G234" s="45"/>
      <c r="H234" s="216"/>
    </row>
    <row r="235" spans="1:8">
      <c r="A235" s="392"/>
      <c r="B235" s="398"/>
      <c r="C235" s="398"/>
      <c r="D235" s="398"/>
      <c r="E235" s="398"/>
      <c r="F235" s="398"/>
      <c r="G235" s="398"/>
      <c r="H235" s="398"/>
    </row>
    <row r="236" spans="1:8">
      <c r="A236" s="216"/>
      <c r="B236" s="216"/>
      <c r="C236" s="216"/>
      <c r="D236" s="216"/>
      <c r="E236" s="216"/>
      <c r="H236" s="216"/>
    </row>
    <row r="237" spans="1:8">
      <c r="A237" s="216"/>
      <c r="B237" s="384"/>
      <c r="C237" s="384"/>
      <c r="D237" s="384"/>
      <c r="E237" s="384"/>
      <c r="H237" s="216"/>
    </row>
    <row r="238" spans="1:8" ht="15.75">
      <c r="A238" s="216"/>
      <c r="B238" s="384"/>
      <c r="C238" s="216"/>
      <c r="D238" s="44"/>
      <c r="E238" s="45"/>
      <c r="H238" s="216"/>
    </row>
    <row r="239" spans="1:8" ht="15.75">
      <c r="A239" s="216"/>
      <c r="B239" s="216"/>
      <c r="C239" s="216"/>
      <c r="D239" s="216"/>
      <c r="E239" s="216"/>
      <c r="F239" s="44"/>
      <c r="G239" s="45"/>
      <c r="H239" s="216"/>
    </row>
    <row r="240" spans="1:8">
      <c r="A240" s="392"/>
      <c r="B240" s="398"/>
      <c r="C240" s="398"/>
      <c r="D240" s="398"/>
      <c r="E240" s="398"/>
      <c r="F240" s="398"/>
      <c r="G240" s="398"/>
      <c r="H240" s="398"/>
    </row>
    <row r="241" spans="1:8">
      <c r="A241" s="216"/>
      <c r="B241" s="216"/>
      <c r="C241" s="216"/>
      <c r="D241" s="216"/>
      <c r="E241" s="216"/>
      <c r="F241" s="216"/>
      <c r="H241" s="216"/>
    </row>
    <row r="242" spans="1:8">
      <c r="A242" s="384"/>
      <c r="B242" s="393"/>
      <c r="C242" s="385"/>
      <c r="D242" s="384"/>
      <c r="F242" s="384"/>
      <c r="H242" s="216"/>
    </row>
    <row r="243" spans="1:8" ht="15.75">
      <c r="A243" s="216"/>
      <c r="B243" s="216"/>
      <c r="C243" s="216"/>
      <c r="D243" s="216"/>
      <c r="E243" s="44"/>
      <c r="F243" s="45"/>
      <c r="H243" s="216"/>
    </row>
    <row r="244" spans="1:8" ht="15.75">
      <c r="A244" s="216"/>
      <c r="B244" s="216"/>
      <c r="C244" s="216"/>
      <c r="D244" s="216"/>
      <c r="E244" s="216"/>
      <c r="F244" s="44"/>
      <c r="G244" s="45"/>
      <c r="H244" s="216"/>
    </row>
    <row r="245" spans="1:8">
      <c r="A245" s="392"/>
      <c r="B245" s="398"/>
      <c r="C245" s="398"/>
      <c r="D245" s="398"/>
      <c r="E245" s="398"/>
      <c r="F245" s="398"/>
      <c r="G245" s="398"/>
      <c r="H245" s="398"/>
    </row>
    <row r="246" spans="1:8">
      <c r="A246" s="216"/>
      <c r="B246" s="216"/>
      <c r="C246" s="216"/>
      <c r="D246" s="216"/>
      <c r="E246" s="216"/>
      <c r="F246" s="216"/>
      <c r="H246" s="216"/>
    </row>
    <row r="247" spans="1:8" s="364" customFormat="1">
      <c r="A247" s="216"/>
      <c r="B247" s="384"/>
      <c r="C247" s="384"/>
      <c r="D247" s="384"/>
      <c r="E247" s="384"/>
      <c r="F247" s="384"/>
      <c r="G247"/>
      <c r="H247" s="216"/>
    </row>
    <row r="248" spans="1:8" ht="15.75">
      <c r="A248" s="216"/>
      <c r="B248" s="216"/>
      <c r="C248" s="216"/>
      <c r="D248" s="216"/>
      <c r="E248" s="44"/>
      <c r="F248" s="45"/>
      <c r="H248" s="216"/>
    </row>
    <row r="249" spans="1:8" ht="15.75">
      <c r="A249" s="216"/>
      <c r="B249" s="216"/>
      <c r="C249" s="216"/>
      <c r="D249" s="216"/>
      <c r="E249" s="44"/>
      <c r="F249" s="45"/>
      <c r="H249" s="216"/>
    </row>
    <row r="250" spans="1:8">
      <c r="A250" s="216"/>
      <c r="B250" s="398"/>
      <c r="C250" s="398"/>
      <c r="D250" s="398"/>
      <c r="E250" s="398"/>
      <c r="F250" s="398"/>
      <c r="G250" s="398"/>
      <c r="H250" s="398"/>
    </row>
    <row r="251" spans="1:8">
      <c r="A251" s="216"/>
      <c r="B251" s="216"/>
      <c r="C251" s="216"/>
      <c r="D251" s="218"/>
      <c r="F251" s="216"/>
      <c r="H251" s="216"/>
    </row>
    <row r="252" spans="1:8">
      <c r="A252" s="384"/>
      <c r="B252" s="393"/>
      <c r="C252" s="385"/>
      <c r="D252" s="384"/>
      <c r="F252" s="384"/>
      <c r="H252" s="216"/>
    </row>
    <row r="253" spans="1:8" ht="15.75">
      <c r="A253" s="216"/>
      <c r="B253" s="216"/>
      <c r="C253" s="216"/>
      <c r="D253" s="216"/>
      <c r="E253" s="44"/>
      <c r="F253" s="45"/>
      <c r="H253" s="216"/>
    </row>
    <row r="254" spans="1:8" ht="15.75">
      <c r="A254" s="216"/>
      <c r="B254" s="216"/>
      <c r="C254" s="216"/>
      <c r="D254" s="216"/>
      <c r="E254" s="44"/>
      <c r="F254" s="45"/>
      <c r="H254" s="216"/>
    </row>
    <row r="255" spans="1:8">
      <c r="A255" s="392"/>
      <c r="B255" s="398"/>
      <c r="C255" s="398"/>
      <c r="D255" s="398"/>
      <c r="E255" s="398"/>
      <c r="F255" s="398"/>
      <c r="G255" s="398"/>
      <c r="H255" s="398"/>
    </row>
    <row r="256" spans="1:8">
      <c r="A256" s="216"/>
      <c r="B256" s="216"/>
      <c r="C256" s="216"/>
      <c r="D256" s="216"/>
      <c r="E256" s="216"/>
      <c r="F256" s="216"/>
      <c r="H256" s="216"/>
    </row>
    <row r="257" spans="1:8">
      <c r="A257" s="384"/>
      <c r="B257" s="393"/>
      <c r="C257" s="385"/>
      <c r="D257" s="384"/>
      <c r="F257" s="384"/>
      <c r="H257" s="216"/>
    </row>
    <row r="258" spans="1:8" ht="15.75">
      <c r="A258" s="216"/>
      <c r="B258" s="216"/>
      <c r="C258" s="216"/>
      <c r="D258" s="216"/>
      <c r="E258" s="44"/>
      <c r="F258" s="45"/>
      <c r="H258" s="216"/>
    </row>
    <row r="259" spans="1:8" ht="15.75">
      <c r="A259" s="216"/>
      <c r="B259" s="216"/>
      <c r="C259" s="216"/>
      <c r="D259" s="216"/>
      <c r="E259" s="216"/>
      <c r="F259" s="44"/>
      <c r="G259" s="45"/>
      <c r="H259" s="216"/>
    </row>
    <row r="260" spans="1:8">
      <c r="A260" s="392"/>
      <c r="B260" s="398"/>
      <c r="C260" s="398"/>
      <c r="D260" s="398"/>
      <c r="E260" s="398"/>
      <c r="F260" s="398"/>
      <c r="G260" s="398"/>
      <c r="H260" s="398"/>
    </row>
    <row r="261" spans="1:8">
      <c r="A261" s="216"/>
      <c r="B261" s="216"/>
      <c r="C261" s="216"/>
      <c r="D261" s="216"/>
      <c r="E261" s="216"/>
      <c r="F261" s="216"/>
      <c r="H261" s="216"/>
    </row>
    <row r="262" spans="1:8">
      <c r="A262" s="384"/>
      <c r="B262" s="393"/>
      <c r="C262" s="385"/>
      <c r="D262" s="384"/>
      <c r="F262" s="384"/>
      <c r="H262" s="216"/>
    </row>
    <row r="263" spans="1:8" ht="15.75">
      <c r="A263" s="216"/>
      <c r="B263" s="216"/>
      <c r="C263" s="216"/>
      <c r="D263" s="216"/>
      <c r="E263" s="44"/>
      <c r="F263" s="45"/>
      <c r="H263" s="216"/>
    </row>
    <row r="264" spans="1:8" ht="15.75">
      <c r="A264" s="216"/>
      <c r="B264" s="216"/>
      <c r="C264" s="216"/>
      <c r="D264" s="216"/>
      <c r="E264" s="216"/>
      <c r="F264" s="44"/>
      <c r="G264" s="45"/>
      <c r="H264" s="216"/>
    </row>
    <row r="265" spans="1:8">
      <c r="A265" s="392"/>
      <c r="B265" s="398"/>
      <c r="C265" s="398"/>
      <c r="D265" s="398"/>
      <c r="E265" s="398"/>
      <c r="F265" s="398"/>
      <c r="G265" s="398"/>
      <c r="H265" s="398"/>
    </row>
    <row r="266" spans="1:8">
      <c r="A266" s="216"/>
      <c r="B266" s="216"/>
      <c r="C266" s="216"/>
      <c r="D266" s="216"/>
      <c r="E266" s="216"/>
      <c r="F266" s="216"/>
      <c r="H266" s="216"/>
    </row>
    <row r="267" spans="1:8" s="364" customFormat="1">
      <c r="A267" s="216"/>
      <c r="B267" s="384"/>
      <c r="C267" s="384"/>
      <c r="D267" s="384"/>
      <c r="E267" s="384"/>
      <c r="F267" s="384"/>
      <c r="G267"/>
      <c r="H267" s="216"/>
    </row>
    <row r="268" spans="1:8" ht="15.75">
      <c r="A268" s="216"/>
      <c r="B268" s="216"/>
      <c r="C268" s="216"/>
      <c r="D268" s="216"/>
      <c r="E268" s="44"/>
      <c r="F268" s="45"/>
      <c r="H268" s="216"/>
    </row>
    <row r="269" spans="1:8" ht="15.75">
      <c r="A269" s="216"/>
      <c r="B269" s="216"/>
      <c r="C269" s="216"/>
      <c r="D269" s="216"/>
      <c r="E269" s="216"/>
      <c r="F269" s="44"/>
      <c r="G269" s="45"/>
      <c r="H269" s="216"/>
    </row>
    <row r="270" spans="1:8">
      <c r="A270" s="392"/>
      <c r="B270" s="398"/>
      <c r="C270" s="398"/>
      <c r="D270" s="398"/>
      <c r="E270" s="398"/>
      <c r="F270" s="398"/>
      <c r="G270" s="398"/>
      <c r="H270" s="398"/>
    </row>
    <row r="271" spans="1:8">
      <c r="A271" s="216"/>
      <c r="B271" s="216"/>
      <c r="C271" s="216"/>
      <c r="D271" s="216"/>
      <c r="E271" s="216"/>
      <c r="F271" s="216"/>
      <c r="H271" s="216"/>
    </row>
    <row r="272" spans="1:8">
      <c r="A272" s="384"/>
      <c r="B272" s="393"/>
      <c r="C272" s="385"/>
      <c r="D272" s="384"/>
      <c r="F272" s="384"/>
      <c r="H272" s="216"/>
    </row>
    <row r="273" spans="1:8" ht="15.75">
      <c r="A273" s="216"/>
      <c r="B273" s="216"/>
      <c r="C273" s="216"/>
      <c r="D273" s="216"/>
      <c r="E273" s="44"/>
      <c r="F273" s="45"/>
      <c r="H273" s="216"/>
    </row>
    <row r="274" spans="1:8" ht="15.75">
      <c r="A274" s="216"/>
      <c r="B274" s="216"/>
      <c r="C274" s="216"/>
      <c r="D274" s="216"/>
      <c r="E274" s="216"/>
      <c r="F274" s="44"/>
      <c r="G274" s="45"/>
      <c r="H274" s="216"/>
    </row>
    <row r="275" spans="1:8">
      <c r="A275" s="392"/>
      <c r="B275" s="398"/>
      <c r="C275" s="398"/>
      <c r="D275" s="398"/>
      <c r="E275" s="398"/>
      <c r="F275" s="398"/>
      <c r="G275" s="398"/>
      <c r="H275" s="398"/>
    </row>
    <row r="276" spans="1:8">
      <c r="A276" s="216"/>
      <c r="B276" s="216"/>
      <c r="C276" s="216"/>
      <c r="D276" s="216"/>
      <c r="E276" s="216"/>
      <c r="F276" s="216"/>
      <c r="H276" s="216"/>
    </row>
    <row r="277" spans="1:8">
      <c r="A277" s="384"/>
      <c r="B277" s="393"/>
      <c r="C277" s="385"/>
      <c r="D277" s="384"/>
      <c r="F277" s="384"/>
      <c r="H277" s="216"/>
    </row>
    <row r="278" spans="1:8" ht="15.75">
      <c r="A278" s="216"/>
      <c r="B278" s="216"/>
      <c r="C278" s="216"/>
      <c r="D278" s="216"/>
      <c r="E278" s="44"/>
      <c r="F278" s="45"/>
      <c r="H278" s="216"/>
    </row>
    <row r="279" spans="1:8" ht="15.75">
      <c r="A279" s="216"/>
      <c r="B279" s="216"/>
      <c r="C279" s="216"/>
      <c r="D279" s="216"/>
      <c r="E279" s="216"/>
      <c r="F279" s="44"/>
      <c r="G279" s="45"/>
      <c r="H279" s="216"/>
    </row>
    <row r="280" spans="1:8">
      <c r="A280" s="392"/>
      <c r="B280" s="398"/>
      <c r="C280" s="398"/>
      <c r="D280" s="398"/>
      <c r="E280" s="398"/>
      <c r="F280" s="398"/>
      <c r="G280" s="398"/>
      <c r="H280" s="398"/>
    </row>
    <row r="281" spans="1:8">
      <c r="A281" s="216"/>
      <c r="B281" s="216"/>
      <c r="C281" s="216"/>
      <c r="D281" s="216"/>
      <c r="E281" s="216"/>
      <c r="F281" s="216"/>
      <c r="H281" s="216"/>
    </row>
    <row r="282" spans="1:8">
      <c r="A282" s="384"/>
      <c r="B282" s="393"/>
      <c r="C282" s="385"/>
      <c r="D282" s="384"/>
      <c r="F282" s="384"/>
      <c r="H282" s="216"/>
    </row>
    <row r="283" spans="1:8" ht="15.75">
      <c r="A283" s="216"/>
      <c r="B283" s="216"/>
      <c r="C283" s="216"/>
      <c r="D283" s="216"/>
      <c r="E283" s="44"/>
      <c r="F283" s="45"/>
      <c r="H283" s="216"/>
    </row>
    <row r="284" spans="1:8" ht="15.75">
      <c r="A284" s="216"/>
      <c r="B284" s="216"/>
      <c r="C284" s="216"/>
      <c r="D284" s="216"/>
      <c r="E284" s="216"/>
      <c r="F284" s="44"/>
      <c r="G284" s="45"/>
      <c r="H284" s="216"/>
    </row>
    <row r="285" spans="1:8">
      <c r="A285" s="392"/>
      <c r="B285" s="398"/>
      <c r="C285" s="398"/>
      <c r="D285" s="398"/>
      <c r="E285" s="398"/>
      <c r="F285" s="398"/>
      <c r="G285" s="398"/>
      <c r="H285" s="398"/>
    </row>
    <row r="286" spans="1:8">
      <c r="A286" s="216"/>
      <c r="B286" s="216"/>
      <c r="C286" s="216"/>
      <c r="D286" s="216"/>
      <c r="E286" s="216"/>
      <c r="F286" s="216"/>
      <c r="H286" s="216"/>
    </row>
    <row r="287" spans="1:8">
      <c r="A287" s="384"/>
      <c r="B287" s="393"/>
      <c r="C287" s="385"/>
      <c r="D287" s="384"/>
      <c r="F287" s="384"/>
      <c r="H287" s="216"/>
    </row>
    <row r="288" spans="1:8" ht="15.75">
      <c r="A288" s="216"/>
      <c r="B288" s="216"/>
      <c r="C288" s="216"/>
      <c r="D288" s="216"/>
      <c r="E288" s="44"/>
      <c r="F288" s="45"/>
      <c r="H288" s="216"/>
    </row>
    <row r="289" spans="1:8" ht="15.75">
      <c r="A289" s="216"/>
      <c r="B289" s="216"/>
      <c r="C289" s="216"/>
      <c r="D289" s="216"/>
      <c r="E289" s="216"/>
      <c r="F289" s="44"/>
      <c r="G289" s="45"/>
      <c r="H289" s="216"/>
    </row>
    <row r="290" spans="1:8">
      <c r="A290" s="392"/>
      <c r="B290" s="398"/>
      <c r="C290" s="398"/>
      <c r="D290" s="398"/>
      <c r="E290" s="398"/>
      <c r="F290" s="398"/>
      <c r="G290" s="398"/>
      <c r="H290" s="398"/>
    </row>
    <row r="291" spans="1:8">
      <c r="A291" s="216"/>
      <c r="B291" s="216"/>
      <c r="C291" s="216"/>
      <c r="D291" s="216"/>
      <c r="E291" s="216"/>
      <c r="F291" s="216"/>
      <c r="H291" s="216"/>
    </row>
    <row r="292" spans="1:8">
      <c r="A292" s="384"/>
      <c r="B292" s="393"/>
      <c r="C292" s="385"/>
      <c r="D292" s="384"/>
      <c r="F292" s="384"/>
      <c r="H292" s="216"/>
    </row>
    <row r="293" spans="1:8" ht="15.75">
      <c r="A293" s="216"/>
      <c r="B293" s="216"/>
      <c r="C293" s="216"/>
      <c r="D293" s="216"/>
      <c r="E293" s="44"/>
      <c r="F293" s="45"/>
      <c r="H293" s="216"/>
    </row>
    <row r="294" spans="1:8" ht="15.75">
      <c r="A294" s="216"/>
      <c r="B294" s="216"/>
      <c r="C294" s="216"/>
      <c r="D294" s="216"/>
      <c r="E294" s="216"/>
      <c r="F294" s="44"/>
      <c r="G294" s="45"/>
      <c r="H294" s="216"/>
    </row>
    <row r="295" spans="1:8">
      <c r="A295" s="392"/>
      <c r="B295" s="398"/>
      <c r="C295" s="398"/>
      <c r="D295" s="398"/>
      <c r="E295" s="398"/>
      <c r="F295" s="398"/>
      <c r="G295" s="398"/>
      <c r="H295" s="398"/>
    </row>
    <row r="296" spans="1:8">
      <c r="A296" s="216"/>
      <c r="B296" s="216"/>
      <c r="C296" s="216"/>
      <c r="D296" s="216"/>
      <c r="E296" s="216"/>
      <c r="F296" s="216"/>
      <c r="H296" s="216"/>
    </row>
    <row r="297" spans="1:8">
      <c r="A297" s="384"/>
      <c r="B297" s="393"/>
      <c r="C297" s="385"/>
      <c r="D297" s="384"/>
      <c r="F297" s="394"/>
      <c r="H297" s="216"/>
    </row>
    <row r="298" spans="1:8" ht="15.75">
      <c r="A298" s="216"/>
      <c r="B298" s="216"/>
      <c r="C298" s="216"/>
      <c r="D298" s="216"/>
      <c r="E298" s="44"/>
      <c r="F298" s="45"/>
      <c r="H298" s="216"/>
    </row>
    <row r="299" spans="1:8" ht="15.75">
      <c r="A299" s="216"/>
      <c r="B299" s="216"/>
      <c r="C299" s="216"/>
      <c r="D299" s="216"/>
      <c r="E299" s="216"/>
      <c r="F299" s="44"/>
      <c r="G299" s="45"/>
      <c r="H299" s="216"/>
    </row>
    <row r="300" spans="1:8">
      <c r="A300" s="392"/>
      <c r="B300" s="398"/>
      <c r="C300" s="398"/>
      <c r="D300" s="398"/>
      <c r="E300" s="398"/>
      <c r="F300" s="398"/>
      <c r="G300" s="398"/>
      <c r="H300" s="398"/>
    </row>
    <row r="301" spans="1:8">
      <c r="A301" s="216"/>
      <c r="B301" s="216"/>
      <c r="C301" s="216"/>
      <c r="D301" s="216"/>
      <c r="E301" s="216"/>
      <c r="F301" s="216"/>
      <c r="H301" s="216"/>
    </row>
    <row r="302" spans="1:8">
      <c r="A302" s="384"/>
      <c r="B302" s="393"/>
      <c r="C302" s="385"/>
      <c r="D302" s="384"/>
      <c r="F302" s="384"/>
      <c r="H302" s="216"/>
    </row>
    <row r="303" spans="1:8" ht="15.75">
      <c r="A303" s="216"/>
      <c r="B303" s="216"/>
      <c r="C303" s="216"/>
      <c r="D303" s="216"/>
      <c r="E303" s="44"/>
      <c r="F303" s="45"/>
      <c r="H303" s="216"/>
    </row>
    <row r="304" spans="1:8" ht="15.75">
      <c r="A304" s="216"/>
      <c r="B304" s="216"/>
      <c r="C304" s="216"/>
      <c r="D304" s="216"/>
      <c r="E304" s="216"/>
      <c r="F304" s="44"/>
      <c r="G304" s="45"/>
      <c r="H304" s="216"/>
    </row>
    <row r="305" spans="1:8">
      <c r="A305" s="392"/>
      <c r="B305" s="398"/>
      <c r="C305" s="398"/>
      <c r="D305" s="398"/>
      <c r="E305" s="398"/>
      <c r="F305" s="398"/>
      <c r="G305" s="398"/>
      <c r="H305" s="398"/>
    </row>
    <row r="306" spans="1:8">
      <c r="A306" s="216"/>
      <c r="B306" s="216"/>
      <c r="C306" s="216"/>
      <c r="D306" s="216"/>
      <c r="E306" s="216"/>
      <c r="F306" s="216"/>
      <c r="H306" s="216"/>
    </row>
    <row r="307" spans="1:8" s="364" customFormat="1">
      <c r="A307" s="216"/>
      <c r="B307" s="384"/>
      <c r="C307" s="384"/>
      <c r="D307" s="384"/>
      <c r="E307" s="384"/>
      <c r="F307" s="384"/>
      <c r="G307"/>
      <c r="H307" s="216"/>
    </row>
    <row r="308" spans="1:8">
      <c r="A308" s="216"/>
      <c r="B308" s="384"/>
      <c r="C308" s="384"/>
      <c r="D308" s="384"/>
      <c r="E308" s="384"/>
      <c r="F308" s="384"/>
      <c r="H308" s="216"/>
    </row>
    <row r="309" spans="1:8">
      <c r="A309" s="216"/>
      <c r="B309" s="384"/>
      <c r="C309" s="384"/>
      <c r="D309" s="384"/>
      <c r="E309" s="384"/>
      <c r="F309" s="384"/>
      <c r="H309" s="216"/>
    </row>
    <row r="310" spans="1:8">
      <c r="A310" s="216"/>
      <c r="B310" s="384"/>
      <c r="C310" s="384"/>
      <c r="D310" s="384"/>
      <c r="E310" s="384"/>
      <c r="F310" s="384"/>
      <c r="H310" s="216"/>
    </row>
    <row r="311" spans="1:8">
      <c r="A311" s="216"/>
      <c r="B311" s="384"/>
      <c r="C311" s="384"/>
      <c r="D311" s="384"/>
      <c r="E311" s="384"/>
      <c r="F311" s="384"/>
      <c r="H311" s="216"/>
    </row>
    <row r="312" spans="1:8">
      <c r="A312" s="216"/>
      <c r="B312" s="384"/>
      <c r="C312" s="384"/>
      <c r="D312" s="384"/>
      <c r="E312" s="384"/>
      <c r="F312" s="384"/>
      <c r="H312" s="216"/>
    </row>
    <row r="313" spans="1:8">
      <c r="A313" s="384"/>
      <c r="B313" s="393"/>
      <c r="C313" s="385"/>
      <c r="D313" s="384"/>
      <c r="F313" s="384"/>
      <c r="H313" s="216"/>
    </row>
    <row r="314" spans="1:8" ht="15.75">
      <c r="A314" s="216"/>
      <c r="B314" s="216"/>
      <c r="C314" s="216"/>
      <c r="D314" s="216"/>
      <c r="E314" s="44"/>
      <c r="F314" s="45"/>
      <c r="H314" s="216"/>
    </row>
    <row r="315" spans="1:8" ht="15.75">
      <c r="A315" s="216"/>
      <c r="B315" s="216"/>
      <c r="C315" s="216"/>
      <c r="D315" s="216"/>
      <c r="E315" s="216"/>
      <c r="F315" s="44"/>
      <c r="G315" s="45"/>
      <c r="H315" s="216"/>
    </row>
    <row r="316" spans="1:8">
      <c r="A316" s="392"/>
      <c r="B316" s="398"/>
      <c r="C316" s="398"/>
      <c r="D316" s="398"/>
      <c r="E316" s="398"/>
      <c r="F316" s="398"/>
      <c r="G316" s="398"/>
      <c r="H316" s="398"/>
    </row>
    <row r="317" spans="1:8">
      <c r="A317" s="216"/>
      <c r="B317" s="216"/>
      <c r="C317" s="216"/>
      <c r="D317" s="216"/>
      <c r="E317" s="216"/>
      <c r="F317" s="216"/>
      <c r="H317" s="216"/>
    </row>
    <row r="318" spans="1:8" s="364" customFormat="1">
      <c r="A318" s="216"/>
      <c r="B318" s="384"/>
      <c r="C318" s="384"/>
      <c r="D318" s="384"/>
      <c r="E318" s="384"/>
      <c r="F318" s="384"/>
      <c r="G318"/>
      <c r="H318" s="216"/>
    </row>
    <row r="319" spans="1:8">
      <c r="A319" s="216"/>
      <c r="B319" s="384"/>
      <c r="C319" s="384"/>
      <c r="D319" s="384"/>
      <c r="E319" s="384"/>
      <c r="F319" s="384"/>
      <c r="H319" s="216"/>
    </row>
    <row r="320" spans="1:8">
      <c r="A320" s="216"/>
      <c r="B320" s="384"/>
      <c r="C320" s="384"/>
      <c r="D320" s="384"/>
      <c r="E320" s="384"/>
      <c r="F320" s="384"/>
      <c r="H320" s="216"/>
    </row>
    <row r="321" spans="1:8">
      <c r="A321" s="216"/>
      <c r="B321" s="384"/>
      <c r="C321" s="384"/>
      <c r="D321" s="384"/>
      <c r="E321" s="384"/>
      <c r="F321" s="384"/>
      <c r="H321" s="216"/>
    </row>
    <row r="322" spans="1:8">
      <c r="A322" s="216"/>
      <c r="B322" s="384"/>
      <c r="C322" s="384"/>
      <c r="D322" s="384"/>
      <c r="E322" s="384"/>
      <c r="F322" s="384"/>
      <c r="H322" s="216"/>
    </row>
    <row r="323" spans="1:8">
      <c r="A323" s="216"/>
      <c r="B323" s="384"/>
      <c r="C323" s="384"/>
      <c r="D323" s="384"/>
      <c r="E323" s="384"/>
      <c r="F323" s="384"/>
      <c r="H323" s="216"/>
    </row>
    <row r="324" spans="1:8">
      <c r="A324" s="384"/>
      <c r="B324" s="393"/>
      <c r="C324" s="385"/>
      <c r="D324" s="384"/>
      <c r="F324" s="384"/>
      <c r="H324" s="216"/>
    </row>
    <row r="325" spans="1:8" ht="15.75">
      <c r="A325" s="216"/>
      <c r="B325" s="216"/>
      <c r="C325" s="216"/>
      <c r="D325" s="216"/>
      <c r="E325" s="44"/>
      <c r="F325" s="45"/>
      <c r="H325" s="216"/>
    </row>
    <row r="326" spans="1:8" ht="15.75">
      <c r="A326" s="216"/>
      <c r="B326" s="216"/>
      <c r="C326" s="216"/>
      <c r="D326" s="216"/>
      <c r="E326" s="216"/>
      <c r="F326" s="44"/>
      <c r="G326" s="45"/>
      <c r="H326" s="216"/>
    </row>
    <row r="327" spans="1:8">
      <c r="A327" s="392"/>
      <c r="B327" s="398"/>
      <c r="C327" s="398"/>
      <c r="D327" s="398"/>
      <c r="E327" s="398"/>
      <c r="F327" s="398"/>
      <c r="G327" s="398"/>
      <c r="H327" s="398"/>
    </row>
    <row r="328" spans="1:8">
      <c r="A328" s="216"/>
      <c r="B328" s="216"/>
      <c r="C328" s="216"/>
      <c r="D328" s="216"/>
      <c r="E328" s="216"/>
      <c r="F328" s="216"/>
      <c r="H328" s="216"/>
    </row>
    <row r="329" spans="1:8" s="364" customFormat="1">
      <c r="A329" s="216"/>
      <c r="B329" s="384"/>
      <c r="C329" s="384"/>
      <c r="D329" s="384"/>
      <c r="E329" s="384"/>
      <c r="F329" s="384"/>
      <c r="G329"/>
      <c r="H329" s="216"/>
    </row>
    <row r="330" spans="1:8">
      <c r="A330" s="216"/>
      <c r="B330" s="384"/>
      <c r="C330" s="384"/>
      <c r="D330" s="384"/>
      <c r="E330" s="384"/>
      <c r="F330" s="384"/>
      <c r="H330" s="216"/>
    </row>
    <row r="331" spans="1:8">
      <c r="A331" s="216"/>
      <c r="B331" s="384"/>
      <c r="C331" s="384"/>
      <c r="D331" s="384"/>
      <c r="E331" s="384"/>
      <c r="F331" s="384"/>
      <c r="H331" s="216"/>
    </row>
    <row r="332" spans="1:8">
      <c r="A332" s="216"/>
      <c r="B332" s="384"/>
      <c r="C332" s="384"/>
      <c r="D332" s="384"/>
      <c r="E332" s="384"/>
      <c r="F332" s="384"/>
      <c r="H332" s="216"/>
    </row>
    <row r="333" spans="1:8">
      <c r="A333" s="216"/>
      <c r="B333" s="384"/>
      <c r="C333" s="384"/>
      <c r="D333" s="384"/>
      <c r="E333" s="384"/>
      <c r="F333" s="384"/>
      <c r="H333" s="216"/>
    </row>
    <row r="334" spans="1:8">
      <c r="A334" s="216"/>
      <c r="B334" s="384"/>
      <c r="C334" s="384"/>
      <c r="D334" s="384"/>
      <c r="E334" s="384"/>
      <c r="F334" s="384"/>
      <c r="H334" s="216"/>
    </row>
    <row r="335" spans="1:8">
      <c r="A335" s="384"/>
      <c r="B335" s="393"/>
      <c r="C335" s="385"/>
      <c r="D335" s="384"/>
      <c r="F335" s="384"/>
      <c r="H335" s="216"/>
    </row>
    <row r="336" spans="1:8" ht="15.75">
      <c r="A336" s="216"/>
      <c r="B336" s="216"/>
      <c r="C336" s="216"/>
      <c r="D336" s="216"/>
      <c r="E336" s="44"/>
      <c r="F336" s="45"/>
      <c r="H336" s="216"/>
    </row>
    <row r="337" spans="1:8" ht="15.75">
      <c r="A337" s="216"/>
      <c r="B337" s="216"/>
      <c r="C337" s="216"/>
      <c r="D337" s="216"/>
      <c r="E337" s="216"/>
      <c r="F337" s="44"/>
      <c r="G337" s="45"/>
      <c r="H337" s="216"/>
    </row>
    <row r="338" spans="1:8">
      <c r="A338" s="392"/>
      <c r="B338" s="398"/>
      <c r="C338" s="398"/>
      <c r="D338" s="398"/>
      <c r="E338" s="398"/>
      <c r="F338" s="398"/>
      <c r="G338" s="398"/>
      <c r="H338" s="398"/>
    </row>
    <row r="339" spans="1:8">
      <c r="A339" s="216"/>
      <c r="B339" s="216"/>
      <c r="C339" s="216"/>
      <c r="D339" s="216"/>
      <c r="E339" s="216"/>
      <c r="F339" s="216"/>
      <c r="H339" s="216"/>
    </row>
    <row r="340" spans="1:8" s="364" customFormat="1">
      <c r="A340" s="216"/>
      <c r="B340" s="384"/>
      <c r="C340" s="384"/>
      <c r="D340" s="384"/>
      <c r="E340" s="384"/>
      <c r="F340" s="384"/>
      <c r="G340"/>
      <c r="H340" s="216"/>
    </row>
    <row r="341" spans="1:8">
      <c r="A341" s="216"/>
      <c r="B341" s="384"/>
      <c r="C341" s="384"/>
      <c r="D341" s="384"/>
      <c r="E341" s="384"/>
      <c r="F341" s="384"/>
      <c r="H341" s="216"/>
    </row>
    <row r="342" spans="1:8">
      <c r="A342" s="216"/>
      <c r="B342" s="384"/>
      <c r="C342" s="384"/>
      <c r="D342" s="384"/>
      <c r="E342" s="384"/>
      <c r="F342" s="384"/>
      <c r="H342" s="216"/>
    </row>
    <row r="343" spans="1:8">
      <c r="A343" s="216"/>
      <c r="B343" s="384"/>
      <c r="C343" s="384"/>
      <c r="D343" s="384"/>
      <c r="E343" s="384"/>
      <c r="F343" s="384"/>
      <c r="H343" s="216"/>
    </row>
    <row r="344" spans="1:8">
      <c r="A344" s="216"/>
      <c r="B344" s="384"/>
      <c r="C344" s="384"/>
      <c r="D344" s="384"/>
      <c r="E344" s="384"/>
      <c r="F344" s="384"/>
      <c r="H344" s="216"/>
    </row>
    <row r="345" spans="1:8">
      <c r="A345" s="216"/>
      <c r="B345" s="384"/>
      <c r="C345" s="384"/>
      <c r="D345" s="384"/>
      <c r="E345" s="384"/>
      <c r="F345" s="384"/>
      <c r="H345" s="216"/>
    </row>
    <row r="346" spans="1:8">
      <c r="A346" s="384"/>
      <c r="B346" s="393"/>
      <c r="C346" s="385"/>
      <c r="D346" s="384"/>
      <c r="F346" s="384"/>
      <c r="H346" s="216"/>
    </row>
    <row r="347" spans="1:8" ht="15.75">
      <c r="A347" s="216"/>
      <c r="B347" s="216"/>
      <c r="C347" s="216"/>
      <c r="D347" s="216"/>
      <c r="E347" s="44"/>
      <c r="F347" s="45"/>
      <c r="H347" s="216"/>
    </row>
    <row r="348" spans="1:8" ht="15.75">
      <c r="A348" s="216"/>
      <c r="B348" s="216"/>
      <c r="C348" s="216"/>
      <c r="D348" s="216"/>
      <c r="E348" s="216"/>
      <c r="F348" s="44"/>
      <c r="G348" s="45"/>
      <c r="H348" s="216"/>
    </row>
    <row r="349" spans="1:8">
      <c r="A349" s="392"/>
      <c r="B349" s="398"/>
      <c r="C349" s="398"/>
      <c r="D349" s="398"/>
      <c r="E349" s="398"/>
      <c r="F349" s="398"/>
      <c r="G349" s="398"/>
      <c r="H349" s="398"/>
    </row>
    <row r="350" spans="1:8">
      <c r="A350" s="216"/>
      <c r="B350" s="216"/>
      <c r="C350" s="216"/>
      <c r="D350" s="216"/>
      <c r="E350" s="216"/>
      <c r="F350" s="216"/>
      <c r="H350" s="216"/>
    </row>
    <row r="351" spans="1:8" s="364" customFormat="1">
      <c r="A351" s="216"/>
      <c r="B351" s="384"/>
      <c r="C351" s="384"/>
      <c r="D351" s="384"/>
      <c r="E351" s="384"/>
      <c r="F351" s="384"/>
      <c r="G351"/>
      <c r="H351" s="216"/>
    </row>
    <row r="352" spans="1:8">
      <c r="A352" s="216"/>
      <c r="B352" s="384"/>
      <c r="C352" s="384"/>
      <c r="D352" s="384"/>
      <c r="E352" s="384"/>
      <c r="F352" s="384"/>
      <c r="H352" s="216"/>
    </row>
    <row r="353" spans="1:8">
      <c r="A353" s="216"/>
      <c r="B353" s="384"/>
      <c r="C353" s="384"/>
      <c r="D353" s="384"/>
      <c r="E353" s="384"/>
      <c r="F353" s="384"/>
      <c r="H353" s="216"/>
    </row>
    <row r="354" spans="1:8">
      <c r="A354" s="216"/>
      <c r="B354" s="384"/>
      <c r="C354" s="384"/>
      <c r="D354" s="384"/>
      <c r="E354" s="384"/>
      <c r="F354" s="384"/>
      <c r="H354" s="216"/>
    </row>
    <row r="355" spans="1:8">
      <c r="A355" s="216"/>
      <c r="B355" s="384"/>
      <c r="C355" s="384"/>
      <c r="D355" s="384"/>
      <c r="E355" s="384"/>
      <c r="F355" s="384"/>
      <c r="H355" s="216"/>
    </row>
    <row r="356" spans="1:8">
      <c r="A356" s="216"/>
      <c r="B356" s="384"/>
      <c r="C356" s="384"/>
      <c r="D356" s="384"/>
      <c r="E356" s="384"/>
      <c r="F356" s="384"/>
      <c r="H356" s="216"/>
    </row>
    <row r="357" spans="1:8">
      <c r="A357" s="384"/>
      <c r="B357" s="393"/>
      <c r="C357" s="385"/>
      <c r="D357" s="384"/>
      <c r="F357" s="384"/>
      <c r="H357" s="216"/>
    </row>
    <row r="358" spans="1:8" ht="15.75">
      <c r="A358" s="216"/>
      <c r="B358" s="216"/>
      <c r="C358" s="216"/>
      <c r="D358" s="216"/>
      <c r="E358" s="44"/>
      <c r="F358" s="45"/>
      <c r="H358" s="216"/>
    </row>
    <row r="359" spans="1:8" ht="15.75">
      <c r="A359" s="216"/>
      <c r="B359" s="216"/>
      <c r="C359" s="216"/>
      <c r="D359" s="216"/>
      <c r="E359" s="216"/>
      <c r="F359" s="44"/>
      <c r="G359" s="45"/>
      <c r="H359" s="216"/>
    </row>
    <row r="360" spans="1:8">
      <c r="A360" s="392"/>
      <c r="B360" s="398"/>
      <c r="C360" s="398"/>
      <c r="D360" s="398"/>
      <c r="E360" s="398"/>
      <c r="F360" s="398"/>
      <c r="G360" s="398"/>
      <c r="H360" s="398"/>
    </row>
    <row r="361" spans="1:8">
      <c r="A361" s="216"/>
      <c r="B361" s="216"/>
      <c r="C361" s="216"/>
      <c r="D361" s="216"/>
      <c r="E361" s="216"/>
      <c r="F361" s="216"/>
      <c r="H361" s="216"/>
    </row>
    <row r="362" spans="1:8" s="364" customFormat="1">
      <c r="A362" s="216"/>
      <c r="B362" s="384"/>
      <c r="C362" s="384"/>
      <c r="D362" s="384"/>
      <c r="E362" s="384"/>
      <c r="F362" s="384"/>
      <c r="G362"/>
      <c r="H362" s="216"/>
    </row>
    <row r="363" spans="1:8">
      <c r="A363" s="216"/>
      <c r="B363" s="384"/>
      <c r="C363" s="384"/>
      <c r="D363" s="384"/>
      <c r="E363" s="384"/>
      <c r="F363" s="384"/>
      <c r="H363" s="216"/>
    </row>
    <row r="364" spans="1:8">
      <c r="A364" s="216"/>
      <c r="B364" s="384"/>
      <c r="C364" s="384"/>
      <c r="D364" s="384"/>
      <c r="E364" s="384"/>
      <c r="F364" s="384"/>
      <c r="H364" s="216"/>
    </row>
    <row r="365" spans="1:8">
      <c r="A365" s="216"/>
      <c r="B365" s="384"/>
      <c r="C365" s="384"/>
      <c r="D365" s="384"/>
      <c r="E365" s="384"/>
      <c r="F365" s="384"/>
      <c r="H365" s="216"/>
    </row>
    <row r="366" spans="1:8">
      <c r="A366" s="216"/>
      <c r="B366" s="384"/>
      <c r="C366" s="384"/>
      <c r="D366" s="384"/>
      <c r="E366" s="384"/>
      <c r="F366" s="384"/>
      <c r="H366" s="216"/>
    </row>
    <row r="367" spans="1:8">
      <c r="A367" s="216"/>
      <c r="B367" s="384"/>
      <c r="C367" s="384"/>
      <c r="D367" s="384"/>
      <c r="E367" s="384"/>
      <c r="F367" s="384"/>
      <c r="H367" s="216"/>
    </row>
    <row r="368" spans="1:8">
      <c r="A368" s="384"/>
      <c r="B368" s="393"/>
      <c r="C368" s="385"/>
      <c r="D368" s="384"/>
      <c r="F368" s="384"/>
      <c r="H368" s="216"/>
    </row>
    <row r="369" spans="1:8" ht="15.75">
      <c r="A369" s="216"/>
      <c r="B369" s="216"/>
      <c r="C369" s="216"/>
      <c r="D369" s="216"/>
      <c r="E369" s="44"/>
      <c r="F369" s="45"/>
      <c r="H369" s="216"/>
    </row>
    <row r="370" spans="1:8" ht="15.75">
      <c r="A370" s="393"/>
      <c r="B370" s="216"/>
      <c r="C370" s="216"/>
      <c r="D370" s="216"/>
      <c r="E370" s="216"/>
      <c r="F370" s="44"/>
      <c r="G370" s="45"/>
      <c r="H370" s="216"/>
    </row>
    <row r="371" spans="1:8">
      <c r="A371" s="392"/>
      <c r="B371" s="398"/>
      <c r="C371" s="398"/>
      <c r="D371" s="398"/>
      <c r="E371" s="398"/>
      <c r="F371" s="398"/>
      <c r="G371" s="398"/>
      <c r="H371" s="398"/>
    </row>
    <row r="372" spans="1:8">
      <c r="A372" s="216"/>
      <c r="B372" s="216"/>
      <c r="C372" s="216"/>
      <c r="D372" s="216"/>
      <c r="E372" s="216"/>
      <c r="F372" s="216"/>
      <c r="H372" s="216"/>
    </row>
    <row r="373" spans="1:8" s="364" customFormat="1">
      <c r="A373" s="216"/>
      <c r="B373" s="384"/>
      <c r="C373" s="384"/>
      <c r="D373" s="384"/>
      <c r="E373" s="384"/>
      <c r="F373" s="384"/>
      <c r="G373"/>
      <c r="H373" s="216"/>
    </row>
    <row r="374" spans="1:8">
      <c r="A374" s="216"/>
      <c r="B374" s="384"/>
      <c r="C374" s="384"/>
      <c r="D374" s="384"/>
      <c r="E374" s="384"/>
      <c r="F374" s="384"/>
      <c r="H374" s="216"/>
    </row>
    <row r="375" spans="1:8">
      <c r="A375" s="216"/>
      <c r="B375" s="384"/>
      <c r="C375" s="384"/>
      <c r="D375" s="384"/>
      <c r="E375" s="384"/>
      <c r="F375" s="384"/>
      <c r="H375" s="216"/>
    </row>
    <row r="376" spans="1:8">
      <c r="A376" s="216"/>
      <c r="B376" s="384"/>
      <c r="C376" s="384"/>
      <c r="D376" s="384"/>
      <c r="E376" s="384"/>
      <c r="F376" s="384"/>
      <c r="H376" s="216"/>
    </row>
    <row r="377" spans="1:8">
      <c r="A377" s="216"/>
      <c r="B377" s="384"/>
      <c r="C377" s="384"/>
      <c r="D377" s="384"/>
      <c r="E377" s="384"/>
      <c r="F377" s="384"/>
      <c r="H377" s="216"/>
    </row>
    <row r="378" spans="1:8">
      <c r="A378" s="216"/>
      <c r="B378" s="384"/>
      <c r="C378" s="384"/>
      <c r="D378" s="384"/>
      <c r="E378" s="384"/>
      <c r="F378" s="384"/>
      <c r="H378" s="216"/>
    </row>
    <row r="379" spans="1:8">
      <c r="A379" s="384"/>
      <c r="B379" s="393"/>
      <c r="C379" s="385"/>
      <c r="D379" s="384"/>
      <c r="F379" s="384"/>
      <c r="H379" s="216"/>
    </row>
    <row r="380" spans="1:8" ht="15.75">
      <c r="A380" s="216"/>
      <c r="B380" s="216"/>
      <c r="C380" s="216"/>
      <c r="D380" s="216"/>
      <c r="E380" s="44"/>
      <c r="F380" s="45"/>
      <c r="H380" s="216"/>
    </row>
    <row r="381" spans="1:8" ht="15.75">
      <c r="A381" s="216"/>
      <c r="B381" s="216"/>
      <c r="C381" s="216"/>
      <c r="D381" s="216"/>
      <c r="E381" s="216"/>
      <c r="F381" s="44"/>
      <c r="G381" s="45"/>
      <c r="H381" s="216"/>
    </row>
    <row r="382" spans="1:8">
      <c r="A382" s="392"/>
      <c r="B382" s="398"/>
      <c r="C382" s="398"/>
      <c r="D382" s="398"/>
      <c r="E382" s="398"/>
      <c r="F382" s="398"/>
      <c r="G382" s="398"/>
      <c r="H382" s="398"/>
    </row>
    <row r="383" spans="1:8">
      <c r="A383" s="216"/>
      <c r="B383" s="216"/>
      <c r="C383" s="216"/>
      <c r="D383" s="216"/>
      <c r="E383" s="216"/>
      <c r="F383" s="216"/>
      <c r="H383" s="216"/>
    </row>
    <row r="384" spans="1:8" s="364" customFormat="1">
      <c r="A384" s="216"/>
      <c r="B384" s="384"/>
      <c r="C384" s="384"/>
      <c r="D384" s="384"/>
      <c r="E384" s="384"/>
      <c r="F384" s="384"/>
      <c r="G384"/>
      <c r="H384" s="216"/>
    </row>
    <row r="385" spans="1:8">
      <c r="A385" s="216"/>
      <c r="B385" s="384"/>
      <c r="C385" s="384"/>
      <c r="D385" s="384"/>
      <c r="E385" s="384"/>
      <c r="F385" s="384"/>
      <c r="H385" s="216"/>
    </row>
    <row r="386" spans="1:8">
      <c r="A386" s="216"/>
      <c r="B386" s="384"/>
      <c r="C386" s="384"/>
      <c r="D386" s="384"/>
      <c r="E386" s="384"/>
      <c r="F386" s="384"/>
      <c r="H386" s="216"/>
    </row>
    <row r="387" spans="1:8">
      <c r="A387" s="216"/>
      <c r="B387" s="384"/>
      <c r="C387" s="384"/>
      <c r="D387" s="384"/>
      <c r="E387" s="384"/>
      <c r="F387" s="384"/>
      <c r="H387" s="216"/>
    </row>
    <row r="388" spans="1:8">
      <c r="A388" s="216"/>
      <c r="B388" s="384"/>
      <c r="C388" s="384"/>
      <c r="D388" s="384"/>
      <c r="E388" s="384"/>
      <c r="F388" s="384"/>
      <c r="H388" s="216"/>
    </row>
    <row r="389" spans="1:8">
      <c r="A389" s="216"/>
      <c r="B389" s="384"/>
      <c r="C389" s="384"/>
      <c r="D389" s="384"/>
      <c r="E389" s="384"/>
      <c r="F389" s="384"/>
      <c r="H389" s="216"/>
    </row>
    <row r="390" spans="1:8">
      <c r="A390" s="384"/>
      <c r="B390" s="393"/>
      <c r="C390" s="385"/>
      <c r="D390" s="384"/>
      <c r="F390" s="384"/>
      <c r="H390" s="216"/>
    </row>
    <row r="391" spans="1:8" ht="15.75">
      <c r="A391" s="216"/>
      <c r="B391" s="216"/>
      <c r="C391" s="216"/>
      <c r="D391" s="216"/>
      <c r="E391" s="44"/>
      <c r="F391" s="45"/>
      <c r="H391" s="216"/>
    </row>
    <row r="392" spans="1:8" ht="15.75">
      <c r="A392" s="216"/>
      <c r="B392" s="216"/>
      <c r="C392" s="216"/>
      <c r="D392" s="216"/>
      <c r="E392" s="216"/>
      <c r="F392" s="44"/>
      <c r="G392" s="45"/>
      <c r="H392" s="216"/>
    </row>
    <row r="393" spans="1:8">
      <c r="A393" s="392"/>
      <c r="B393" s="398"/>
      <c r="C393" s="398"/>
      <c r="D393" s="398"/>
      <c r="E393" s="398"/>
      <c r="F393" s="398"/>
      <c r="G393" s="398"/>
      <c r="H393" s="398"/>
    </row>
    <row r="394" spans="1:8">
      <c r="A394" s="216"/>
      <c r="B394" s="216"/>
      <c r="C394" s="216"/>
      <c r="D394" s="216"/>
      <c r="E394" s="216"/>
      <c r="F394" s="216"/>
      <c r="H394" s="216"/>
    </row>
    <row r="395" spans="1:8" s="364" customFormat="1">
      <c r="A395" s="216"/>
      <c r="B395" s="384"/>
      <c r="C395" s="384"/>
      <c r="D395" s="384"/>
      <c r="E395" s="384"/>
      <c r="F395" s="384"/>
      <c r="G395"/>
      <c r="H395" s="216"/>
    </row>
    <row r="396" spans="1:8">
      <c r="A396" s="216"/>
      <c r="B396" s="384"/>
      <c r="C396" s="384"/>
      <c r="D396" s="384"/>
      <c r="E396" s="384"/>
      <c r="F396" s="384"/>
      <c r="H396" s="216"/>
    </row>
    <row r="397" spans="1:8">
      <c r="A397" s="216"/>
      <c r="B397" s="384"/>
      <c r="C397" s="384"/>
      <c r="D397" s="384"/>
      <c r="E397" s="384"/>
      <c r="F397" s="384"/>
      <c r="H397" s="216"/>
    </row>
    <row r="398" spans="1:8">
      <c r="A398" s="216"/>
      <c r="B398" s="384"/>
      <c r="C398" s="384"/>
      <c r="D398" s="384"/>
      <c r="E398" s="384"/>
      <c r="F398" s="384"/>
      <c r="H398" s="216"/>
    </row>
    <row r="399" spans="1:8">
      <c r="A399" s="216"/>
      <c r="B399" s="384"/>
      <c r="C399" s="384"/>
      <c r="D399" s="384"/>
      <c r="E399" s="384"/>
      <c r="F399" s="384"/>
      <c r="H399" s="216"/>
    </row>
    <row r="400" spans="1:8">
      <c r="A400" s="216"/>
      <c r="B400" s="384"/>
      <c r="C400" s="384"/>
      <c r="D400" s="384"/>
      <c r="E400" s="384"/>
      <c r="F400" s="384"/>
      <c r="H400" s="216"/>
    </row>
    <row r="401" spans="1:8">
      <c r="A401" s="384"/>
      <c r="B401" s="393"/>
      <c r="C401" s="385"/>
      <c r="D401" s="384"/>
      <c r="F401" s="384"/>
      <c r="H401" s="216"/>
    </row>
    <row r="402" spans="1:8" ht="15.75">
      <c r="A402" s="216"/>
      <c r="B402" s="216"/>
      <c r="C402" s="216"/>
      <c r="D402" s="216"/>
      <c r="E402" s="44"/>
      <c r="F402" s="45"/>
      <c r="H402" s="216"/>
    </row>
    <row r="403" spans="1:8" ht="15.75">
      <c r="A403" s="216"/>
      <c r="B403" s="216"/>
      <c r="C403" s="216"/>
      <c r="D403" s="216"/>
      <c r="E403" s="216"/>
      <c r="F403" s="44"/>
      <c r="G403" s="45"/>
      <c r="H403" s="216"/>
    </row>
    <row r="404" spans="1:8">
      <c r="A404" s="392"/>
      <c r="B404" s="398"/>
      <c r="C404" s="398"/>
      <c r="D404" s="398"/>
      <c r="E404" s="398"/>
      <c r="F404" s="398"/>
      <c r="G404" s="398"/>
      <c r="H404" s="398"/>
    </row>
    <row r="405" spans="1:8">
      <c r="A405" s="216"/>
      <c r="B405" s="216"/>
      <c r="C405" s="216"/>
      <c r="D405" s="216"/>
      <c r="E405" s="216"/>
      <c r="F405" s="216"/>
      <c r="H405" s="216"/>
    </row>
    <row r="406" spans="1:8" s="364" customFormat="1">
      <c r="A406" s="216"/>
      <c r="B406" s="384"/>
      <c r="C406" s="384"/>
      <c r="D406" s="384"/>
      <c r="E406" s="384"/>
      <c r="F406" s="384"/>
      <c r="G406"/>
      <c r="H406" s="216"/>
    </row>
    <row r="407" spans="1:8">
      <c r="A407" s="216"/>
      <c r="B407" s="384"/>
      <c r="C407" s="384"/>
      <c r="D407" s="384"/>
      <c r="E407" s="384"/>
      <c r="F407" s="384"/>
      <c r="H407" s="216"/>
    </row>
    <row r="408" spans="1:8">
      <c r="A408" s="216"/>
      <c r="B408" s="384"/>
      <c r="C408" s="384"/>
      <c r="D408" s="384"/>
      <c r="E408" s="384"/>
      <c r="F408" s="384"/>
      <c r="H408" s="216"/>
    </row>
    <row r="409" spans="1:8">
      <c r="A409" s="216"/>
      <c r="B409" s="384"/>
      <c r="C409" s="384"/>
      <c r="D409" s="384"/>
      <c r="E409" s="384"/>
      <c r="F409" s="384"/>
      <c r="H409" s="216"/>
    </row>
    <row r="410" spans="1:8">
      <c r="A410" s="216"/>
      <c r="B410" s="384"/>
      <c r="C410" s="384"/>
      <c r="D410" s="384"/>
      <c r="E410" s="384"/>
      <c r="F410" s="384"/>
      <c r="H410" s="216"/>
    </row>
    <row r="411" spans="1:8">
      <c r="A411" s="216"/>
      <c r="B411" s="384"/>
      <c r="C411" s="384"/>
      <c r="D411" s="384"/>
      <c r="E411" s="384"/>
      <c r="F411" s="384"/>
      <c r="H411" s="216"/>
    </row>
    <row r="412" spans="1:8">
      <c r="A412" s="384"/>
      <c r="B412" s="393"/>
      <c r="C412" s="385"/>
      <c r="D412" s="384"/>
      <c r="F412" s="384"/>
      <c r="H412" s="216"/>
    </row>
    <row r="413" spans="1:8" ht="15.75">
      <c r="A413" s="216"/>
      <c r="B413" s="216"/>
      <c r="C413" s="216"/>
      <c r="D413" s="216"/>
      <c r="E413" s="44"/>
      <c r="F413" s="45"/>
      <c r="H413" s="216"/>
    </row>
    <row r="414" spans="1:8" ht="15.75">
      <c r="A414" s="216"/>
      <c r="B414" s="216"/>
      <c r="C414" s="216"/>
      <c r="D414" s="216"/>
      <c r="E414" s="216"/>
      <c r="F414" s="44"/>
      <c r="G414" s="45"/>
      <c r="H414" s="216"/>
    </row>
    <row r="415" spans="1:8">
      <c r="A415" s="392"/>
      <c r="B415" s="398"/>
      <c r="C415" s="398"/>
      <c r="D415" s="398"/>
      <c r="E415" s="398"/>
      <c r="F415" s="398"/>
      <c r="G415" s="398"/>
      <c r="H415" s="398"/>
    </row>
    <row r="416" spans="1:8">
      <c r="A416" s="216"/>
      <c r="B416" s="216"/>
      <c r="C416" s="216"/>
      <c r="D416" s="216"/>
      <c r="E416" s="216"/>
      <c r="F416" s="216"/>
      <c r="H416" s="216"/>
    </row>
    <row r="417" spans="1:8" s="364" customFormat="1">
      <c r="A417" s="216"/>
      <c r="B417" s="384"/>
      <c r="C417" s="384"/>
      <c r="D417" s="384"/>
      <c r="E417" s="384"/>
      <c r="F417" s="384"/>
      <c r="G417"/>
      <c r="H417" s="216"/>
    </row>
    <row r="418" spans="1:8">
      <c r="A418" s="216"/>
      <c r="B418" s="384"/>
      <c r="C418" s="384"/>
      <c r="D418" s="384"/>
      <c r="E418" s="384"/>
      <c r="F418" s="384"/>
      <c r="H418" s="216"/>
    </row>
    <row r="419" spans="1:8">
      <c r="A419" s="216"/>
      <c r="B419" s="384"/>
      <c r="C419" s="384"/>
      <c r="D419" s="384"/>
      <c r="E419" s="384"/>
      <c r="F419" s="384"/>
      <c r="H419" s="216"/>
    </row>
    <row r="420" spans="1:8">
      <c r="A420" s="216"/>
      <c r="B420" s="384"/>
      <c r="C420" s="384"/>
      <c r="D420" s="384"/>
      <c r="E420" s="384"/>
      <c r="F420" s="384"/>
      <c r="H420" s="216"/>
    </row>
    <row r="421" spans="1:8">
      <c r="A421" s="216"/>
      <c r="B421" s="384"/>
      <c r="C421" s="384"/>
      <c r="D421" s="384"/>
      <c r="E421" s="384"/>
      <c r="F421" s="384"/>
      <c r="H421" s="216"/>
    </row>
    <row r="422" spans="1:8">
      <c r="A422" s="216"/>
      <c r="B422" s="384"/>
      <c r="C422" s="384"/>
      <c r="D422" s="384"/>
      <c r="E422" s="384"/>
      <c r="F422" s="384"/>
      <c r="H422" s="216"/>
    </row>
    <row r="423" spans="1:8">
      <c r="A423" s="384"/>
      <c r="B423" s="393"/>
      <c r="C423" s="385"/>
      <c r="D423" s="384"/>
      <c r="F423" s="384"/>
      <c r="H423" s="216"/>
    </row>
    <row r="424" spans="1:8" ht="15.75">
      <c r="A424" s="216"/>
      <c r="B424" s="216"/>
      <c r="C424" s="216"/>
      <c r="D424" s="216"/>
      <c r="E424" s="44"/>
      <c r="F424" s="45"/>
      <c r="H424" s="216"/>
    </row>
    <row r="425" spans="1:8" ht="15.75">
      <c r="A425" s="216"/>
      <c r="B425" s="216"/>
      <c r="C425" s="216"/>
      <c r="D425" s="216"/>
      <c r="E425" s="216"/>
      <c r="F425" s="44"/>
      <c r="G425" s="45"/>
      <c r="H425" s="216"/>
    </row>
    <row r="426" spans="1:8">
      <c r="A426" s="392"/>
      <c r="B426" s="398"/>
      <c r="C426" s="398"/>
      <c r="D426" s="398"/>
      <c r="E426" s="398"/>
      <c r="F426" s="398"/>
      <c r="G426" s="398"/>
      <c r="H426" s="398"/>
    </row>
    <row r="427" spans="1:8">
      <c r="A427" s="216"/>
      <c r="B427" s="216"/>
      <c r="C427" s="216"/>
      <c r="D427" s="216"/>
      <c r="E427" s="216"/>
      <c r="F427" s="216"/>
      <c r="H427" s="216"/>
    </row>
    <row r="428" spans="1:8" s="364" customFormat="1">
      <c r="A428" s="216"/>
      <c r="B428" s="384"/>
      <c r="C428" s="384"/>
      <c r="D428" s="384"/>
      <c r="E428" s="384"/>
      <c r="F428" s="384"/>
      <c r="G428"/>
      <c r="H428" s="216"/>
    </row>
    <row r="429" spans="1:8">
      <c r="A429" s="216"/>
      <c r="B429" s="384"/>
      <c r="C429" s="384"/>
      <c r="D429" s="384"/>
      <c r="E429" s="384"/>
      <c r="F429" s="384"/>
      <c r="H429" s="216"/>
    </row>
    <row r="430" spans="1:8">
      <c r="A430" s="216"/>
      <c r="B430" s="384"/>
      <c r="C430" s="384"/>
      <c r="D430" s="384"/>
      <c r="E430" s="384"/>
      <c r="F430" s="384"/>
      <c r="H430" s="216"/>
    </row>
    <row r="431" spans="1:8">
      <c r="A431" s="216"/>
      <c r="B431" s="384"/>
      <c r="C431" s="384"/>
      <c r="D431" s="384"/>
      <c r="E431" s="384"/>
      <c r="F431" s="384"/>
      <c r="H431" s="216"/>
    </row>
    <row r="432" spans="1:8">
      <c r="A432" s="216"/>
      <c r="B432" s="384"/>
      <c r="C432" s="384"/>
      <c r="D432" s="384"/>
      <c r="E432" s="384"/>
      <c r="F432" s="384"/>
      <c r="H432" s="216"/>
    </row>
    <row r="433" spans="1:8">
      <c r="A433" s="216"/>
      <c r="B433" s="384"/>
      <c r="C433" s="384"/>
      <c r="D433" s="384"/>
      <c r="E433" s="384"/>
      <c r="F433" s="384"/>
      <c r="H433" s="216"/>
    </row>
    <row r="434" spans="1:8">
      <c r="A434" s="384"/>
      <c r="B434" s="393"/>
      <c r="C434" s="385"/>
      <c r="D434" s="384"/>
      <c r="F434" s="384"/>
      <c r="H434" s="216"/>
    </row>
    <row r="435" spans="1:8" ht="15.75">
      <c r="A435" s="216"/>
      <c r="B435" s="216"/>
      <c r="C435" s="216"/>
      <c r="D435" s="216"/>
      <c r="E435" s="44"/>
      <c r="F435" s="45"/>
      <c r="H435" s="216"/>
    </row>
    <row r="436" spans="1:8" ht="15.75">
      <c r="A436" s="216"/>
      <c r="B436" s="216"/>
      <c r="C436" s="216"/>
      <c r="D436" s="216"/>
      <c r="E436" s="216"/>
      <c r="F436" s="44"/>
      <c r="G436" s="45"/>
      <c r="H436" s="216"/>
    </row>
    <row r="437" spans="1:8">
      <c r="A437" s="392"/>
      <c r="B437" s="398"/>
      <c r="C437" s="398"/>
      <c r="D437" s="398"/>
      <c r="E437" s="398"/>
      <c r="F437" s="398"/>
      <c r="G437" s="398"/>
      <c r="H437" s="398"/>
    </row>
    <row r="438" spans="1:8">
      <c r="A438" s="216"/>
      <c r="B438" s="216"/>
      <c r="C438" s="216"/>
      <c r="D438" s="216"/>
      <c r="E438" s="216"/>
      <c r="F438" s="216"/>
      <c r="H438" s="216"/>
    </row>
    <row r="439" spans="1:8" s="364" customFormat="1">
      <c r="A439" s="216"/>
      <c r="B439" s="384"/>
      <c r="C439" s="384"/>
      <c r="D439" s="384"/>
      <c r="E439" s="384"/>
      <c r="F439" s="384"/>
      <c r="G439"/>
      <c r="H439" s="216"/>
    </row>
    <row r="440" spans="1:8">
      <c r="A440" s="216"/>
      <c r="B440" s="384"/>
      <c r="C440" s="384"/>
      <c r="D440" s="384"/>
      <c r="E440" s="384"/>
      <c r="F440" s="384"/>
      <c r="H440" s="216"/>
    </row>
    <row r="441" spans="1:8">
      <c r="A441" s="216"/>
      <c r="B441" s="384"/>
      <c r="C441" s="384"/>
      <c r="D441" s="384"/>
      <c r="E441" s="384"/>
      <c r="F441" s="384"/>
      <c r="H441" s="216"/>
    </row>
    <row r="442" spans="1:8">
      <c r="A442" s="216"/>
      <c r="B442" s="384"/>
      <c r="C442" s="384"/>
      <c r="D442" s="384"/>
      <c r="E442" s="384"/>
      <c r="F442" s="384"/>
      <c r="H442" s="216"/>
    </row>
    <row r="443" spans="1:8">
      <c r="A443" s="216"/>
      <c r="B443" s="384"/>
      <c r="C443" s="384"/>
      <c r="D443" s="384"/>
      <c r="E443" s="384"/>
      <c r="F443" s="384"/>
      <c r="H443" s="216"/>
    </row>
    <row r="444" spans="1:8">
      <c r="A444" s="216"/>
      <c r="B444" s="384"/>
      <c r="C444" s="384"/>
      <c r="D444" s="384"/>
      <c r="E444" s="384"/>
      <c r="F444" s="384"/>
      <c r="H444" s="216"/>
    </row>
    <row r="445" spans="1:8">
      <c r="A445" s="384"/>
      <c r="B445" s="393"/>
      <c r="C445" s="385"/>
      <c r="D445" s="384"/>
      <c r="F445" s="384"/>
      <c r="H445" s="216"/>
    </row>
    <row r="446" spans="1:8" ht="15.75">
      <c r="A446" s="216"/>
      <c r="B446" s="216"/>
      <c r="C446" s="216"/>
      <c r="D446" s="216"/>
      <c r="E446" s="44"/>
      <c r="F446" s="45"/>
      <c r="H446" s="216"/>
    </row>
    <row r="447" spans="1:8" ht="15.75">
      <c r="A447" s="216"/>
      <c r="B447" s="216"/>
      <c r="C447" s="216"/>
      <c r="D447" s="216"/>
      <c r="E447" s="216"/>
      <c r="F447" s="44"/>
      <c r="G447" s="45"/>
      <c r="H447" s="216"/>
    </row>
    <row r="448" spans="1:8">
      <c r="A448" s="392"/>
      <c r="B448" s="398"/>
      <c r="C448" s="398"/>
      <c r="D448" s="398"/>
      <c r="E448" s="398"/>
      <c r="F448" s="398"/>
      <c r="G448" s="398"/>
      <c r="H448" s="398"/>
    </row>
    <row r="449" spans="1:8">
      <c r="A449" s="216"/>
      <c r="B449" s="216"/>
      <c r="C449" s="216"/>
      <c r="D449" s="216"/>
      <c r="E449" s="216"/>
      <c r="F449" s="216"/>
      <c r="H449" s="216"/>
    </row>
    <row r="450" spans="1:8" s="364" customFormat="1">
      <c r="A450" s="216"/>
      <c r="B450" s="384"/>
      <c r="C450" s="384"/>
      <c r="D450" s="384"/>
      <c r="E450" s="384"/>
      <c r="F450" s="384"/>
      <c r="G450"/>
      <c r="H450" s="216"/>
    </row>
    <row r="451" spans="1:8">
      <c r="A451" s="216"/>
      <c r="B451" s="384"/>
      <c r="C451" s="384"/>
      <c r="D451" s="384"/>
      <c r="E451" s="384"/>
      <c r="F451" s="384"/>
      <c r="H451" s="216"/>
    </row>
    <row r="452" spans="1:8">
      <c r="A452" s="216"/>
      <c r="B452" s="384"/>
      <c r="C452" s="384"/>
      <c r="D452" s="384"/>
      <c r="E452" s="384"/>
      <c r="F452" s="384"/>
      <c r="H452" s="216"/>
    </row>
    <row r="453" spans="1:8">
      <c r="A453" s="216"/>
      <c r="B453" s="384"/>
      <c r="C453" s="384"/>
      <c r="D453" s="384"/>
      <c r="E453" s="384"/>
      <c r="F453" s="384"/>
      <c r="H453" s="216"/>
    </row>
    <row r="454" spans="1:8">
      <c r="A454" s="216"/>
      <c r="B454" s="384"/>
      <c r="C454" s="384"/>
      <c r="D454" s="384"/>
      <c r="E454" s="384"/>
      <c r="F454" s="384"/>
      <c r="H454" s="216"/>
    </row>
    <row r="455" spans="1:8">
      <c r="A455" s="216"/>
      <c r="B455" s="384"/>
      <c r="C455" s="384"/>
      <c r="D455" s="384"/>
      <c r="E455" s="384"/>
      <c r="F455" s="384"/>
      <c r="H455" s="216"/>
    </row>
    <row r="456" spans="1:8">
      <c r="A456" s="384"/>
      <c r="B456" s="393"/>
      <c r="C456" s="385"/>
      <c r="D456" s="384"/>
      <c r="F456" s="384"/>
      <c r="H456" s="216"/>
    </row>
    <row r="457" spans="1:8" ht="15.75">
      <c r="A457" s="216"/>
      <c r="B457" s="216"/>
      <c r="C457" s="216"/>
      <c r="D457" s="216"/>
      <c r="E457" s="44"/>
      <c r="F457" s="45"/>
      <c r="H457" s="216"/>
    </row>
    <row r="458" spans="1:8" ht="15.75">
      <c r="A458" s="216"/>
      <c r="B458" s="216"/>
      <c r="C458" s="216"/>
      <c r="D458" s="216"/>
      <c r="E458" s="216"/>
      <c r="F458" s="44"/>
      <c r="G458" s="45"/>
      <c r="H458" s="216"/>
    </row>
    <row r="459" spans="1:8" ht="15.75">
      <c r="A459" s="216"/>
      <c r="B459" s="216"/>
      <c r="C459" s="216"/>
      <c r="D459" s="216"/>
      <c r="E459" s="216"/>
      <c r="F459" s="44"/>
      <c r="G459" s="45"/>
      <c r="H459" s="216"/>
    </row>
    <row r="460" spans="1:8">
      <c r="A460" s="392"/>
      <c r="B460" s="398"/>
      <c r="C460" s="398"/>
      <c r="D460" s="398"/>
      <c r="E460" s="398"/>
      <c r="F460" s="398"/>
      <c r="G460" s="398"/>
      <c r="H460" s="398"/>
    </row>
    <row r="461" spans="1:8">
      <c r="A461" s="216"/>
      <c r="B461" s="216"/>
      <c r="C461" s="216"/>
      <c r="D461" s="216"/>
      <c r="E461" s="216"/>
      <c r="F461" s="216"/>
      <c r="H461" s="216"/>
    </row>
    <row r="462" spans="1:8" s="364" customFormat="1">
      <c r="A462" s="216"/>
      <c r="B462" s="384"/>
      <c r="C462" s="384"/>
      <c r="D462" s="384"/>
      <c r="E462" s="384"/>
      <c r="F462" s="384"/>
      <c r="G462"/>
      <c r="H462" s="216"/>
    </row>
    <row r="463" spans="1:8">
      <c r="A463" s="216"/>
      <c r="B463" s="384"/>
      <c r="C463" s="384"/>
      <c r="D463" s="384"/>
      <c r="E463" s="384"/>
      <c r="F463" s="384"/>
      <c r="H463" s="216"/>
    </row>
    <row r="464" spans="1:8">
      <c r="A464" s="216"/>
      <c r="B464" s="384"/>
      <c r="C464" s="384"/>
      <c r="D464" s="384"/>
      <c r="E464" s="384"/>
      <c r="F464" s="384"/>
      <c r="H464" s="216"/>
    </row>
    <row r="465" spans="1:8">
      <c r="A465" s="216"/>
      <c r="B465" s="384"/>
      <c r="C465" s="384"/>
      <c r="D465" s="384"/>
      <c r="E465" s="384"/>
      <c r="F465" s="384"/>
      <c r="H465" s="216"/>
    </row>
    <row r="466" spans="1:8">
      <c r="A466" s="216"/>
      <c r="B466" s="384"/>
      <c r="C466" s="384"/>
      <c r="D466" s="384"/>
      <c r="E466" s="384"/>
      <c r="F466" s="384"/>
      <c r="H466" s="216"/>
    </row>
    <row r="467" spans="1:8">
      <c r="A467" s="216"/>
      <c r="B467" s="384"/>
      <c r="C467" s="384"/>
      <c r="D467" s="384"/>
      <c r="E467" s="384"/>
      <c r="F467" s="384"/>
      <c r="H467" s="216"/>
    </row>
    <row r="468" spans="1:8">
      <c r="A468" s="384"/>
      <c r="B468" s="393"/>
      <c r="C468" s="385"/>
      <c r="D468" s="384"/>
      <c r="F468" s="384"/>
      <c r="H468" s="216"/>
    </row>
    <row r="469" spans="1:8" ht="15.75">
      <c r="A469" s="216"/>
      <c r="B469" s="216"/>
      <c r="C469" s="216"/>
      <c r="D469" s="216"/>
      <c r="E469" s="44"/>
      <c r="F469" s="45"/>
      <c r="H469" s="216"/>
    </row>
    <row r="470" spans="1:8" ht="15.75">
      <c r="A470" s="216"/>
      <c r="B470" s="216"/>
      <c r="C470" s="216"/>
      <c r="D470" s="216"/>
      <c r="E470" s="216"/>
      <c r="F470" s="44"/>
      <c r="G470" s="45"/>
      <c r="H470" s="216"/>
    </row>
    <row r="471" spans="1:8">
      <c r="A471" s="392"/>
      <c r="B471" s="398"/>
      <c r="C471" s="398"/>
      <c r="D471" s="398"/>
      <c r="E471" s="398"/>
      <c r="F471" s="398"/>
      <c r="G471" s="398"/>
      <c r="H471" s="398"/>
    </row>
    <row r="472" spans="1:8">
      <c r="A472" s="216"/>
      <c r="B472" s="216"/>
      <c r="C472" s="216"/>
      <c r="D472" s="216"/>
      <c r="E472" s="216"/>
      <c r="F472" s="216"/>
      <c r="H472" s="216"/>
    </row>
    <row r="473" spans="1:8" s="364" customFormat="1">
      <c r="A473" s="216"/>
      <c r="B473" s="384"/>
      <c r="C473" s="384"/>
      <c r="D473" s="384"/>
      <c r="E473" s="384"/>
      <c r="F473" s="384"/>
      <c r="G473"/>
      <c r="H473" s="216"/>
    </row>
    <row r="474" spans="1:8">
      <c r="A474" s="216"/>
      <c r="B474" s="384"/>
      <c r="C474" s="384"/>
      <c r="D474" s="384"/>
      <c r="E474" s="384"/>
      <c r="F474" s="384"/>
      <c r="H474" s="216"/>
    </row>
    <row r="475" spans="1:8">
      <c r="A475" s="216"/>
      <c r="B475" s="384"/>
      <c r="C475" s="384"/>
      <c r="D475" s="384"/>
      <c r="E475" s="384"/>
      <c r="F475" s="384"/>
      <c r="H475" s="216"/>
    </row>
    <row r="476" spans="1:8">
      <c r="A476" s="216"/>
      <c r="B476" s="384"/>
      <c r="C476" s="384"/>
      <c r="D476" s="384"/>
      <c r="E476" s="384"/>
      <c r="F476" s="384"/>
      <c r="H476" s="216"/>
    </row>
    <row r="477" spans="1:8">
      <c r="A477" s="216"/>
      <c r="B477" s="384"/>
      <c r="C477" s="384"/>
      <c r="D477" s="384"/>
      <c r="E477" s="384"/>
      <c r="F477" s="384"/>
      <c r="H477" s="216"/>
    </row>
    <row r="478" spans="1:8">
      <c r="A478" s="216"/>
      <c r="B478" s="384"/>
      <c r="C478" s="384"/>
      <c r="D478" s="384"/>
      <c r="E478" s="384"/>
      <c r="F478" s="384"/>
      <c r="H478" s="216"/>
    </row>
    <row r="479" spans="1:8">
      <c r="A479" s="384"/>
      <c r="B479" s="393"/>
      <c r="C479" s="385"/>
      <c r="D479" s="384"/>
      <c r="F479" s="384"/>
      <c r="H479" s="216"/>
    </row>
    <row r="480" spans="1:8" ht="15.75">
      <c r="A480" s="216"/>
      <c r="B480" s="216"/>
      <c r="C480" s="216"/>
      <c r="D480" s="216"/>
      <c r="E480" s="44"/>
      <c r="F480" s="45"/>
      <c r="H480" s="216"/>
    </row>
    <row r="481" spans="1:8" ht="15.75">
      <c r="A481" s="216"/>
      <c r="B481" s="216"/>
      <c r="C481" s="216"/>
      <c r="D481" s="216"/>
      <c r="E481" s="216"/>
      <c r="F481" s="44"/>
      <c r="G481" s="45"/>
      <c r="H481" s="216"/>
    </row>
    <row r="482" spans="1:8" ht="15.75">
      <c r="A482" s="216"/>
      <c r="B482" s="216"/>
      <c r="C482" s="216"/>
      <c r="D482" s="216"/>
      <c r="E482" s="216"/>
      <c r="F482" s="44"/>
      <c r="G482" s="45"/>
      <c r="H482" s="216"/>
    </row>
    <row r="483" spans="1:8">
      <c r="A483" s="392"/>
      <c r="B483" s="398"/>
      <c r="C483" s="398"/>
      <c r="D483" s="398"/>
      <c r="E483" s="398"/>
      <c r="F483" s="398"/>
      <c r="G483" s="398"/>
      <c r="H483" s="398"/>
    </row>
    <row r="484" spans="1:8">
      <c r="A484" s="216"/>
      <c r="B484" s="216"/>
      <c r="C484" s="216"/>
      <c r="D484" s="216"/>
      <c r="E484" s="216"/>
      <c r="F484" s="216"/>
      <c r="H484" s="216"/>
    </row>
    <row r="485" spans="1:8" s="364" customFormat="1">
      <c r="A485" s="216"/>
      <c r="B485" s="384"/>
      <c r="C485" s="384"/>
      <c r="D485" s="384"/>
      <c r="E485" s="384"/>
      <c r="F485" s="384"/>
      <c r="G485"/>
      <c r="H485" s="216"/>
    </row>
    <row r="486" spans="1:8">
      <c r="A486" s="216"/>
      <c r="B486" s="384"/>
      <c r="C486" s="384"/>
      <c r="D486" s="384"/>
      <c r="E486" s="384"/>
      <c r="F486" s="384"/>
      <c r="H486" s="216"/>
    </row>
    <row r="487" spans="1:8">
      <c r="A487" s="216"/>
      <c r="B487" s="384"/>
      <c r="C487" s="384"/>
      <c r="D487" s="384"/>
      <c r="E487" s="384"/>
      <c r="F487" s="384"/>
      <c r="H487" s="216"/>
    </row>
    <row r="488" spans="1:8">
      <c r="A488" s="216"/>
      <c r="B488" s="384"/>
      <c r="C488" s="384"/>
      <c r="D488" s="384"/>
      <c r="E488" s="384"/>
      <c r="F488" s="384"/>
      <c r="H488" s="216"/>
    </row>
    <row r="489" spans="1:8">
      <c r="A489" s="216"/>
      <c r="B489" s="384"/>
      <c r="C489" s="384"/>
      <c r="D489" s="384"/>
      <c r="E489" s="384"/>
      <c r="F489" s="384"/>
      <c r="H489" s="216"/>
    </row>
    <row r="490" spans="1:8">
      <c r="A490" s="216"/>
      <c r="B490" s="384"/>
      <c r="C490" s="384"/>
      <c r="D490" s="384"/>
      <c r="E490" s="384"/>
      <c r="F490" s="384"/>
      <c r="H490" s="216"/>
    </row>
    <row r="491" spans="1:8">
      <c r="A491" s="384"/>
      <c r="B491" s="393"/>
      <c r="C491" s="385"/>
      <c r="D491" s="384"/>
      <c r="F491" s="384"/>
      <c r="H491" s="216"/>
    </row>
    <row r="492" spans="1:8" ht="15.75">
      <c r="A492" s="216"/>
      <c r="B492" s="216"/>
      <c r="C492" s="216"/>
      <c r="D492" s="216"/>
      <c r="E492" s="44"/>
      <c r="F492" s="45"/>
      <c r="H492" s="216"/>
    </row>
    <row r="493" spans="1:8" ht="15.75">
      <c r="A493" s="216"/>
      <c r="B493" s="216"/>
      <c r="C493" s="216"/>
      <c r="D493" s="216"/>
      <c r="E493" s="216"/>
      <c r="F493" s="44"/>
      <c r="G493" s="45"/>
      <c r="H493" s="216"/>
    </row>
    <row r="494" spans="1:8">
      <c r="A494" s="392"/>
      <c r="B494" s="398"/>
      <c r="C494" s="398"/>
      <c r="D494" s="398"/>
      <c r="E494" s="398"/>
      <c r="F494" s="398"/>
      <c r="G494" s="398"/>
      <c r="H494" s="398"/>
    </row>
    <row r="495" spans="1:8">
      <c r="A495" s="216"/>
      <c r="B495" s="216"/>
      <c r="C495" s="216"/>
      <c r="D495" s="216"/>
      <c r="E495" s="216"/>
      <c r="H495" s="216"/>
    </row>
    <row r="496" spans="1:8" s="364" customFormat="1" ht="45" customHeight="1">
      <c r="A496" s="216"/>
      <c r="B496" s="384"/>
      <c r="C496" s="384"/>
      <c r="D496" s="384"/>
      <c r="E496" s="384"/>
      <c r="F496"/>
      <c r="G496"/>
      <c r="H496" s="216"/>
    </row>
    <row r="497" spans="1:8">
      <c r="A497" s="216"/>
      <c r="B497" s="384"/>
      <c r="C497" s="384"/>
      <c r="D497" s="384"/>
      <c r="E497" s="384"/>
      <c r="H497" s="216"/>
    </row>
    <row r="498" spans="1:8">
      <c r="A498" s="216"/>
      <c r="B498" s="384"/>
      <c r="C498" s="384"/>
      <c r="D498" s="384"/>
      <c r="E498" s="384"/>
      <c r="H498" s="216"/>
    </row>
    <row r="499" spans="1:8">
      <c r="A499" s="216"/>
      <c r="B499" s="384"/>
      <c r="C499" s="384"/>
      <c r="D499" s="384"/>
      <c r="E499" s="384"/>
      <c r="H499" s="216"/>
    </row>
    <row r="500" spans="1:8">
      <c r="A500" s="216"/>
      <c r="B500" s="384"/>
      <c r="C500" s="384"/>
      <c r="D500" s="384"/>
      <c r="E500" s="384"/>
      <c r="H500" s="216"/>
    </row>
    <row r="501" spans="1:8">
      <c r="A501" s="216"/>
      <c r="B501" s="384"/>
      <c r="C501" s="384"/>
      <c r="D501" s="384"/>
      <c r="E501" s="384"/>
      <c r="H501" s="216"/>
    </row>
    <row r="502" spans="1:8">
      <c r="A502" s="384"/>
      <c r="B502" s="393"/>
      <c r="C502" s="385"/>
      <c r="D502" s="384"/>
      <c r="E502" s="384"/>
      <c r="H502" s="216"/>
    </row>
    <row r="503" spans="1:8">
      <c r="A503" s="216"/>
      <c r="B503" s="216"/>
      <c r="C503" s="216"/>
      <c r="D503" s="159"/>
      <c r="E503" s="205"/>
      <c r="H503" s="216"/>
    </row>
    <row r="504" spans="1:8" ht="15.75">
      <c r="A504" s="216"/>
      <c r="B504" s="216"/>
      <c r="C504" s="216"/>
      <c r="D504" s="216"/>
      <c r="E504" s="216"/>
      <c r="F504" s="44"/>
      <c r="G504" s="45"/>
      <c r="H504" s="216"/>
    </row>
    <row r="505" spans="1:8">
      <c r="A505" s="392"/>
      <c r="B505" s="398"/>
      <c r="C505" s="398"/>
      <c r="D505" s="398"/>
      <c r="E505" s="398"/>
      <c r="F505" s="398"/>
      <c r="G505" s="398"/>
      <c r="H505" s="398"/>
    </row>
    <row r="506" spans="1:8">
      <c r="A506" s="216"/>
      <c r="B506" s="216"/>
      <c r="C506" s="216"/>
      <c r="D506" s="216"/>
      <c r="E506" s="216"/>
      <c r="H506" s="216"/>
    </row>
    <row r="507" spans="1:8" s="364" customFormat="1" ht="45" customHeight="1">
      <c r="A507" s="216"/>
      <c r="B507" s="384"/>
      <c r="C507" s="384"/>
      <c r="D507" s="384"/>
      <c r="E507" s="384"/>
      <c r="F507"/>
      <c r="G507"/>
      <c r="H507" s="216"/>
    </row>
    <row r="508" spans="1:8">
      <c r="A508" s="216"/>
      <c r="B508" s="384"/>
      <c r="C508" s="384"/>
      <c r="D508" s="384"/>
      <c r="E508" s="384"/>
      <c r="H508" s="216"/>
    </row>
    <row r="509" spans="1:8">
      <c r="A509" s="216"/>
      <c r="B509" s="384"/>
      <c r="C509" s="384"/>
      <c r="D509" s="384"/>
      <c r="E509" s="384"/>
      <c r="H509" s="216"/>
    </row>
    <row r="510" spans="1:8">
      <c r="A510" s="216"/>
      <c r="B510" s="384"/>
      <c r="C510" s="384"/>
      <c r="D510" s="384"/>
      <c r="E510" s="384"/>
      <c r="H510" s="216"/>
    </row>
    <row r="511" spans="1:8">
      <c r="A511" s="216"/>
      <c r="B511" s="384"/>
      <c r="C511" s="384"/>
      <c r="D511" s="384"/>
      <c r="E511" s="384"/>
      <c r="H511" s="216"/>
    </row>
    <row r="512" spans="1:8">
      <c r="A512" s="216"/>
      <c r="B512" s="384"/>
      <c r="C512" s="384"/>
      <c r="D512" s="384"/>
      <c r="E512" s="384"/>
      <c r="H512" s="216"/>
    </row>
    <row r="513" spans="1:8">
      <c r="A513" s="384"/>
      <c r="B513" s="393"/>
      <c r="C513" s="385"/>
      <c r="D513" s="384"/>
      <c r="E513" s="384"/>
      <c r="H513" s="216"/>
    </row>
    <row r="514" spans="1:8">
      <c r="A514" s="216"/>
      <c r="B514" s="216"/>
      <c r="C514" s="216"/>
      <c r="D514" s="159"/>
      <c r="E514" s="205"/>
      <c r="H514" s="216"/>
    </row>
    <row r="515" spans="1:8" ht="15.75">
      <c r="A515" s="216"/>
      <c r="B515" s="216"/>
      <c r="C515" s="216"/>
      <c r="D515" s="216"/>
      <c r="E515" s="216"/>
      <c r="F515" s="44"/>
      <c r="G515" s="45"/>
      <c r="H515" s="216"/>
    </row>
    <row r="516" spans="1:8">
      <c r="A516" s="392"/>
      <c r="B516" s="398"/>
      <c r="C516" s="398"/>
      <c r="D516" s="398"/>
      <c r="E516" s="398"/>
      <c r="F516" s="398"/>
      <c r="G516" s="398"/>
      <c r="H516" s="398"/>
    </row>
    <row r="517" spans="1:8">
      <c r="A517" s="392"/>
      <c r="B517" s="398"/>
      <c r="C517" s="398"/>
      <c r="D517" s="398"/>
      <c r="E517" s="398"/>
      <c r="F517" s="398"/>
      <c r="G517" s="398"/>
      <c r="H517" s="398"/>
    </row>
    <row r="518" spans="1:8" s="364" customFormat="1">
      <c r="A518" s="216"/>
      <c r="B518" s="216"/>
      <c r="C518" s="216"/>
      <c r="D518" s="216"/>
      <c r="E518" s="216"/>
      <c r="F518" s="216"/>
      <c r="G518"/>
      <c r="H518" s="216"/>
    </row>
    <row r="519" spans="1:8" s="364" customFormat="1" ht="35.25" customHeight="1">
      <c r="A519" s="216"/>
      <c r="B519" s="384"/>
      <c r="C519" s="384"/>
      <c r="D519" s="384"/>
      <c r="E519" s="384"/>
      <c r="F519" s="384"/>
      <c r="G519"/>
      <c r="H519" s="216"/>
    </row>
    <row r="520" spans="1:8">
      <c r="A520" s="216"/>
      <c r="B520" s="384"/>
      <c r="C520" s="384"/>
      <c r="D520" s="384"/>
      <c r="E520" s="384"/>
      <c r="F520" s="384"/>
      <c r="H520" s="216"/>
    </row>
    <row r="521" spans="1:8">
      <c r="A521" s="216"/>
      <c r="B521" s="384"/>
      <c r="C521" s="384"/>
      <c r="D521" s="384"/>
      <c r="E521" s="384"/>
      <c r="F521" s="384"/>
      <c r="H521" s="216"/>
    </row>
    <row r="522" spans="1:8">
      <c r="A522" s="216"/>
      <c r="B522" s="384"/>
      <c r="C522" s="384"/>
      <c r="D522" s="384"/>
      <c r="E522" s="384"/>
      <c r="F522" s="384"/>
      <c r="H522" s="216"/>
    </row>
    <row r="523" spans="1:8">
      <c r="A523" s="216"/>
      <c r="B523" s="384"/>
      <c r="C523" s="384"/>
      <c r="D523" s="384"/>
      <c r="E523" s="384"/>
      <c r="F523" s="384"/>
      <c r="H523" s="216"/>
    </row>
    <row r="524" spans="1:8">
      <c r="A524" s="216"/>
      <c r="B524" s="384"/>
      <c r="C524" s="384"/>
      <c r="D524" s="384"/>
      <c r="E524" s="384"/>
      <c r="F524" s="384"/>
      <c r="H524" s="216"/>
    </row>
    <row r="525" spans="1:8">
      <c r="A525" s="384"/>
      <c r="B525" s="393"/>
      <c r="C525" s="385"/>
      <c r="D525" s="384"/>
      <c r="F525" s="384"/>
      <c r="H525" s="216"/>
    </row>
    <row r="526" spans="1:8" ht="15.75">
      <c r="A526" s="216"/>
      <c r="B526" s="216"/>
      <c r="C526" s="216"/>
      <c r="D526" s="216"/>
      <c r="E526" s="44"/>
      <c r="F526" s="45"/>
      <c r="H526" s="216"/>
    </row>
    <row r="527" spans="1:8" ht="15.75">
      <c r="A527" s="216"/>
      <c r="B527" s="216"/>
      <c r="C527" s="216"/>
      <c r="D527" s="216"/>
      <c r="E527" s="216"/>
      <c r="F527" s="44"/>
      <c r="G527" s="45"/>
      <c r="H527" s="216"/>
    </row>
    <row r="528" spans="1:8">
      <c r="A528" s="392"/>
      <c r="B528" s="398"/>
      <c r="C528" s="398"/>
      <c r="D528" s="398"/>
      <c r="E528" s="398"/>
      <c r="F528" s="398"/>
      <c r="G528" s="398"/>
      <c r="H528" s="398"/>
    </row>
    <row r="529" spans="1:8">
      <c r="A529" s="216"/>
      <c r="B529" s="216"/>
      <c r="C529" s="216"/>
      <c r="D529" s="216"/>
      <c r="E529" s="216"/>
      <c r="F529" s="216"/>
      <c r="H529" s="216"/>
    </row>
    <row r="530" spans="1:8" s="364" customFormat="1" ht="35.25" customHeight="1">
      <c r="A530" s="216"/>
      <c r="B530" s="384"/>
      <c r="C530" s="384"/>
      <c r="D530" s="384"/>
      <c r="E530" s="384"/>
      <c r="F530" s="384"/>
      <c r="G530"/>
      <c r="H530" s="216"/>
    </row>
    <row r="531" spans="1:8">
      <c r="A531" s="216"/>
      <c r="B531" s="384"/>
      <c r="C531" s="384"/>
      <c r="D531" s="384"/>
      <c r="E531" s="384"/>
      <c r="F531" s="384"/>
      <c r="H531" s="216"/>
    </row>
    <row r="532" spans="1:8">
      <c r="A532" s="216"/>
      <c r="B532" s="384"/>
      <c r="C532" s="384"/>
      <c r="D532" s="384"/>
      <c r="E532" s="384"/>
      <c r="F532" s="384"/>
      <c r="H532" s="216"/>
    </row>
    <row r="533" spans="1:8">
      <c r="A533" s="216"/>
      <c r="B533" s="384"/>
      <c r="C533" s="384"/>
      <c r="D533" s="384"/>
      <c r="E533" s="384"/>
      <c r="F533" s="384"/>
      <c r="H533" s="216"/>
    </row>
    <row r="534" spans="1:8">
      <c r="A534" s="216"/>
      <c r="B534" s="384"/>
      <c r="C534" s="384"/>
      <c r="D534" s="384"/>
      <c r="E534" s="384"/>
      <c r="F534" s="384"/>
      <c r="H534" s="216"/>
    </row>
    <row r="535" spans="1:8">
      <c r="A535" s="216"/>
      <c r="B535" s="384"/>
      <c r="C535" s="384"/>
      <c r="D535" s="384"/>
      <c r="E535" s="384"/>
      <c r="F535" s="384"/>
      <c r="H535" s="216"/>
    </row>
    <row r="536" spans="1:8">
      <c r="A536" s="384"/>
      <c r="B536" s="393"/>
      <c r="C536" s="385"/>
      <c r="D536" s="384"/>
      <c r="F536" s="384"/>
      <c r="H536" s="216"/>
    </row>
    <row r="537" spans="1:8" ht="15.75">
      <c r="A537" s="216"/>
      <c r="B537" s="216"/>
      <c r="C537" s="216"/>
      <c r="D537" s="216"/>
      <c r="E537" s="44"/>
      <c r="F537" s="45"/>
      <c r="H537" s="216"/>
    </row>
    <row r="538" spans="1:8" ht="15.75">
      <c r="A538" s="216"/>
      <c r="B538" s="216"/>
      <c r="C538" s="216"/>
      <c r="D538" s="216"/>
      <c r="E538" s="216"/>
      <c r="F538" s="44"/>
      <c r="G538" s="45"/>
      <c r="H538" s="216"/>
    </row>
    <row r="539" spans="1:8">
      <c r="A539" s="392"/>
      <c r="B539" s="398"/>
      <c r="C539" s="398"/>
      <c r="D539" s="398"/>
      <c r="E539" s="398"/>
      <c r="F539" s="398"/>
      <c r="G539" s="398"/>
      <c r="H539" s="398"/>
    </row>
    <row r="540" spans="1:8">
      <c r="A540" s="216"/>
      <c r="B540" s="216"/>
      <c r="C540" s="216"/>
      <c r="D540" s="216"/>
      <c r="E540" s="216"/>
      <c r="F540" s="216"/>
      <c r="H540" s="216"/>
    </row>
    <row r="541" spans="1:8" s="364" customFormat="1" ht="45" customHeight="1">
      <c r="A541" s="216"/>
      <c r="B541" s="384"/>
      <c r="C541" s="384"/>
      <c r="D541" s="384"/>
      <c r="E541" s="384"/>
      <c r="F541" s="384"/>
      <c r="G541"/>
      <c r="H541" s="216"/>
    </row>
    <row r="542" spans="1:8">
      <c r="A542" s="216"/>
      <c r="B542" s="384"/>
      <c r="C542" s="384"/>
      <c r="D542" s="384"/>
      <c r="E542" s="384"/>
      <c r="F542" s="384"/>
      <c r="H542" s="216"/>
    </row>
    <row r="543" spans="1:8">
      <c r="A543" s="216"/>
      <c r="B543" s="384"/>
      <c r="C543" s="384"/>
      <c r="D543" s="384"/>
      <c r="E543" s="384"/>
      <c r="F543" s="384"/>
      <c r="H543" s="216"/>
    </row>
    <row r="544" spans="1:8">
      <c r="A544" s="216"/>
      <c r="B544" s="384"/>
      <c r="C544" s="384"/>
      <c r="D544" s="384"/>
      <c r="E544" s="384"/>
      <c r="F544" s="384"/>
      <c r="H544" s="216"/>
    </row>
    <row r="545" spans="1:8">
      <c r="A545" s="216"/>
      <c r="B545" s="384"/>
      <c r="C545" s="384"/>
      <c r="D545" s="384"/>
      <c r="E545" s="384"/>
      <c r="F545" s="384"/>
      <c r="H545" s="216"/>
    </row>
    <row r="546" spans="1:8">
      <c r="A546" s="216"/>
      <c r="B546" s="384"/>
      <c r="C546" s="384"/>
      <c r="D546" s="384"/>
      <c r="E546" s="384"/>
      <c r="F546" s="384"/>
      <c r="H546" s="216"/>
    </row>
    <row r="547" spans="1:8">
      <c r="A547" s="384"/>
      <c r="B547" s="393"/>
      <c r="C547" s="385"/>
      <c r="D547" s="384"/>
      <c r="F547" s="384"/>
      <c r="H547" s="216"/>
    </row>
    <row r="548" spans="1:8" ht="15.75">
      <c r="A548" s="216"/>
      <c r="B548" s="216"/>
      <c r="C548" s="216"/>
      <c r="D548" s="216"/>
      <c r="E548" s="44"/>
      <c r="F548" s="45"/>
      <c r="H548" s="216"/>
    </row>
    <row r="549" spans="1:8" ht="15.75">
      <c r="A549" s="216"/>
      <c r="B549" s="216"/>
      <c r="C549" s="216"/>
      <c r="D549" s="216"/>
      <c r="E549" s="216"/>
      <c r="F549" s="44"/>
      <c r="G549" s="45"/>
      <c r="H549" s="216"/>
    </row>
    <row r="550" spans="1:8" ht="15.75">
      <c r="A550" s="216"/>
      <c r="B550" s="216"/>
      <c r="C550" s="216"/>
      <c r="D550" s="216"/>
      <c r="E550" s="216"/>
      <c r="F550" s="44"/>
      <c r="G550" s="45"/>
      <c r="H550" s="216"/>
    </row>
    <row r="551" spans="1:8">
      <c r="A551" s="392"/>
      <c r="B551" s="398"/>
      <c r="C551" s="398"/>
      <c r="D551" s="398"/>
      <c r="E551" s="398"/>
      <c r="F551" s="398"/>
      <c r="G551" s="398"/>
      <c r="H551" s="398"/>
    </row>
    <row r="552" spans="1:8">
      <c r="A552" s="392"/>
      <c r="B552" s="398"/>
      <c r="C552" s="398"/>
      <c r="D552" s="398"/>
      <c r="E552" s="398"/>
      <c r="F552" s="398"/>
      <c r="G552" s="398"/>
      <c r="H552" s="398"/>
    </row>
    <row r="553" spans="1:8" s="364" customFormat="1" ht="28.5" customHeight="1">
      <c r="A553" s="216"/>
      <c r="B553" s="216"/>
      <c r="C553" s="216"/>
      <c r="D553" s="216"/>
      <c r="E553" s="216"/>
      <c r="F553" s="216"/>
      <c r="G553"/>
      <c r="H553" s="216"/>
    </row>
    <row r="554" spans="1:8" s="364" customFormat="1" ht="28.5" customHeight="1">
      <c r="A554" s="216"/>
      <c r="B554" s="384"/>
      <c r="C554" s="384"/>
      <c r="D554" s="384"/>
      <c r="E554" s="384"/>
      <c r="F554" s="384"/>
      <c r="G554"/>
      <c r="H554" s="216"/>
    </row>
    <row r="555" spans="1:8" ht="28.5" customHeight="1">
      <c r="A555" s="216"/>
      <c r="B555" s="384"/>
      <c r="C555" s="384"/>
      <c r="D555" s="384"/>
      <c r="E555" s="384"/>
      <c r="F555" s="384"/>
      <c r="H555" s="216"/>
    </row>
    <row r="556" spans="1:8">
      <c r="A556" s="216"/>
      <c r="B556" s="384"/>
      <c r="C556" s="384"/>
      <c r="D556" s="384"/>
      <c r="E556" s="384"/>
      <c r="F556" s="384"/>
      <c r="H556" s="216"/>
    </row>
    <row r="557" spans="1:8">
      <c r="A557" s="216"/>
      <c r="B557" s="384"/>
      <c r="C557" s="384"/>
      <c r="D557" s="384"/>
      <c r="E557" s="384"/>
      <c r="F557" s="384"/>
      <c r="H557" s="216"/>
    </row>
    <row r="558" spans="1:8">
      <c r="A558" s="216"/>
      <c r="B558" s="384"/>
      <c r="C558" s="384"/>
      <c r="D558" s="384"/>
      <c r="E558" s="384"/>
      <c r="F558" s="384"/>
      <c r="H558" s="216"/>
    </row>
    <row r="559" spans="1:8">
      <c r="A559" s="216"/>
      <c r="B559" s="384"/>
      <c r="C559" s="384"/>
      <c r="D559" s="384"/>
      <c r="E559" s="384"/>
      <c r="F559" s="384"/>
      <c r="H559" s="216"/>
    </row>
    <row r="560" spans="1:8">
      <c r="A560" s="384"/>
      <c r="B560" s="393"/>
      <c r="C560" s="385"/>
      <c r="D560" s="384"/>
      <c r="F560" s="384"/>
      <c r="H560" s="216"/>
    </row>
    <row r="561" spans="1:8">
      <c r="A561" s="216"/>
      <c r="B561" s="216"/>
      <c r="C561" s="216"/>
      <c r="D561" s="216"/>
      <c r="E561" s="159"/>
      <c r="F561" s="205"/>
      <c r="G561" s="78"/>
      <c r="H561" s="216"/>
    </row>
    <row r="562" spans="1:8" ht="15.75">
      <c r="A562" s="216"/>
      <c r="B562" s="216"/>
      <c r="C562" s="216"/>
      <c r="D562" s="216"/>
      <c r="E562" s="216"/>
      <c r="F562" s="44"/>
      <c r="G562" s="45"/>
      <c r="H562" s="216"/>
    </row>
    <row r="563" spans="1:8" s="78" customFormat="1">
      <c r="A563" s="392"/>
      <c r="B563" s="398"/>
      <c r="C563" s="398"/>
      <c r="D563" s="398"/>
      <c r="E563" s="398"/>
      <c r="F563" s="398"/>
      <c r="G563" s="398"/>
      <c r="H563" s="398"/>
    </row>
    <row r="564" spans="1:8">
      <c r="A564" s="216"/>
      <c r="B564" s="216"/>
      <c r="C564" s="216"/>
      <c r="D564" s="216"/>
      <c r="E564" s="216"/>
      <c r="F564" s="216"/>
      <c r="H564" s="216"/>
    </row>
    <row r="565" spans="1:8" s="364" customFormat="1" ht="28.5" customHeight="1">
      <c r="A565" s="216"/>
      <c r="B565" s="384"/>
      <c r="C565" s="384"/>
      <c r="D565" s="384"/>
      <c r="E565" s="384"/>
      <c r="F565" s="384"/>
      <c r="G565"/>
      <c r="H565" s="216"/>
    </row>
    <row r="566" spans="1:8" ht="28.5" customHeight="1">
      <c r="A566" s="216"/>
      <c r="B566" s="384"/>
      <c r="C566" s="384"/>
      <c r="D566" s="384"/>
      <c r="E566" s="384"/>
      <c r="F566" s="384"/>
      <c r="H566" s="216"/>
    </row>
    <row r="567" spans="1:8">
      <c r="A567" s="216"/>
      <c r="B567" s="384"/>
      <c r="C567" s="384"/>
      <c r="D567" s="384"/>
      <c r="E567" s="384"/>
      <c r="F567" s="384"/>
      <c r="H567" s="216"/>
    </row>
    <row r="568" spans="1:8">
      <c r="A568" s="216"/>
      <c r="B568" s="384"/>
      <c r="C568" s="384"/>
      <c r="D568" s="384"/>
      <c r="E568" s="384"/>
      <c r="F568" s="384"/>
      <c r="H568" s="216"/>
    </row>
    <row r="569" spans="1:8">
      <c r="A569" s="216"/>
      <c r="B569" s="384"/>
      <c r="C569" s="384"/>
      <c r="D569" s="384"/>
      <c r="E569" s="384"/>
      <c r="F569" s="384"/>
      <c r="H569" s="216"/>
    </row>
    <row r="570" spans="1:8">
      <c r="A570" s="216"/>
      <c r="B570" s="384"/>
      <c r="C570" s="384"/>
      <c r="D570" s="384"/>
      <c r="E570" s="384"/>
      <c r="F570" s="384"/>
      <c r="H570" s="216"/>
    </row>
    <row r="571" spans="1:8">
      <c r="A571" s="384"/>
      <c r="B571" s="393"/>
      <c r="C571" s="385"/>
      <c r="D571" s="384"/>
      <c r="F571" s="384"/>
      <c r="H571" s="216"/>
    </row>
    <row r="572" spans="1:8">
      <c r="A572" s="216"/>
      <c r="B572" s="216"/>
      <c r="C572" s="216"/>
      <c r="D572" s="216"/>
      <c r="E572" s="159"/>
      <c r="F572" s="205"/>
      <c r="G572" s="78"/>
      <c r="H572" s="216"/>
    </row>
    <row r="573" spans="1:8" ht="15.75">
      <c r="A573" s="216"/>
      <c r="B573" s="216"/>
      <c r="C573" s="216"/>
      <c r="D573" s="216"/>
      <c r="E573" s="216"/>
      <c r="F573" s="44"/>
      <c r="G573" s="45"/>
      <c r="H573" s="216"/>
    </row>
    <row r="574" spans="1:8" s="78" customFormat="1">
      <c r="A574" s="392"/>
      <c r="B574" s="398"/>
      <c r="C574" s="398"/>
      <c r="D574" s="398"/>
      <c r="E574" s="398"/>
      <c r="F574" s="398"/>
      <c r="G574" s="398"/>
      <c r="H574" s="398"/>
    </row>
    <row r="575" spans="1:8">
      <c r="A575" s="216"/>
      <c r="B575" s="216"/>
      <c r="C575" s="216"/>
      <c r="D575" s="216"/>
      <c r="E575" s="216"/>
      <c r="F575" s="216"/>
      <c r="H575" s="216"/>
    </row>
    <row r="576" spans="1:8" s="364" customFormat="1" ht="28.5" customHeight="1">
      <c r="A576" s="216"/>
      <c r="B576" s="384"/>
      <c r="C576" s="384"/>
      <c r="D576" s="384"/>
      <c r="E576" s="384"/>
      <c r="F576" s="384"/>
      <c r="G576"/>
      <c r="H576" s="216"/>
    </row>
    <row r="577" spans="1:8" ht="28.5" customHeight="1">
      <c r="A577" s="216"/>
      <c r="B577" s="384"/>
      <c r="C577" s="384"/>
      <c r="D577" s="384"/>
      <c r="E577" s="384"/>
      <c r="F577" s="384"/>
      <c r="H577" s="216"/>
    </row>
    <row r="578" spans="1:8">
      <c r="A578" s="216"/>
      <c r="B578" s="384"/>
      <c r="C578" s="384"/>
      <c r="D578" s="384"/>
      <c r="E578" s="384"/>
      <c r="F578" s="384"/>
      <c r="H578" s="216"/>
    </row>
    <row r="579" spans="1:8">
      <c r="A579" s="216"/>
      <c r="B579" s="384"/>
      <c r="C579" s="384"/>
      <c r="D579" s="384"/>
      <c r="E579" s="384"/>
      <c r="F579" s="384"/>
      <c r="H579" s="216"/>
    </row>
    <row r="580" spans="1:8">
      <c r="A580" s="216"/>
      <c r="B580" s="384"/>
      <c r="C580" s="384"/>
      <c r="D580" s="384"/>
      <c r="E580" s="384"/>
      <c r="F580" s="384"/>
      <c r="H580" s="216"/>
    </row>
    <row r="581" spans="1:8">
      <c r="A581" s="384"/>
      <c r="B581" s="393"/>
      <c r="C581" s="385"/>
      <c r="D581" s="384"/>
      <c r="F581" s="384"/>
      <c r="H581" s="216"/>
    </row>
    <row r="582" spans="1:8">
      <c r="A582" s="216"/>
      <c r="B582" s="216"/>
      <c r="C582" s="216"/>
      <c r="D582" s="216"/>
      <c r="E582" s="159"/>
      <c r="F582" s="205"/>
      <c r="G582" s="78"/>
      <c r="H582" s="216"/>
    </row>
    <row r="583" spans="1:8" ht="15.75">
      <c r="A583" s="216"/>
      <c r="B583" s="216"/>
      <c r="C583" s="216"/>
      <c r="D583" s="216"/>
      <c r="E583" s="216"/>
      <c r="F583" s="44"/>
      <c r="G583" s="45"/>
      <c r="H583" s="216"/>
    </row>
    <row r="584" spans="1:8" s="78" customFormat="1">
      <c r="A584" s="392"/>
      <c r="B584" s="398"/>
      <c r="C584" s="398"/>
      <c r="D584" s="398"/>
      <c r="E584" s="398"/>
      <c r="F584" s="398"/>
      <c r="G584" s="398"/>
      <c r="H584" s="398"/>
    </row>
    <row r="585" spans="1:8" ht="18.75" customHeight="1">
      <c r="A585" s="216"/>
      <c r="B585" s="216"/>
      <c r="C585" s="216"/>
      <c r="D585" s="216"/>
      <c r="E585" s="216"/>
      <c r="F585" s="216"/>
      <c r="H585" s="216"/>
    </row>
    <row r="586" spans="1:8" s="364" customFormat="1" ht="28.5" customHeight="1">
      <c r="A586" s="216"/>
      <c r="B586" s="384"/>
      <c r="C586" s="384"/>
      <c r="D586" s="384"/>
      <c r="E586" s="384"/>
      <c r="F586" s="384"/>
      <c r="G586"/>
      <c r="H586" s="216"/>
    </row>
    <row r="587" spans="1:8" ht="28.5" customHeight="1">
      <c r="A587" s="216"/>
      <c r="B587" s="384"/>
      <c r="C587" s="384"/>
      <c r="D587" s="384"/>
      <c r="E587" s="384"/>
      <c r="F587" s="384"/>
      <c r="H587" s="216"/>
    </row>
    <row r="588" spans="1:8">
      <c r="A588" s="216"/>
      <c r="B588" s="384"/>
      <c r="C588" s="384"/>
      <c r="D588" s="384"/>
      <c r="E588" s="384"/>
      <c r="F588" s="384"/>
      <c r="H588" s="216"/>
    </row>
    <row r="589" spans="1:8">
      <c r="A589" s="216"/>
      <c r="B589" s="384"/>
      <c r="C589" s="384"/>
      <c r="D589" s="384"/>
      <c r="E589" s="384"/>
      <c r="F589" s="384"/>
      <c r="H589" s="216"/>
    </row>
    <row r="590" spans="1:8">
      <c r="A590" s="216"/>
      <c r="B590" s="384"/>
      <c r="C590" s="384"/>
      <c r="D590" s="384"/>
      <c r="E590" s="384"/>
      <c r="F590" s="384"/>
      <c r="H590" s="216"/>
    </row>
    <row r="591" spans="1:8">
      <c r="A591" s="216"/>
      <c r="B591" s="384"/>
      <c r="C591" s="384"/>
      <c r="D591" s="384"/>
      <c r="E591" s="384"/>
      <c r="F591" s="384"/>
      <c r="H591" s="216"/>
    </row>
    <row r="592" spans="1:8">
      <c r="A592" s="384"/>
      <c r="B592" s="385"/>
      <c r="C592" s="385"/>
      <c r="D592" s="384"/>
      <c r="F592" s="384"/>
      <c r="H592" s="216"/>
    </row>
    <row r="593" spans="1:8">
      <c r="A593" s="384"/>
      <c r="B593" s="385"/>
      <c r="C593" s="385"/>
      <c r="D593" s="384"/>
      <c r="F593" s="384"/>
      <c r="H593" s="216"/>
    </row>
    <row r="594" spans="1:8">
      <c r="A594" s="384"/>
      <c r="B594" s="385"/>
      <c r="C594" s="385"/>
      <c r="D594" s="384"/>
      <c r="F594" s="384"/>
      <c r="H594" s="216"/>
    </row>
    <row r="595" spans="1:8">
      <c r="A595" s="216"/>
      <c r="B595" s="216"/>
      <c r="C595" s="216"/>
      <c r="D595" s="216"/>
      <c r="E595" s="159"/>
      <c r="F595" s="205"/>
      <c r="G595" s="78"/>
      <c r="H595" s="216"/>
    </row>
    <row r="596" spans="1:8" ht="15.75">
      <c r="A596" s="216"/>
      <c r="B596" s="216"/>
      <c r="C596" s="216"/>
      <c r="D596" s="216"/>
      <c r="E596" s="216"/>
      <c r="F596" s="44"/>
      <c r="G596" s="45"/>
      <c r="H596" s="216"/>
    </row>
    <row r="597" spans="1:8" s="78" customFormat="1">
      <c r="A597" s="392"/>
      <c r="B597" s="398"/>
      <c r="C597" s="398"/>
      <c r="D597" s="398"/>
      <c r="E597" s="398"/>
      <c r="F597" s="398"/>
      <c r="G597" s="398"/>
      <c r="H597" s="398"/>
    </row>
    <row r="598" spans="1:8">
      <c r="A598" s="216"/>
      <c r="B598" s="216"/>
      <c r="C598" s="216"/>
      <c r="D598" s="216"/>
      <c r="E598" s="216"/>
      <c r="F598" s="216"/>
      <c r="H598" s="216"/>
    </row>
    <row r="599" spans="1:8" s="364" customFormat="1" ht="28.5" customHeight="1">
      <c r="A599" s="216"/>
      <c r="B599" s="384"/>
      <c r="C599" s="384"/>
      <c r="D599" s="384"/>
      <c r="E599" s="384"/>
      <c r="F599" s="384"/>
      <c r="G599"/>
      <c r="H599" s="216"/>
    </row>
    <row r="600" spans="1:8" ht="28.5" customHeight="1">
      <c r="A600" s="216"/>
      <c r="B600" s="384"/>
      <c r="C600" s="384"/>
      <c r="D600" s="384"/>
      <c r="E600" s="384"/>
      <c r="F600" s="384"/>
      <c r="H600" s="216"/>
    </row>
    <row r="601" spans="1:8">
      <c r="A601" s="216"/>
      <c r="B601" s="384"/>
      <c r="C601" s="384"/>
      <c r="D601" s="384"/>
      <c r="E601" s="384"/>
      <c r="F601" s="384"/>
      <c r="H601" s="216"/>
    </row>
    <row r="602" spans="1:8">
      <c r="A602" s="216"/>
      <c r="B602" s="384"/>
      <c r="C602" s="384"/>
      <c r="D602" s="384"/>
      <c r="E602" s="384"/>
      <c r="F602" s="384"/>
      <c r="H602" s="216"/>
    </row>
    <row r="603" spans="1:8">
      <c r="A603" s="216"/>
      <c r="B603" s="384"/>
      <c r="C603" s="384"/>
      <c r="D603" s="384"/>
      <c r="E603" s="384"/>
      <c r="F603" s="384"/>
      <c r="H603" s="216"/>
    </row>
    <row r="604" spans="1:8">
      <c r="A604" s="216"/>
      <c r="B604" s="384"/>
      <c r="C604" s="384"/>
      <c r="D604" s="384"/>
      <c r="E604" s="384"/>
      <c r="F604" s="384"/>
      <c r="H604" s="216"/>
    </row>
    <row r="605" spans="1:8">
      <c r="A605" s="384"/>
      <c r="B605" s="385"/>
      <c r="C605" s="385"/>
      <c r="D605" s="384"/>
      <c r="F605" s="384"/>
      <c r="H605" s="216"/>
    </row>
    <row r="606" spans="1:8">
      <c r="A606" s="216"/>
      <c r="B606" s="385"/>
      <c r="C606" s="216"/>
      <c r="D606" s="216"/>
      <c r="E606" s="159"/>
      <c r="F606" s="205"/>
      <c r="G606" s="78"/>
      <c r="H606" s="216"/>
    </row>
    <row r="607" spans="1:8" ht="15.75">
      <c r="A607" s="216"/>
      <c r="B607" s="216"/>
      <c r="C607" s="216"/>
      <c r="D607" s="216"/>
      <c r="E607" s="216"/>
      <c r="F607" s="44"/>
      <c r="G607" s="45"/>
      <c r="H607" s="216"/>
    </row>
    <row r="608" spans="1:8" s="78" customFormat="1">
      <c r="A608" s="392"/>
      <c r="B608" s="398"/>
      <c r="C608" s="398"/>
      <c r="D608" s="398"/>
      <c r="E608" s="398"/>
      <c r="F608" s="398"/>
      <c r="G608" s="398"/>
      <c r="H608" s="398"/>
    </row>
    <row r="609" spans="1:8">
      <c r="A609" s="216"/>
      <c r="B609" s="216"/>
      <c r="C609" s="216"/>
      <c r="D609" s="216"/>
      <c r="E609" s="216"/>
      <c r="F609" s="216"/>
      <c r="H609" s="216"/>
    </row>
    <row r="610" spans="1:8" s="364" customFormat="1" ht="28.5" customHeight="1">
      <c r="A610" s="216"/>
      <c r="B610" s="384"/>
      <c r="C610" s="384"/>
      <c r="D610" s="384"/>
      <c r="E610" s="384"/>
      <c r="F610" s="384"/>
      <c r="G610"/>
      <c r="H610" s="216"/>
    </row>
    <row r="611" spans="1:8" ht="28.5" customHeight="1">
      <c r="A611" s="216"/>
      <c r="B611" s="384"/>
      <c r="C611" s="384"/>
      <c r="D611" s="384"/>
      <c r="E611" s="384"/>
      <c r="F611" s="384"/>
      <c r="H611" s="216"/>
    </row>
    <row r="612" spans="1:8">
      <c r="A612" s="216"/>
      <c r="B612" s="384"/>
      <c r="C612" s="384"/>
      <c r="D612" s="384"/>
      <c r="E612" s="384"/>
      <c r="F612" s="384"/>
      <c r="H612" s="216"/>
    </row>
    <row r="613" spans="1:8">
      <c r="A613" s="216"/>
      <c r="B613" s="384"/>
      <c r="C613" s="384"/>
      <c r="D613" s="384"/>
      <c r="E613" s="384"/>
      <c r="F613" s="384"/>
      <c r="H613" s="216"/>
    </row>
    <row r="614" spans="1:8">
      <c r="A614" s="216"/>
      <c r="B614" s="384"/>
      <c r="C614" s="384"/>
      <c r="D614" s="384"/>
      <c r="E614" s="384"/>
      <c r="F614" s="384"/>
      <c r="H614" s="216"/>
    </row>
    <row r="615" spans="1:8">
      <c r="A615" s="216"/>
      <c r="B615" s="384"/>
      <c r="C615" s="384"/>
      <c r="D615" s="384"/>
      <c r="E615" s="384"/>
      <c r="F615" s="384"/>
      <c r="H615" s="216"/>
    </row>
    <row r="616" spans="1:8">
      <c r="A616" s="384"/>
      <c r="B616" s="385"/>
      <c r="C616" s="385"/>
      <c r="D616" s="384"/>
      <c r="E616" s="395"/>
      <c r="F616" s="384"/>
      <c r="H616" s="216"/>
    </row>
    <row r="617" spans="1:8">
      <c r="A617" s="216"/>
      <c r="B617" s="385"/>
      <c r="C617" s="216"/>
      <c r="D617" s="216"/>
      <c r="E617" s="159"/>
      <c r="F617" s="205"/>
      <c r="G617" s="78"/>
      <c r="H617" s="216"/>
    </row>
    <row r="618" spans="1:8" ht="15.75">
      <c r="A618" s="216"/>
      <c r="B618" s="216"/>
      <c r="C618" s="216"/>
      <c r="D618" s="216"/>
      <c r="E618" s="216"/>
      <c r="F618" s="44"/>
      <c r="G618" s="45"/>
      <c r="H618" s="216"/>
    </row>
    <row r="619" spans="1:8" s="78" customFormat="1">
      <c r="A619" s="392"/>
      <c r="B619" s="398"/>
      <c r="C619" s="398"/>
      <c r="D619" s="398"/>
      <c r="E619" s="398"/>
      <c r="F619" s="398"/>
      <c r="G619" s="398"/>
      <c r="H619" s="398"/>
    </row>
    <row r="620" spans="1:8">
      <c r="A620" s="216"/>
      <c r="B620" s="216"/>
      <c r="C620" s="216"/>
      <c r="D620" s="216"/>
      <c r="E620" s="216"/>
      <c r="F620" s="216"/>
      <c r="H620" s="216"/>
    </row>
    <row r="621" spans="1:8" s="364" customFormat="1" ht="28.5" customHeight="1">
      <c r="A621" s="216"/>
      <c r="B621" s="384"/>
      <c r="C621" s="384"/>
      <c r="D621" s="384"/>
      <c r="E621" s="384"/>
      <c r="F621" s="384"/>
      <c r="G621"/>
      <c r="H621" s="216"/>
    </row>
    <row r="622" spans="1:8" ht="28.5" customHeight="1">
      <c r="A622" s="216"/>
      <c r="B622" s="384"/>
      <c r="C622" s="384"/>
      <c r="D622" s="384"/>
      <c r="E622" s="384"/>
      <c r="F622" s="384"/>
      <c r="H622" s="216"/>
    </row>
    <row r="623" spans="1:8">
      <c r="A623" s="216"/>
      <c r="B623" s="384"/>
      <c r="C623" s="384"/>
      <c r="D623" s="384"/>
      <c r="E623" s="384"/>
      <c r="F623" s="384"/>
      <c r="H623" s="216"/>
    </row>
    <row r="624" spans="1:8">
      <c r="A624" s="216"/>
      <c r="B624" s="384"/>
      <c r="C624" s="384"/>
      <c r="D624" s="384"/>
      <c r="E624" s="384"/>
      <c r="F624" s="384"/>
      <c r="H624" s="216"/>
    </row>
    <row r="625" spans="1:8">
      <c r="A625" s="216"/>
      <c r="B625" s="384"/>
      <c r="C625" s="384"/>
      <c r="D625" s="384"/>
      <c r="E625" s="384"/>
      <c r="F625" s="384"/>
      <c r="H625" s="216"/>
    </row>
    <row r="626" spans="1:8">
      <c r="A626" s="216"/>
      <c r="B626" s="384"/>
      <c r="C626" s="384"/>
      <c r="D626" s="384"/>
      <c r="E626" s="384"/>
      <c r="F626" s="384"/>
      <c r="H626" s="216"/>
    </row>
    <row r="627" spans="1:8">
      <c r="A627" s="384"/>
      <c r="B627" s="393"/>
      <c r="C627" s="385"/>
      <c r="D627" s="384"/>
      <c r="F627" s="384"/>
      <c r="H627" s="216"/>
    </row>
    <row r="628" spans="1:8">
      <c r="A628" s="216"/>
      <c r="B628" s="216"/>
      <c r="C628" s="216"/>
      <c r="D628" s="216"/>
      <c r="E628" s="159"/>
      <c r="F628" s="205"/>
      <c r="G628" s="78"/>
      <c r="H628" s="216"/>
    </row>
    <row r="629" spans="1:8" ht="15.75">
      <c r="A629" s="216"/>
      <c r="B629" s="216"/>
      <c r="C629" s="216"/>
      <c r="D629" s="216"/>
      <c r="E629" s="216"/>
      <c r="F629" s="44"/>
      <c r="G629" s="45"/>
      <c r="H629" s="216"/>
    </row>
    <row r="630" spans="1:8" s="78" customFormat="1">
      <c r="A630" s="392"/>
      <c r="B630" s="398"/>
      <c r="C630" s="398"/>
      <c r="D630" s="398"/>
      <c r="E630" s="398"/>
      <c r="F630" s="398"/>
      <c r="G630" s="398"/>
      <c r="H630" s="398"/>
    </row>
    <row r="631" spans="1:8">
      <c r="A631" s="216"/>
      <c r="B631" s="216"/>
      <c r="C631" s="216"/>
      <c r="D631" s="216"/>
      <c r="E631" s="216"/>
      <c r="F631" s="216"/>
      <c r="H631" s="216"/>
    </row>
    <row r="632" spans="1:8" s="364" customFormat="1" ht="28.5" customHeight="1">
      <c r="A632" s="216"/>
      <c r="B632" s="384"/>
      <c r="C632" s="384"/>
      <c r="D632" s="384"/>
      <c r="E632" s="384"/>
      <c r="F632" s="384"/>
      <c r="G632"/>
      <c r="H632" s="216"/>
    </row>
    <row r="633" spans="1:8" ht="28.5" customHeight="1">
      <c r="A633" s="216"/>
      <c r="B633" s="384"/>
      <c r="C633" s="384"/>
      <c r="D633" s="384"/>
      <c r="E633" s="384"/>
      <c r="F633" s="384"/>
      <c r="H633" s="216"/>
    </row>
    <row r="634" spans="1:8">
      <c r="A634" s="216"/>
      <c r="B634" s="384"/>
      <c r="C634" s="384"/>
      <c r="D634" s="384"/>
      <c r="E634" s="384"/>
      <c r="F634" s="384"/>
      <c r="H634" s="216"/>
    </row>
    <row r="635" spans="1:8">
      <c r="A635" s="216"/>
      <c r="B635" s="384"/>
      <c r="C635" s="384"/>
      <c r="D635" s="384"/>
      <c r="E635" s="384"/>
      <c r="F635" s="384"/>
      <c r="H635" s="216"/>
    </row>
    <row r="636" spans="1:8" ht="15.75">
      <c r="A636" s="384"/>
      <c r="B636" s="385"/>
      <c r="C636" s="385"/>
      <c r="D636" s="384"/>
      <c r="E636" s="396"/>
      <c r="F636" s="384"/>
      <c r="H636" s="216"/>
    </row>
    <row r="637" spans="1:8" ht="15.75">
      <c r="A637" s="384"/>
      <c r="B637" s="385"/>
      <c r="C637" s="385"/>
      <c r="D637" s="384"/>
      <c r="E637" s="396"/>
      <c r="F637" s="384"/>
      <c r="H637" s="216"/>
    </row>
    <row r="638" spans="1:8">
      <c r="A638" s="384"/>
      <c r="B638" s="385"/>
      <c r="C638" s="385"/>
      <c r="D638" s="384"/>
      <c r="F638" s="384"/>
      <c r="H638" s="216"/>
    </row>
    <row r="639" spans="1:8">
      <c r="A639" s="216"/>
      <c r="B639" s="385"/>
      <c r="C639" s="216"/>
      <c r="D639" s="216"/>
      <c r="E639" s="159"/>
      <c r="F639" s="205"/>
      <c r="G639" s="78"/>
      <c r="H639" s="216"/>
    </row>
    <row r="640" spans="1:8" ht="15.75">
      <c r="A640" s="216"/>
      <c r="B640" s="216"/>
      <c r="C640" s="216"/>
      <c r="D640" s="216"/>
      <c r="E640" s="216"/>
      <c r="F640" s="44"/>
      <c r="G640" s="45"/>
      <c r="H640" s="216"/>
    </row>
    <row r="641" spans="1:8" s="78" customFormat="1">
      <c r="A641" s="392"/>
      <c r="B641" s="398"/>
      <c r="C641" s="398"/>
      <c r="D641" s="398"/>
      <c r="E641" s="398"/>
      <c r="F641" s="398"/>
      <c r="G641" s="398"/>
      <c r="H641" s="398"/>
    </row>
    <row r="642" spans="1:8">
      <c r="A642" s="216"/>
      <c r="B642" s="216"/>
      <c r="C642" s="216"/>
      <c r="D642" s="216"/>
      <c r="E642" s="216"/>
      <c r="F642" s="216"/>
      <c r="H642" s="216"/>
    </row>
    <row r="643" spans="1:8" s="364" customFormat="1" ht="28.5" customHeight="1">
      <c r="A643" s="216"/>
      <c r="B643" s="384"/>
      <c r="C643" s="384"/>
      <c r="D643" s="384"/>
      <c r="E643" s="384"/>
      <c r="F643" s="384"/>
      <c r="G643"/>
      <c r="H643" s="216"/>
    </row>
    <row r="644" spans="1:8" ht="28.5" customHeight="1">
      <c r="A644" s="216"/>
      <c r="B644" s="384"/>
      <c r="C644" s="384"/>
      <c r="D644" s="384"/>
      <c r="E644" s="384"/>
      <c r="F644" s="384"/>
      <c r="H644" s="216"/>
    </row>
    <row r="645" spans="1:8">
      <c r="A645" s="216"/>
      <c r="B645" s="384"/>
      <c r="C645" s="384"/>
      <c r="D645" s="384"/>
      <c r="E645" s="384"/>
      <c r="F645" s="384"/>
      <c r="H645" s="216"/>
    </row>
    <row r="646" spans="1:8">
      <c r="A646" s="216"/>
      <c r="B646" s="384"/>
      <c r="C646" s="384"/>
      <c r="D646" s="384"/>
      <c r="E646" s="384"/>
      <c r="F646" s="384"/>
      <c r="H646" s="216"/>
    </row>
    <row r="647" spans="1:8">
      <c r="A647" s="216"/>
      <c r="B647" s="385"/>
      <c r="C647" s="384"/>
      <c r="D647" s="384"/>
      <c r="E647" s="384"/>
      <c r="F647" s="384"/>
      <c r="H647" s="216"/>
    </row>
    <row r="648" spans="1:8">
      <c r="A648" s="216"/>
      <c r="B648" s="385"/>
      <c r="C648" s="384"/>
      <c r="D648" s="384"/>
      <c r="E648" s="384"/>
      <c r="F648" s="384"/>
      <c r="H648" s="216"/>
    </row>
    <row r="649" spans="1:8">
      <c r="A649" s="384"/>
      <c r="B649" s="393"/>
      <c r="C649" s="385"/>
      <c r="D649" s="384"/>
      <c r="F649" s="384"/>
      <c r="H649" s="216"/>
    </row>
    <row r="650" spans="1:8">
      <c r="A650" s="216"/>
      <c r="B650" s="216"/>
      <c r="C650" s="216"/>
      <c r="D650" s="216"/>
      <c r="E650" s="159"/>
      <c r="F650" s="205"/>
      <c r="G650" s="78"/>
      <c r="H650" s="216"/>
    </row>
    <row r="651" spans="1:8" ht="15.75">
      <c r="A651" s="216"/>
      <c r="B651" s="216"/>
      <c r="C651" s="216"/>
      <c r="D651" s="216"/>
      <c r="E651" s="216"/>
      <c r="F651" s="44"/>
      <c r="G651" s="45"/>
      <c r="H651" s="216"/>
    </row>
    <row r="652" spans="1:8" s="78" customFormat="1">
      <c r="A652" s="392"/>
      <c r="B652" s="398"/>
      <c r="C652" s="398"/>
      <c r="D652" s="398"/>
      <c r="E652" s="398"/>
      <c r="F652" s="398"/>
      <c r="G652" s="398"/>
      <c r="H652" s="398"/>
    </row>
    <row r="653" spans="1:8">
      <c r="A653" s="216"/>
      <c r="B653" s="216"/>
      <c r="C653" s="216"/>
      <c r="D653" s="216"/>
      <c r="E653" s="216"/>
      <c r="F653" s="216"/>
      <c r="H653" s="216"/>
    </row>
    <row r="654" spans="1:8" s="364" customFormat="1" ht="28.5" customHeight="1">
      <c r="A654" s="216"/>
      <c r="B654" s="384"/>
      <c r="C654" s="384"/>
      <c r="D654" s="384"/>
      <c r="E654" s="384"/>
      <c r="F654" s="384"/>
      <c r="G654"/>
      <c r="H654" s="216"/>
    </row>
    <row r="655" spans="1:8" ht="28.5" customHeight="1">
      <c r="A655" s="216"/>
      <c r="B655" s="384"/>
      <c r="C655" s="384"/>
      <c r="D655" s="384"/>
      <c r="E655" s="384"/>
      <c r="F655" s="384"/>
      <c r="H655" s="216"/>
    </row>
    <row r="656" spans="1:8">
      <c r="A656" s="216"/>
      <c r="B656" s="384"/>
      <c r="C656" s="384"/>
      <c r="D656" s="384"/>
      <c r="E656" s="384"/>
      <c r="F656" s="384"/>
      <c r="H656" s="216"/>
    </row>
    <row r="657" spans="1:8">
      <c r="A657" s="216"/>
      <c r="B657" s="384"/>
      <c r="C657" s="384"/>
      <c r="D657" s="384"/>
      <c r="E657" s="384"/>
      <c r="F657" s="384"/>
      <c r="H657" s="216"/>
    </row>
    <row r="658" spans="1:8">
      <c r="A658" s="216"/>
      <c r="B658" s="385"/>
      <c r="C658" s="384"/>
      <c r="D658" s="384"/>
      <c r="E658" s="384"/>
      <c r="F658" s="384"/>
      <c r="H658" s="216"/>
    </row>
    <row r="659" spans="1:8">
      <c r="A659" s="216"/>
      <c r="B659" s="385"/>
      <c r="C659" s="384"/>
      <c r="D659" s="384"/>
      <c r="E659" s="384"/>
      <c r="F659" s="384"/>
      <c r="H659" s="216"/>
    </row>
    <row r="660" spans="1:8">
      <c r="A660" s="384"/>
      <c r="B660" s="393"/>
      <c r="C660" s="385"/>
      <c r="D660" s="384"/>
      <c r="F660" s="384"/>
      <c r="H660" s="216"/>
    </row>
    <row r="661" spans="1:8">
      <c r="A661" s="216"/>
      <c r="B661" s="216"/>
      <c r="C661" s="216"/>
      <c r="D661" s="216"/>
      <c r="E661" s="159"/>
      <c r="F661" s="205"/>
      <c r="G661" s="78"/>
      <c r="H661" s="216"/>
    </row>
    <row r="662" spans="1:8" ht="15.75">
      <c r="A662" s="216"/>
      <c r="B662" s="216"/>
      <c r="C662" s="216"/>
      <c r="D662" s="216"/>
      <c r="E662" s="216"/>
      <c r="F662" s="44"/>
      <c r="G662" s="45"/>
      <c r="H662" s="216"/>
    </row>
    <row r="663" spans="1:8" s="78" customFormat="1">
      <c r="A663" s="392"/>
      <c r="B663" s="398"/>
      <c r="C663" s="398"/>
      <c r="D663" s="398"/>
      <c r="E663" s="398"/>
      <c r="F663" s="398"/>
      <c r="G663" s="398"/>
      <c r="H663" s="398"/>
    </row>
    <row r="664" spans="1:8">
      <c r="A664" s="216"/>
      <c r="B664" s="216"/>
      <c r="C664" s="216"/>
      <c r="D664" s="216"/>
      <c r="E664" s="216"/>
      <c r="F664" s="216"/>
      <c r="H664" s="216"/>
    </row>
    <row r="665" spans="1:8" s="364" customFormat="1" ht="28.5" customHeight="1">
      <c r="A665" s="216"/>
      <c r="B665" s="384"/>
      <c r="C665" s="384"/>
      <c r="D665" s="384"/>
      <c r="E665" s="384"/>
      <c r="F665" s="384"/>
      <c r="G665"/>
      <c r="H665" s="216"/>
    </row>
    <row r="666" spans="1:8" ht="28.5" customHeight="1">
      <c r="A666" s="216"/>
      <c r="B666" s="384"/>
      <c r="C666" s="384"/>
      <c r="D666" s="384"/>
      <c r="E666" s="384"/>
      <c r="F666" s="384"/>
      <c r="H666" s="216"/>
    </row>
    <row r="667" spans="1:8">
      <c r="A667" s="216"/>
      <c r="B667" s="384"/>
      <c r="C667" s="384"/>
      <c r="D667" s="384"/>
      <c r="E667" s="384"/>
      <c r="F667" s="384"/>
      <c r="H667" s="216"/>
    </row>
    <row r="668" spans="1:8">
      <c r="A668" s="216"/>
      <c r="B668" s="384"/>
      <c r="C668" s="384"/>
      <c r="D668" s="384"/>
      <c r="E668" s="384"/>
      <c r="F668" s="384"/>
      <c r="H668" s="216"/>
    </row>
    <row r="669" spans="1:8">
      <c r="A669" s="216"/>
      <c r="B669" s="384"/>
      <c r="C669" s="384"/>
      <c r="D669" s="384"/>
      <c r="E669" s="384"/>
      <c r="F669" s="384"/>
      <c r="H669" s="216"/>
    </row>
    <row r="670" spans="1:8">
      <c r="A670" s="216"/>
      <c r="B670" s="384"/>
      <c r="C670" s="384"/>
      <c r="D670" s="384"/>
      <c r="E670" s="384"/>
      <c r="F670" s="384"/>
      <c r="H670" s="216"/>
    </row>
    <row r="671" spans="1:8">
      <c r="A671" s="384"/>
      <c r="B671" s="393"/>
      <c r="C671" s="385"/>
      <c r="D671" s="384"/>
      <c r="F671" s="384"/>
      <c r="H671" s="216"/>
    </row>
    <row r="672" spans="1:8">
      <c r="A672" s="216"/>
      <c r="B672" s="216"/>
      <c r="C672" s="216"/>
      <c r="D672" s="216"/>
      <c r="E672" s="159"/>
      <c r="F672" s="205"/>
      <c r="G672" s="78"/>
      <c r="H672" s="216"/>
    </row>
    <row r="673" spans="1:8" ht="15.75">
      <c r="A673" s="216"/>
      <c r="B673" s="216"/>
      <c r="C673" s="216"/>
      <c r="D673" s="216"/>
      <c r="E673" s="216"/>
      <c r="F673" s="44"/>
      <c r="G673" s="45"/>
      <c r="H673" s="216"/>
    </row>
    <row r="674" spans="1:8" s="78" customFormat="1">
      <c r="A674" s="392"/>
      <c r="B674" s="398"/>
      <c r="C674" s="398"/>
      <c r="D674" s="398"/>
      <c r="E674" s="398"/>
      <c r="F674" s="398"/>
      <c r="G674" s="398"/>
      <c r="H674" s="398"/>
    </row>
    <row r="675" spans="1:8">
      <c r="A675" s="216"/>
      <c r="B675" s="216"/>
      <c r="C675" s="216"/>
      <c r="D675" s="216"/>
      <c r="E675" s="216"/>
      <c r="F675" s="216"/>
      <c r="H675" s="216"/>
    </row>
    <row r="676" spans="1:8" s="364" customFormat="1" ht="28.5" customHeight="1">
      <c r="A676" s="216"/>
      <c r="B676" s="384"/>
      <c r="C676" s="384"/>
      <c r="D676" s="384"/>
      <c r="E676" s="384"/>
      <c r="F676" s="384"/>
      <c r="G676"/>
      <c r="H676" s="216"/>
    </row>
    <row r="677" spans="1:8" ht="28.5" customHeight="1">
      <c r="A677" s="216"/>
      <c r="B677" s="384"/>
      <c r="C677" s="384"/>
      <c r="D677" s="384"/>
      <c r="E677" s="384"/>
      <c r="F677" s="384"/>
      <c r="H677" s="216"/>
    </row>
    <row r="678" spans="1:8">
      <c r="A678" s="216"/>
      <c r="B678" s="384"/>
      <c r="C678" s="384"/>
      <c r="D678" s="384"/>
      <c r="E678" s="384"/>
      <c r="F678" s="384"/>
      <c r="H678" s="216"/>
    </row>
    <row r="679" spans="1:8">
      <c r="A679" s="216"/>
      <c r="B679" s="384"/>
      <c r="C679" s="384"/>
      <c r="D679" s="384"/>
      <c r="E679" s="384"/>
      <c r="F679" s="384"/>
      <c r="H679" s="216"/>
    </row>
    <row r="680" spans="1:8">
      <c r="A680" s="216"/>
      <c r="B680" s="384"/>
      <c r="C680" s="384"/>
      <c r="D680" s="384"/>
      <c r="E680" s="384"/>
      <c r="F680" s="384"/>
      <c r="H680" s="216"/>
    </row>
    <row r="681" spans="1:8">
      <c r="A681" s="216"/>
      <c r="B681" s="384"/>
      <c r="C681" s="384"/>
      <c r="D681" s="384"/>
      <c r="E681" s="384"/>
      <c r="F681" s="384"/>
      <c r="H681" s="216"/>
    </row>
    <row r="682" spans="1:8">
      <c r="A682" s="384"/>
      <c r="B682" s="393"/>
      <c r="C682" s="385"/>
      <c r="D682" s="384"/>
      <c r="F682" s="384"/>
      <c r="H682" s="216"/>
    </row>
    <row r="683" spans="1:8">
      <c r="A683" s="216"/>
      <c r="B683" s="216"/>
      <c r="C683" s="216"/>
      <c r="D683" s="216"/>
      <c r="E683" s="159"/>
      <c r="F683" s="205"/>
      <c r="G683" s="78"/>
      <c r="H683" s="216"/>
    </row>
    <row r="684" spans="1:8" ht="15.75">
      <c r="A684" s="216"/>
      <c r="B684" s="216"/>
      <c r="C684" s="216"/>
      <c r="D684" s="216"/>
      <c r="E684" s="216"/>
      <c r="F684" s="44"/>
      <c r="G684" s="45"/>
      <c r="H684" s="216"/>
    </row>
    <row r="685" spans="1:8" s="78" customFormat="1">
      <c r="A685" s="392"/>
      <c r="B685" s="398"/>
      <c r="C685" s="398"/>
      <c r="D685" s="398"/>
      <c r="E685" s="398"/>
      <c r="F685" s="398"/>
      <c r="G685" s="398"/>
      <c r="H685" s="398"/>
    </row>
    <row r="686" spans="1:8">
      <c r="A686" s="216"/>
      <c r="B686" s="216"/>
      <c r="C686" s="216"/>
      <c r="D686" s="216"/>
      <c r="E686" s="216"/>
      <c r="F686" s="216"/>
      <c r="H686" s="216"/>
    </row>
    <row r="687" spans="1:8" s="364" customFormat="1" ht="28.5" customHeight="1">
      <c r="A687" s="216"/>
      <c r="B687" s="384"/>
      <c r="C687" s="384"/>
      <c r="D687" s="384"/>
      <c r="E687" s="384"/>
      <c r="F687" s="384"/>
      <c r="G687"/>
      <c r="H687" s="216"/>
    </row>
    <row r="688" spans="1:8" ht="28.5" customHeight="1">
      <c r="A688" s="216"/>
      <c r="B688" s="384"/>
      <c r="C688" s="384"/>
      <c r="D688" s="384"/>
      <c r="E688" s="384"/>
      <c r="F688" s="384"/>
      <c r="H688" s="216"/>
    </row>
    <row r="689" spans="1:8">
      <c r="A689" s="216"/>
      <c r="B689" s="384"/>
      <c r="C689" s="384"/>
      <c r="D689" s="384"/>
      <c r="E689" s="384"/>
      <c r="F689" s="384"/>
      <c r="H689" s="216"/>
    </row>
    <row r="690" spans="1:8">
      <c r="A690" s="216"/>
      <c r="B690" s="384"/>
      <c r="C690" s="384"/>
      <c r="D690" s="384"/>
      <c r="E690" s="384"/>
      <c r="F690" s="384"/>
      <c r="H690" s="216"/>
    </row>
    <row r="691" spans="1:8">
      <c r="A691" s="216"/>
      <c r="B691" s="384"/>
      <c r="C691" s="384"/>
      <c r="D691" s="384"/>
      <c r="E691" s="384"/>
      <c r="F691" s="384"/>
      <c r="H691" s="216"/>
    </row>
    <row r="692" spans="1:8">
      <c r="A692" s="216"/>
      <c r="B692" s="384"/>
      <c r="C692" s="384"/>
      <c r="D692" s="384"/>
      <c r="E692" s="384"/>
      <c r="F692" s="384"/>
      <c r="H692" s="216"/>
    </row>
    <row r="693" spans="1:8">
      <c r="A693" s="384"/>
      <c r="B693" s="393"/>
      <c r="C693" s="385"/>
      <c r="D693" s="384"/>
      <c r="F693" s="384"/>
      <c r="H693" s="216"/>
    </row>
    <row r="694" spans="1:8">
      <c r="A694" s="216"/>
      <c r="B694" s="216"/>
      <c r="C694" s="216"/>
      <c r="D694" s="216"/>
      <c r="E694" s="159"/>
      <c r="F694" s="205"/>
      <c r="G694" s="78"/>
      <c r="H694" s="216"/>
    </row>
    <row r="695" spans="1:8" ht="15.75">
      <c r="A695" s="216"/>
      <c r="B695" s="216"/>
      <c r="C695" s="216"/>
      <c r="D695" s="216"/>
      <c r="E695" s="216"/>
      <c r="F695" s="44"/>
      <c r="G695" s="45"/>
      <c r="H695" s="216"/>
    </row>
    <row r="696" spans="1:8" s="78" customFormat="1">
      <c r="A696" s="392"/>
      <c r="B696" s="398"/>
      <c r="C696" s="398"/>
      <c r="D696" s="398"/>
      <c r="E696" s="398"/>
      <c r="F696" s="398"/>
      <c r="G696" s="398"/>
      <c r="H696" s="398"/>
    </row>
    <row r="697" spans="1:8">
      <c r="A697" s="216"/>
      <c r="B697" s="216"/>
      <c r="C697" s="216"/>
      <c r="D697" s="216"/>
      <c r="E697" s="216"/>
      <c r="F697" s="216"/>
      <c r="H697" s="216"/>
    </row>
    <row r="698" spans="1:8" s="364" customFormat="1" ht="28.5" customHeight="1">
      <c r="A698" s="216"/>
      <c r="B698" s="384"/>
      <c r="C698" s="384"/>
      <c r="D698" s="384"/>
      <c r="E698" s="384"/>
      <c r="F698" s="384"/>
      <c r="G698"/>
      <c r="H698" s="216"/>
    </row>
    <row r="699" spans="1:8" ht="28.5" customHeight="1">
      <c r="A699" s="216"/>
      <c r="B699" s="384"/>
      <c r="C699" s="384"/>
      <c r="D699" s="384"/>
      <c r="E699" s="384"/>
      <c r="F699" s="384"/>
      <c r="H699" s="216"/>
    </row>
    <row r="700" spans="1:8">
      <c r="A700" s="216"/>
      <c r="B700" s="384"/>
      <c r="C700" s="384"/>
      <c r="D700" s="384"/>
      <c r="E700" s="384"/>
      <c r="F700" s="384"/>
      <c r="H700" s="216"/>
    </row>
    <row r="701" spans="1:8">
      <c r="A701" s="216"/>
      <c r="B701" s="384"/>
      <c r="C701" s="384"/>
      <c r="D701" s="384"/>
      <c r="E701" s="384"/>
      <c r="F701" s="384"/>
      <c r="H701" s="216"/>
    </row>
    <row r="702" spans="1:8">
      <c r="A702" s="216"/>
      <c r="B702" s="384"/>
      <c r="C702" s="384"/>
      <c r="D702" s="384"/>
      <c r="E702" s="384"/>
      <c r="F702" s="384"/>
      <c r="H702" s="216"/>
    </row>
    <row r="703" spans="1:8">
      <c r="A703" s="216"/>
      <c r="B703" s="384"/>
      <c r="C703" s="384"/>
      <c r="D703" s="384"/>
      <c r="E703" s="384"/>
      <c r="F703" s="384"/>
      <c r="H703" s="216"/>
    </row>
    <row r="704" spans="1:8">
      <c r="A704" s="384"/>
      <c r="B704" s="393"/>
      <c r="C704" s="385"/>
      <c r="D704" s="384"/>
      <c r="F704" s="384"/>
      <c r="H704" s="216"/>
    </row>
    <row r="705" spans="1:8">
      <c r="A705" s="216"/>
      <c r="B705" s="216"/>
      <c r="C705" s="216"/>
      <c r="D705" s="216"/>
      <c r="E705" s="159"/>
      <c r="F705" s="205"/>
      <c r="G705" s="78"/>
      <c r="H705" s="216"/>
    </row>
    <row r="706" spans="1:8" ht="15.75">
      <c r="A706" s="216"/>
      <c r="B706" s="216"/>
      <c r="C706" s="216"/>
      <c r="D706" s="216"/>
      <c r="E706" s="216"/>
      <c r="F706" s="44"/>
      <c r="G706" s="45"/>
      <c r="H706" s="216"/>
    </row>
    <row r="707" spans="1:8" s="78" customFormat="1">
      <c r="A707" s="392"/>
      <c r="B707" s="398"/>
      <c r="C707" s="398"/>
      <c r="D707" s="398"/>
      <c r="E707" s="398"/>
      <c r="F707" s="398"/>
      <c r="G707" s="398"/>
      <c r="H707" s="398"/>
    </row>
    <row r="708" spans="1:8">
      <c r="A708" s="216"/>
      <c r="B708" s="216"/>
      <c r="C708" s="216"/>
      <c r="D708" s="216"/>
      <c r="E708" s="216"/>
      <c r="F708" s="216"/>
      <c r="H708" s="216"/>
    </row>
    <row r="709" spans="1:8" s="364" customFormat="1" ht="28.5" customHeight="1">
      <c r="A709" s="216"/>
      <c r="B709" s="384"/>
      <c r="C709" s="384"/>
      <c r="D709" s="384"/>
      <c r="E709" s="384"/>
      <c r="F709" s="384"/>
      <c r="G709"/>
      <c r="H709" s="216"/>
    </row>
    <row r="710" spans="1:8" ht="28.5" customHeight="1">
      <c r="A710" s="216"/>
      <c r="B710" s="384"/>
      <c r="C710" s="384"/>
      <c r="D710" s="384"/>
      <c r="E710" s="384"/>
      <c r="F710" s="384"/>
      <c r="H710" s="216"/>
    </row>
    <row r="711" spans="1:8">
      <c r="A711" s="216"/>
      <c r="B711" s="384"/>
      <c r="C711" s="384"/>
      <c r="D711" s="384"/>
      <c r="E711" s="384"/>
      <c r="F711" s="384"/>
      <c r="H711" s="216"/>
    </row>
    <row r="712" spans="1:8">
      <c r="A712" s="216"/>
      <c r="B712" s="384"/>
      <c r="C712" s="384"/>
      <c r="D712" s="384"/>
      <c r="E712" s="384"/>
      <c r="F712" s="384"/>
      <c r="H712" s="216"/>
    </row>
    <row r="713" spans="1:8">
      <c r="A713" s="216"/>
      <c r="B713" s="384"/>
      <c r="C713" s="384"/>
      <c r="D713" s="384"/>
      <c r="E713" s="384"/>
      <c r="F713" s="384"/>
      <c r="H713" s="216"/>
    </row>
    <row r="714" spans="1:8">
      <c r="A714" s="216"/>
      <c r="B714" s="384"/>
      <c r="C714" s="384"/>
      <c r="D714" s="384"/>
      <c r="E714" s="384"/>
      <c r="F714" s="384"/>
      <c r="H714" s="216"/>
    </row>
    <row r="715" spans="1:8">
      <c r="A715" s="384"/>
      <c r="B715" s="393"/>
      <c r="C715" s="385"/>
      <c r="D715" s="384"/>
      <c r="F715" s="384"/>
      <c r="H715" s="216"/>
    </row>
    <row r="716" spans="1:8">
      <c r="A716" s="216"/>
      <c r="B716" s="216"/>
      <c r="C716" s="216"/>
      <c r="D716" s="216"/>
      <c r="E716" s="159"/>
      <c r="F716" s="205"/>
      <c r="G716" s="78"/>
      <c r="H716" s="216"/>
    </row>
    <row r="717" spans="1:8" ht="15.75">
      <c r="A717" s="216"/>
      <c r="B717" s="216"/>
      <c r="C717" s="216"/>
      <c r="D717" s="216"/>
      <c r="E717" s="216"/>
      <c r="F717" s="44"/>
      <c r="G717" s="45"/>
      <c r="H717" s="216"/>
    </row>
    <row r="718" spans="1:8" s="78" customFormat="1">
      <c r="A718" s="392"/>
      <c r="B718" s="398"/>
      <c r="C718" s="398"/>
      <c r="D718" s="398"/>
      <c r="E718" s="398"/>
      <c r="F718" s="398"/>
      <c r="G718" s="398"/>
      <c r="H718" s="398"/>
    </row>
    <row r="719" spans="1:8">
      <c r="A719" s="216"/>
      <c r="B719" s="216"/>
      <c r="C719" s="216"/>
      <c r="D719" s="216"/>
      <c r="E719" s="216"/>
      <c r="F719" s="216"/>
      <c r="H719" s="216"/>
    </row>
    <row r="720" spans="1:8" s="364" customFormat="1" ht="28.5" customHeight="1">
      <c r="A720" s="216"/>
      <c r="B720" s="384"/>
      <c r="C720" s="384"/>
      <c r="D720" s="384"/>
      <c r="E720" s="384"/>
      <c r="F720" s="384"/>
      <c r="G720"/>
      <c r="H720" s="216"/>
    </row>
    <row r="721" spans="1:8" ht="28.5" customHeight="1">
      <c r="A721" s="216"/>
      <c r="B721" s="384"/>
      <c r="C721" s="384"/>
      <c r="D721" s="384"/>
      <c r="E721" s="384"/>
      <c r="F721" s="384"/>
      <c r="H721" s="216"/>
    </row>
    <row r="722" spans="1:8">
      <c r="A722" s="216"/>
      <c r="B722" s="384"/>
      <c r="C722" s="384"/>
      <c r="D722" s="384"/>
      <c r="E722" s="384"/>
      <c r="F722" s="384"/>
      <c r="H722" s="216"/>
    </row>
    <row r="723" spans="1:8">
      <c r="A723" s="216"/>
      <c r="B723" s="384"/>
      <c r="C723" s="384"/>
      <c r="D723" s="384"/>
      <c r="E723" s="384"/>
      <c r="F723" s="384"/>
      <c r="H723" s="216"/>
    </row>
    <row r="724" spans="1:8">
      <c r="A724" s="216"/>
      <c r="B724" s="384"/>
      <c r="C724" s="384"/>
      <c r="D724" s="384"/>
      <c r="E724" s="384"/>
      <c r="F724" s="384"/>
      <c r="H724" s="216"/>
    </row>
    <row r="725" spans="1:8">
      <c r="A725" s="216"/>
      <c r="B725" s="384"/>
      <c r="C725" s="384"/>
      <c r="D725" s="384"/>
      <c r="E725" s="384"/>
      <c r="F725" s="384"/>
      <c r="H725" s="216"/>
    </row>
    <row r="726" spans="1:8">
      <c r="A726" s="384"/>
      <c r="B726" s="393"/>
      <c r="C726" s="385"/>
      <c r="D726" s="384"/>
      <c r="F726" s="384"/>
      <c r="H726" s="216"/>
    </row>
    <row r="727" spans="1:8">
      <c r="A727" s="216"/>
      <c r="B727" s="216"/>
      <c r="C727" s="216"/>
      <c r="D727" s="216"/>
      <c r="E727" s="159"/>
      <c r="F727" s="205"/>
      <c r="G727" s="78"/>
      <c r="H727" s="216"/>
    </row>
    <row r="728" spans="1:8" ht="15.75">
      <c r="A728" s="216"/>
      <c r="B728" s="216"/>
      <c r="C728" s="216"/>
      <c r="D728" s="216"/>
      <c r="E728" s="216"/>
      <c r="F728" s="44"/>
      <c r="G728" s="45"/>
      <c r="H728" s="216"/>
    </row>
    <row r="729" spans="1:8" s="78" customFormat="1">
      <c r="A729" s="392"/>
      <c r="B729" s="398"/>
      <c r="C729" s="398"/>
      <c r="D729" s="398"/>
      <c r="E729" s="398"/>
      <c r="F729" s="398"/>
      <c r="G729" s="398"/>
      <c r="H729" s="398"/>
    </row>
    <row r="730" spans="1:8">
      <c r="A730" s="216"/>
      <c r="B730" s="216"/>
      <c r="C730" s="216"/>
      <c r="D730" s="216"/>
      <c r="E730" s="216"/>
      <c r="F730" s="216"/>
      <c r="H730" s="216"/>
    </row>
    <row r="731" spans="1:8" s="364" customFormat="1" ht="28.5" customHeight="1">
      <c r="A731" s="216"/>
      <c r="B731" s="384"/>
      <c r="C731" s="384"/>
      <c r="D731" s="384"/>
      <c r="E731" s="384"/>
      <c r="F731" s="384"/>
      <c r="G731"/>
      <c r="H731" s="216"/>
    </row>
    <row r="732" spans="1:8" ht="28.5" customHeight="1">
      <c r="A732" s="216"/>
      <c r="B732" s="384"/>
      <c r="C732" s="384"/>
      <c r="D732" s="384"/>
      <c r="E732" s="384"/>
      <c r="F732" s="384"/>
      <c r="H732" s="216"/>
    </row>
    <row r="733" spans="1:8">
      <c r="A733" s="216"/>
      <c r="B733" s="384"/>
      <c r="C733" s="384"/>
      <c r="D733" s="384"/>
      <c r="E733" s="384"/>
      <c r="F733" s="384"/>
      <c r="H733" s="216"/>
    </row>
    <row r="734" spans="1:8">
      <c r="A734" s="216"/>
      <c r="B734" s="384"/>
      <c r="C734" s="384"/>
      <c r="D734" s="384"/>
      <c r="E734" s="384"/>
      <c r="F734" s="384"/>
      <c r="H734" s="216"/>
    </row>
    <row r="735" spans="1:8">
      <c r="A735" s="216"/>
      <c r="B735" s="384"/>
      <c r="C735" s="384"/>
      <c r="D735" s="384"/>
      <c r="E735" s="384"/>
      <c r="F735" s="384"/>
      <c r="H735" s="216"/>
    </row>
    <row r="736" spans="1:8">
      <c r="A736" s="216"/>
      <c r="B736" s="384"/>
      <c r="C736" s="384"/>
      <c r="D736" s="384"/>
      <c r="E736" s="384"/>
      <c r="F736" s="384"/>
      <c r="H736" s="216"/>
    </row>
    <row r="737" spans="1:8">
      <c r="A737" s="384"/>
      <c r="B737" s="393"/>
      <c r="C737" s="385"/>
      <c r="D737" s="384"/>
      <c r="F737" s="384"/>
      <c r="H737" s="216"/>
    </row>
    <row r="738" spans="1:8">
      <c r="A738" s="216"/>
      <c r="B738" s="216"/>
      <c r="C738" s="216"/>
      <c r="D738" s="216"/>
      <c r="E738" s="159"/>
      <c r="F738" s="205"/>
      <c r="G738" s="78"/>
      <c r="H738" s="216"/>
    </row>
    <row r="739" spans="1:8" ht="15.75">
      <c r="A739" s="216"/>
      <c r="B739" s="216"/>
      <c r="C739" s="216"/>
      <c r="D739" s="216"/>
      <c r="E739" s="216"/>
      <c r="F739" s="44"/>
      <c r="G739" s="45"/>
      <c r="H739" s="216"/>
    </row>
    <row r="740" spans="1:8" s="78" customFormat="1">
      <c r="A740" s="392"/>
      <c r="B740" s="398"/>
      <c r="C740" s="398"/>
      <c r="D740" s="398"/>
      <c r="E740" s="398"/>
      <c r="F740" s="398"/>
      <c r="G740" s="398"/>
      <c r="H740" s="398"/>
    </row>
    <row r="741" spans="1:8">
      <c r="A741" s="216"/>
      <c r="B741" s="216"/>
      <c r="C741" s="216"/>
      <c r="D741" s="216"/>
      <c r="E741" s="216"/>
      <c r="F741" s="216"/>
      <c r="H741" s="216"/>
    </row>
    <row r="742" spans="1:8" s="364" customFormat="1" ht="28.5" customHeight="1">
      <c r="A742" s="216"/>
      <c r="B742" s="384"/>
      <c r="C742" s="384"/>
      <c r="D742" s="384"/>
      <c r="E742" s="384"/>
      <c r="F742" s="384"/>
      <c r="G742"/>
      <c r="H742" s="216"/>
    </row>
    <row r="743" spans="1:8" ht="28.5" customHeight="1">
      <c r="A743" s="216"/>
      <c r="B743" s="384"/>
      <c r="C743" s="384"/>
      <c r="D743" s="384"/>
      <c r="E743" s="384"/>
      <c r="F743" s="384"/>
      <c r="H743" s="216"/>
    </row>
    <row r="744" spans="1:8">
      <c r="A744" s="216"/>
      <c r="B744" s="384"/>
      <c r="C744" s="384"/>
      <c r="D744" s="384"/>
      <c r="E744" s="384"/>
      <c r="F744" s="384"/>
      <c r="H744" s="216"/>
    </row>
    <row r="745" spans="1:8">
      <c r="A745" s="216"/>
      <c r="B745" s="384"/>
      <c r="C745" s="384"/>
      <c r="D745" s="384"/>
      <c r="E745" s="384"/>
      <c r="F745" s="384"/>
      <c r="H745" s="216"/>
    </row>
    <row r="746" spans="1:8">
      <c r="A746" s="216"/>
      <c r="B746" s="384"/>
      <c r="C746" s="384"/>
      <c r="D746" s="384"/>
      <c r="E746" s="384"/>
      <c r="F746" s="384"/>
      <c r="H746" s="216"/>
    </row>
    <row r="747" spans="1:8">
      <c r="A747" s="216"/>
      <c r="B747" s="384"/>
      <c r="C747" s="384"/>
      <c r="D747" s="384"/>
      <c r="E747" s="384"/>
      <c r="F747" s="384"/>
      <c r="H747" s="216"/>
    </row>
    <row r="748" spans="1:8">
      <c r="A748" s="384"/>
      <c r="B748" s="393"/>
      <c r="C748" s="385"/>
      <c r="D748" s="384"/>
      <c r="F748" s="384"/>
      <c r="H748" s="216"/>
    </row>
    <row r="749" spans="1:8">
      <c r="A749" s="216"/>
      <c r="B749" s="216"/>
      <c r="C749" s="216"/>
      <c r="D749" s="216"/>
      <c r="E749" s="159"/>
      <c r="F749" s="205"/>
      <c r="G749" s="78"/>
      <c r="H749" s="216"/>
    </row>
    <row r="750" spans="1:8" ht="15.75">
      <c r="A750" s="216"/>
      <c r="B750" s="216"/>
      <c r="C750" s="216"/>
      <c r="D750" s="216"/>
      <c r="E750" s="216"/>
      <c r="F750" s="44"/>
      <c r="G750" s="45"/>
      <c r="H750" s="216"/>
    </row>
    <row r="751" spans="1:8" s="78" customFormat="1">
      <c r="A751" s="392"/>
      <c r="B751" s="398"/>
      <c r="C751" s="398"/>
      <c r="D751" s="398"/>
      <c r="E751" s="398"/>
      <c r="F751" s="398"/>
      <c r="G751" s="398"/>
      <c r="H751" s="398"/>
    </row>
    <row r="752" spans="1:8">
      <c r="A752" s="216"/>
      <c r="B752" s="216"/>
      <c r="C752" s="216"/>
      <c r="D752" s="216"/>
      <c r="E752" s="216"/>
      <c r="F752" s="216"/>
      <c r="H752" s="216"/>
    </row>
    <row r="753" spans="1:8" s="364" customFormat="1" ht="38.25" customHeight="1">
      <c r="A753" s="216"/>
      <c r="B753" s="384"/>
      <c r="C753" s="384"/>
      <c r="D753" s="384"/>
      <c r="E753" s="384"/>
      <c r="F753" s="384"/>
      <c r="G753"/>
      <c r="H753" s="216"/>
    </row>
    <row r="754" spans="1:8" ht="36.75" customHeight="1">
      <c r="A754" s="216"/>
      <c r="B754" s="384"/>
      <c r="C754" s="384"/>
      <c r="D754" s="384"/>
      <c r="E754" s="384"/>
      <c r="F754" s="384"/>
      <c r="H754" s="216"/>
    </row>
    <row r="755" spans="1:8">
      <c r="A755" s="216"/>
      <c r="B755" s="384"/>
      <c r="C755" s="384"/>
      <c r="D755" s="384"/>
      <c r="E755" s="384"/>
      <c r="F755" s="384"/>
      <c r="H755" s="216"/>
    </row>
    <row r="756" spans="1:8">
      <c r="A756" s="216"/>
      <c r="B756" s="384"/>
      <c r="C756" s="384"/>
      <c r="D756" s="384"/>
      <c r="E756" s="384"/>
      <c r="F756" s="384"/>
      <c r="H756" s="216"/>
    </row>
    <row r="757" spans="1:8">
      <c r="A757" s="216"/>
      <c r="B757" s="384"/>
      <c r="C757" s="384"/>
      <c r="D757" s="384"/>
      <c r="E757" s="384"/>
      <c r="F757" s="384"/>
      <c r="H757" s="216"/>
    </row>
    <row r="758" spans="1:8">
      <c r="A758" s="216"/>
      <c r="B758" s="384"/>
      <c r="C758" s="384"/>
      <c r="D758" s="384"/>
      <c r="E758" s="384"/>
      <c r="F758" s="384"/>
      <c r="H758" s="216"/>
    </row>
    <row r="759" spans="1:8" ht="15.75">
      <c r="A759" s="384"/>
      <c r="B759" s="385"/>
      <c r="C759" s="385"/>
      <c r="D759" s="384"/>
      <c r="E759" s="397"/>
      <c r="F759" s="384"/>
      <c r="H759" s="216"/>
    </row>
    <row r="760" spans="1:8">
      <c r="A760" s="216"/>
      <c r="B760" s="216"/>
      <c r="C760" s="216"/>
      <c r="D760" s="384"/>
      <c r="E760" s="159"/>
      <c r="F760" s="205"/>
      <c r="G760" s="78"/>
      <c r="H760" s="216"/>
    </row>
    <row r="761" spans="1:8" ht="15.75">
      <c r="A761" s="216"/>
      <c r="B761" s="216"/>
      <c r="C761" s="216"/>
      <c r="D761" s="216"/>
      <c r="E761" s="216"/>
      <c r="F761" s="44"/>
      <c r="G761" s="45"/>
      <c r="H761" s="216"/>
    </row>
    <row r="762" spans="1:8" s="78" customFormat="1">
      <c r="A762" s="392"/>
      <c r="B762" s="398"/>
      <c r="C762" s="398"/>
      <c r="D762" s="398"/>
      <c r="E762" s="398"/>
      <c r="F762" s="398"/>
      <c r="G762" s="398"/>
      <c r="H762" s="398"/>
    </row>
    <row r="763" spans="1:8">
      <c r="A763" s="216"/>
      <c r="B763" s="216"/>
      <c r="C763" s="216"/>
      <c r="D763" s="216"/>
      <c r="E763" s="216"/>
      <c r="F763" s="216"/>
      <c r="H763" s="216"/>
    </row>
    <row r="764" spans="1:8" s="364" customFormat="1" ht="38.25" customHeight="1">
      <c r="A764" s="216"/>
      <c r="B764" s="384"/>
      <c r="C764" s="384"/>
      <c r="D764" s="384"/>
      <c r="E764" s="384"/>
      <c r="F764" s="384"/>
      <c r="G764"/>
      <c r="H764" s="216"/>
    </row>
    <row r="765" spans="1:8" ht="36.75" customHeight="1">
      <c r="A765" s="216"/>
      <c r="B765" s="384"/>
      <c r="C765" s="384"/>
      <c r="D765" s="384"/>
      <c r="E765" s="384"/>
      <c r="F765" s="384"/>
      <c r="H765" s="216"/>
    </row>
    <row r="766" spans="1:8">
      <c r="A766" s="216"/>
      <c r="B766" s="385"/>
      <c r="C766" s="384"/>
      <c r="D766" s="384"/>
      <c r="E766" s="384"/>
      <c r="F766" s="384"/>
      <c r="H766" s="216"/>
    </row>
    <row r="767" spans="1:8">
      <c r="A767" s="216"/>
      <c r="B767" s="384"/>
      <c r="C767" s="384"/>
      <c r="D767" s="384"/>
      <c r="E767" s="384"/>
      <c r="F767" s="384"/>
      <c r="H767" s="216"/>
    </row>
    <row r="768" spans="1:8">
      <c r="A768" s="216"/>
      <c r="B768" s="384"/>
      <c r="C768" s="384"/>
      <c r="D768" s="384"/>
      <c r="E768" s="384"/>
      <c r="F768" s="384"/>
      <c r="H768" s="216"/>
    </row>
    <row r="769" spans="1:8">
      <c r="A769" s="216"/>
      <c r="B769" s="384"/>
      <c r="C769" s="384"/>
      <c r="D769" s="384"/>
      <c r="E769" s="384"/>
      <c r="F769" s="384"/>
      <c r="H769" s="216"/>
    </row>
    <row r="770" spans="1:8" ht="15.75">
      <c r="A770" s="384"/>
      <c r="B770" s="385"/>
      <c r="C770" s="385"/>
      <c r="D770" s="384"/>
      <c r="E770" s="397"/>
      <c r="F770" s="384"/>
      <c r="H770" s="216"/>
    </row>
    <row r="771" spans="1:8">
      <c r="A771" s="216"/>
      <c r="B771" s="216"/>
      <c r="C771" s="216"/>
      <c r="D771" s="384"/>
      <c r="E771" s="159"/>
      <c r="F771" s="205"/>
      <c r="G771" s="78"/>
      <c r="H771" s="216"/>
    </row>
    <row r="772" spans="1:8" ht="15.75">
      <c r="A772" s="216"/>
      <c r="B772" s="216"/>
      <c r="C772" s="216"/>
      <c r="D772" s="216"/>
      <c r="E772" s="216"/>
      <c r="F772" s="44"/>
      <c r="G772" s="45"/>
      <c r="H772" s="216"/>
    </row>
    <row r="773" spans="1:8" s="78" customFormat="1">
      <c r="A773" s="392"/>
      <c r="B773" s="398"/>
      <c r="C773" s="398"/>
      <c r="D773" s="398"/>
      <c r="E773" s="398"/>
      <c r="F773" s="398"/>
      <c r="G773" s="398"/>
      <c r="H773" s="398"/>
    </row>
    <row r="774" spans="1:8">
      <c r="A774" s="216"/>
      <c r="B774" s="216"/>
      <c r="C774" s="216"/>
      <c r="D774" s="216"/>
      <c r="E774" s="216"/>
      <c r="F774" s="216"/>
      <c r="H774" s="216"/>
    </row>
    <row r="775" spans="1:8" s="364" customFormat="1" ht="38.25" customHeight="1">
      <c r="A775" s="216"/>
      <c r="B775" s="384"/>
      <c r="C775" s="384"/>
      <c r="D775" s="384"/>
      <c r="E775" s="384"/>
      <c r="F775" s="384"/>
      <c r="G775"/>
      <c r="H775" s="216"/>
    </row>
    <row r="776" spans="1:8" ht="36.75" customHeight="1">
      <c r="A776" s="216"/>
      <c r="B776" s="384"/>
      <c r="C776" s="384"/>
      <c r="D776" s="384"/>
      <c r="E776" s="384"/>
      <c r="F776" s="384"/>
      <c r="H776" s="216"/>
    </row>
    <row r="777" spans="1:8">
      <c r="A777" s="216"/>
      <c r="B777" s="385"/>
      <c r="C777" s="384"/>
      <c r="D777" s="384"/>
      <c r="E777" s="384"/>
      <c r="F777" s="384"/>
      <c r="H777" s="216"/>
    </row>
    <row r="778" spans="1:8">
      <c r="A778" s="216"/>
      <c r="B778" s="384"/>
      <c r="C778" s="384"/>
      <c r="D778" s="384"/>
      <c r="E778" s="384"/>
      <c r="F778" s="384"/>
      <c r="H778" s="216"/>
    </row>
    <row r="779" spans="1:8">
      <c r="A779" s="216"/>
      <c r="B779" s="384"/>
      <c r="C779" s="384"/>
      <c r="D779" s="384"/>
      <c r="E779" s="384"/>
      <c r="F779" s="384"/>
      <c r="H779" s="216"/>
    </row>
    <row r="780" spans="1:8">
      <c r="A780" s="216"/>
      <c r="B780" s="384"/>
      <c r="C780" s="384"/>
      <c r="D780" s="384"/>
      <c r="E780" s="384"/>
      <c r="F780" s="384"/>
      <c r="H780" s="216"/>
    </row>
    <row r="781" spans="1:8" ht="15.75">
      <c r="A781" s="384"/>
      <c r="B781" s="385"/>
      <c r="C781" s="385"/>
      <c r="D781" s="384"/>
      <c r="E781" s="396"/>
      <c r="F781" s="384"/>
      <c r="H781" s="216"/>
    </row>
    <row r="782" spans="1:8">
      <c r="A782" s="216"/>
      <c r="B782" s="216"/>
      <c r="C782" s="216"/>
      <c r="D782" s="384"/>
      <c r="E782" s="159"/>
      <c r="F782" s="205"/>
      <c r="G782" s="78"/>
      <c r="H782" s="216"/>
    </row>
    <row r="783" spans="1:8" ht="15.75">
      <c r="A783" s="216"/>
      <c r="B783" s="216"/>
      <c r="C783" s="216"/>
      <c r="D783" s="216"/>
      <c r="E783" s="216"/>
      <c r="F783" s="44"/>
      <c r="G783" s="45"/>
      <c r="H783" s="216"/>
    </row>
    <row r="784" spans="1:8" s="78" customFormat="1">
      <c r="A784" s="392"/>
      <c r="B784" s="398"/>
      <c r="C784" s="398"/>
      <c r="D784" s="398"/>
      <c r="E784" s="398"/>
      <c r="F784" s="398"/>
      <c r="G784" s="398"/>
      <c r="H784" s="398"/>
    </row>
    <row r="785" spans="1:8">
      <c r="A785" s="216"/>
      <c r="B785" s="216"/>
      <c r="C785" s="216"/>
      <c r="D785" s="216"/>
      <c r="E785" s="216"/>
      <c r="F785" s="216"/>
      <c r="H785" s="216"/>
    </row>
    <row r="786" spans="1:8" s="364" customFormat="1" ht="36.75" customHeight="1">
      <c r="A786" s="216"/>
      <c r="B786" s="384"/>
      <c r="C786" s="384"/>
      <c r="D786" s="384"/>
      <c r="E786" s="384"/>
      <c r="F786" s="384"/>
      <c r="G786"/>
      <c r="H786" s="216"/>
    </row>
    <row r="787" spans="1:8" ht="36.75" customHeight="1">
      <c r="A787" s="216"/>
      <c r="B787" s="384"/>
      <c r="C787" s="384"/>
      <c r="D787" s="384"/>
      <c r="E787" s="384"/>
      <c r="F787" s="384"/>
      <c r="H787" s="216"/>
    </row>
    <row r="788" spans="1:8">
      <c r="A788" s="216"/>
      <c r="B788" s="385"/>
      <c r="C788" s="384"/>
      <c r="D788" s="384"/>
      <c r="E788" s="384"/>
      <c r="F788" s="384"/>
      <c r="H788" s="216"/>
    </row>
    <row r="789" spans="1:8">
      <c r="A789" s="216"/>
      <c r="B789" s="384"/>
      <c r="C789" s="384"/>
      <c r="D789" s="384"/>
      <c r="E789" s="384"/>
      <c r="F789" s="384"/>
      <c r="H789" s="216"/>
    </row>
    <row r="790" spans="1:8">
      <c r="A790" s="216"/>
      <c r="B790" s="384"/>
      <c r="C790" s="384"/>
      <c r="D790" s="384"/>
      <c r="E790" s="384"/>
      <c r="F790" s="384"/>
      <c r="H790" s="216"/>
    </row>
    <row r="791" spans="1:8">
      <c r="A791" s="216"/>
      <c r="B791" s="384"/>
      <c r="C791" s="384"/>
      <c r="D791" s="384"/>
      <c r="E791" s="384"/>
      <c r="F791" s="384"/>
      <c r="H791" s="216"/>
    </row>
    <row r="792" spans="1:8" ht="15.75">
      <c r="A792" s="384"/>
      <c r="B792" s="385"/>
      <c r="C792" s="385"/>
      <c r="D792" s="384"/>
      <c r="E792" s="396"/>
      <c r="F792" s="384"/>
      <c r="H792" s="216"/>
    </row>
    <row r="793" spans="1:8">
      <c r="A793" s="216"/>
      <c r="B793" s="216"/>
      <c r="C793" s="216"/>
      <c r="D793" s="384"/>
      <c r="E793" s="159"/>
      <c r="F793" s="205"/>
      <c r="G793" s="78"/>
      <c r="H793" s="216"/>
    </row>
    <row r="794" spans="1:8" ht="15.75">
      <c r="A794" s="216"/>
      <c r="B794" s="216"/>
      <c r="C794" s="216"/>
      <c r="D794" s="216"/>
      <c r="E794" s="216"/>
      <c r="F794" s="44"/>
      <c r="G794" s="45"/>
      <c r="H794" s="216"/>
    </row>
    <row r="795" spans="1:8" s="78" customFormat="1">
      <c r="A795" s="392"/>
      <c r="B795" s="398"/>
      <c r="C795" s="398"/>
      <c r="D795" s="398"/>
      <c r="E795" s="398"/>
      <c r="F795" s="398"/>
      <c r="G795" s="398"/>
      <c r="H795" s="398"/>
    </row>
    <row r="796" spans="1:8">
      <c r="A796" s="392"/>
      <c r="B796" s="398"/>
      <c r="C796" s="398"/>
      <c r="D796" s="398"/>
      <c r="E796" s="398"/>
      <c r="F796" s="398"/>
      <c r="G796" s="398"/>
      <c r="H796" s="398"/>
    </row>
    <row r="797" spans="1:8" s="364" customFormat="1" ht="28.5" customHeight="1">
      <c r="A797" s="216"/>
      <c r="B797" s="216"/>
      <c r="C797" s="216"/>
      <c r="D797" s="216"/>
      <c r="E797" s="216"/>
      <c r="F797" s="216"/>
      <c r="G797"/>
      <c r="H797" s="216"/>
    </row>
    <row r="798" spans="1:8" s="364" customFormat="1" ht="28.5" customHeight="1">
      <c r="A798" s="216"/>
      <c r="B798" s="384"/>
      <c r="C798" s="384"/>
      <c r="D798" s="384"/>
      <c r="E798" s="384"/>
      <c r="F798" s="384"/>
      <c r="G798"/>
      <c r="H798" s="216"/>
    </row>
    <row r="799" spans="1:8" ht="39.75" customHeight="1">
      <c r="A799" s="216"/>
      <c r="B799" s="384"/>
      <c r="C799" s="384"/>
      <c r="D799" s="384"/>
      <c r="E799" s="384"/>
      <c r="F799" s="384"/>
      <c r="H799" s="216"/>
    </row>
    <row r="800" spans="1:8">
      <c r="A800" s="216"/>
      <c r="B800" s="384"/>
      <c r="C800" s="384"/>
      <c r="D800" s="384"/>
      <c r="E800" s="384"/>
      <c r="F800" s="384"/>
      <c r="H800" s="216"/>
    </row>
    <row r="801" spans="1:8">
      <c r="A801" s="216"/>
      <c r="B801" s="384"/>
      <c r="C801" s="384"/>
      <c r="D801" s="384"/>
      <c r="E801" s="384"/>
      <c r="F801" s="384"/>
      <c r="H801" s="216"/>
    </row>
    <row r="802" spans="1:8">
      <c r="A802" s="216"/>
      <c r="B802" s="384"/>
      <c r="C802" s="384"/>
      <c r="D802" s="384"/>
      <c r="E802" s="384"/>
      <c r="F802" s="384"/>
      <c r="H802" s="216"/>
    </row>
    <row r="803" spans="1:8">
      <c r="A803" s="216"/>
      <c r="B803" s="384"/>
      <c r="C803" s="384"/>
      <c r="D803" s="384"/>
      <c r="E803" s="384"/>
      <c r="F803" s="384"/>
      <c r="H803" s="216"/>
    </row>
    <row r="804" spans="1:8">
      <c r="A804" s="384"/>
      <c r="B804" s="393"/>
      <c r="C804" s="385"/>
      <c r="D804" s="384"/>
      <c r="F804" s="384"/>
      <c r="H804" s="216"/>
    </row>
    <row r="805" spans="1:8">
      <c r="A805" s="216"/>
      <c r="B805" s="216"/>
      <c r="C805" s="216"/>
      <c r="D805" s="216"/>
      <c r="E805" s="159"/>
      <c r="F805" s="205"/>
      <c r="G805" s="78"/>
      <c r="H805" s="216"/>
    </row>
    <row r="806" spans="1:8" ht="15.75">
      <c r="A806" s="216"/>
      <c r="B806" s="216"/>
      <c r="C806" s="216"/>
      <c r="D806" s="216"/>
      <c r="E806" s="216"/>
      <c r="F806" s="44"/>
      <c r="G806" s="45"/>
      <c r="H806" s="216"/>
    </row>
    <row r="807" spans="1:8" s="78" customFormat="1">
      <c r="A807" s="392"/>
      <c r="B807" s="398"/>
      <c r="C807" s="398"/>
      <c r="D807" s="398"/>
      <c r="E807" s="398"/>
      <c r="F807" s="398"/>
      <c r="G807" s="398"/>
      <c r="H807" s="398"/>
    </row>
    <row r="808" spans="1:8">
      <c r="A808" s="216"/>
      <c r="B808" s="216"/>
      <c r="C808" s="216"/>
      <c r="D808" s="216"/>
      <c r="E808" s="216"/>
      <c r="F808" s="216"/>
      <c r="H808" s="216"/>
    </row>
    <row r="809" spans="1:8" s="364" customFormat="1" ht="28.5" customHeight="1">
      <c r="A809" s="216"/>
      <c r="B809" s="384"/>
      <c r="C809" s="384"/>
      <c r="D809" s="384"/>
      <c r="E809" s="384"/>
      <c r="F809" s="384"/>
      <c r="G809"/>
      <c r="H809" s="216"/>
    </row>
    <row r="810" spans="1:8" ht="39.75" customHeight="1">
      <c r="A810" s="216"/>
      <c r="B810" s="384"/>
      <c r="C810" s="384"/>
      <c r="D810" s="384"/>
      <c r="E810" s="384"/>
      <c r="F810" s="384"/>
      <c r="H810" s="216"/>
    </row>
    <row r="811" spans="1:8">
      <c r="A811" s="216"/>
      <c r="B811" s="384"/>
      <c r="C811" s="384"/>
      <c r="D811" s="384"/>
      <c r="E811" s="384"/>
      <c r="F811" s="384"/>
      <c r="H811" s="216"/>
    </row>
    <row r="812" spans="1:8">
      <c r="A812" s="216"/>
      <c r="B812" s="384"/>
      <c r="C812" s="384"/>
      <c r="D812" s="384"/>
      <c r="E812" s="384"/>
      <c r="F812" s="384"/>
      <c r="H812" s="216"/>
    </row>
    <row r="813" spans="1:8">
      <c r="A813" s="216"/>
      <c r="B813" s="384"/>
      <c r="C813" s="384"/>
      <c r="D813" s="384"/>
      <c r="E813" s="384"/>
      <c r="F813" s="384"/>
      <c r="H813" s="216"/>
    </row>
    <row r="814" spans="1:8">
      <c r="A814" s="216"/>
      <c r="B814" s="384"/>
      <c r="C814" s="384"/>
      <c r="D814" s="384"/>
      <c r="E814" s="384"/>
      <c r="F814" s="384"/>
      <c r="H814" s="216"/>
    </row>
    <row r="815" spans="1:8">
      <c r="A815" s="384"/>
      <c r="B815" s="393"/>
      <c r="C815" s="385"/>
      <c r="D815" s="384"/>
      <c r="F815" s="384"/>
      <c r="H815" s="216"/>
    </row>
    <row r="816" spans="1:8">
      <c r="A816" s="216"/>
      <c r="B816" s="216"/>
      <c r="C816" s="216"/>
      <c r="D816" s="216"/>
      <c r="E816" s="159"/>
      <c r="F816" s="205"/>
      <c r="G816" s="78"/>
      <c r="H816" s="216"/>
    </row>
    <row r="817" spans="1:8" ht="15.75">
      <c r="A817" s="216"/>
      <c r="B817" s="216"/>
      <c r="C817" s="216"/>
      <c r="D817" s="216"/>
      <c r="E817" s="216"/>
      <c r="F817" s="44"/>
      <c r="G817" s="45"/>
      <c r="H817" s="216"/>
    </row>
    <row r="818" spans="1:8" s="78" customFormat="1">
      <c r="A818" s="392"/>
      <c r="B818" s="398"/>
      <c r="C818" s="398"/>
      <c r="D818" s="398"/>
      <c r="E818" s="398"/>
      <c r="F818" s="398"/>
      <c r="G818" s="398"/>
      <c r="H818" s="398"/>
    </row>
    <row r="819" spans="1:8">
      <c r="A819" s="216"/>
      <c r="B819" s="216"/>
      <c r="C819" s="216"/>
      <c r="D819" s="216"/>
      <c r="E819" s="216"/>
      <c r="F819" s="216"/>
      <c r="G819" s="216"/>
      <c r="H819" s="216"/>
    </row>
    <row r="820" spans="1:8" s="364" customFormat="1" ht="38.25" customHeight="1">
      <c r="A820" s="216"/>
      <c r="B820" s="384"/>
      <c r="C820" s="384"/>
      <c r="D820" s="384"/>
      <c r="E820" s="384"/>
      <c r="F820"/>
      <c r="G820" s="384"/>
      <c r="H820" s="216"/>
    </row>
    <row r="821" spans="1:8" ht="54.75" customHeight="1">
      <c r="A821" s="216"/>
      <c r="B821" s="384"/>
      <c r="C821" s="384"/>
      <c r="D821" s="384"/>
      <c r="E821" s="384"/>
      <c r="G821" s="384"/>
      <c r="H821" s="216"/>
    </row>
    <row r="822" spans="1:8" ht="19.5" customHeight="1">
      <c r="A822" s="216"/>
      <c r="B822" s="384"/>
      <c r="C822" s="384"/>
      <c r="D822" s="384"/>
      <c r="E822" s="384"/>
      <c r="G822" s="384"/>
      <c r="H822" s="216"/>
    </row>
    <row r="823" spans="1:8" ht="19.5" customHeight="1">
      <c r="A823" s="216"/>
      <c r="B823" s="384"/>
      <c r="C823" s="384"/>
      <c r="D823" s="384"/>
      <c r="E823" s="384"/>
      <c r="G823" s="384"/>
      <c r="H823" s="216"/>
    </row>
    <row r="824" spans="1:8" ht="19.5" customHeight="1">
      <c r="A824" s="384"/>
      <c r="B824" s="384"/>
      <c r="C824" s="384"/>
      <c r="D824" s="384"/>
      <c r="E824" s="384"/>
      <c r="G824" s="384"/>
      <c r="H824" s="216"/>
    </row>
    <row r="825" spans="1:8" ht="19.5" customHeight="1">
      <c r="A825" s="216"/>
      <c r="B825" s="384"/>
      <c r="C825" s="216"/>
      <c r="D825" s="216"/>
      <c r="E825" s="216"/>
      <c r="F825" s="384"/>
      <c r="G825" s="216"/>
      <c r="H825" s="205"/>
    </row>
    <row r="826" spans="1:8" ht="19.5" customHeight="1">
      <c r="A826" s="216"/>
      <c r="B826" s="216"/>
      <c r="C826" s="216"/>
      <c r="D826" s="216"/>
      <c r="E826" s="216"/>
      <c r="F826" s="44"/>
      <c r="G826" s="45"/>
      <c r="H826" s="216"/>
    </row>
    <row r="827" spans="1:8">
      <c r="A827" s="392"/>
      <c r="B827" s="398"/>
      <c r="C827" s="398"/>
      <c r="D827" s="398"/>
      <c r="E827" s="398"/>
      <c r="F827" s="398"/>
      <c r="G827" s="398"/>
      <c r="H827" s="398"/>
    </row>
    <row r="828" spans="1:8">
      <c r="A828" s="216"/>
      <c r="B828" s="216"/>
      <c r="C828" s="216"/>
      <c r="D828" s="216"/>
      <c r="E828" s="216"/>
      <c r="H828" s="216"/>
    </row>
    <row r="829" spans="1:8" s="364" customFormat="1" ht="38.25" customHeight="1">
      <c r="A829" s="216"/>
      <c r="B829" s="384"/>
      <c r="C829" s="384"/>
      <c r="D829" s="384"/>
      <c r="E829" s="384"/>
      <c r="F829"/>
      <c r="G829"/>
      <c r="H829" s="216"/>
    </row>
    <row r="830" spans="1:8" ht="36.75" customHeight="1">
      <c r="A830" s="216"/>
      <c r="B830" s="384"/>
      <c r="C830" s="384"/>
      <c r="D830" s="384"/>
      <c r="E830" s="384"/>
      <c r="H830" s="216"/>
    </row>
    <row r="831" spans="1:8">
      <c r="A831" s="216"/>
      <c r="B831" s="384"/>
      <c r="C831" s="384"/>
      <c r="D831" s="384"/>
      <c r="E831" s="384"/>
      <c r="H831" s="216"/>
    </row>
    <row r="832" spans="1:8">
      <c r="A832" s="216"/>
      <c r="B832" s="384"/>
      <c r="C832" s="384"/>
      <c r="D832" s="384"/>
      <c r="E832" s="384"/>
      <c r="H832" s="216"/>
    </row>
    <row r="833" spans="1:8">
      <c r="A833" s="384"/>
      <c r="B833" s="384"/>
      <c r="C833" s="384"/>
      <c r="D833" s="384"/>
      <c r="E833" s="384"/>
      <c r="H833" s="216"/>
    </row>
    <row r="834" spans="1:8" ht="15.75">
      <c r="A834" s="216"/>
      <c r="B834" s="384"/>
      <c r="C834" s="216"/>
      <c r="D834" s="44"/>
      <c r="E834" s="45"/>
      <c r="H834" s="216"/>
    </row>
    <row r="835" spans="1:8" ht="15.75">
      <c r="A835" s="216"/>
      <c r="B835" s="216"/>
      <c r="C835" s="216"/>
      <c r="D835" s="216"/>
      <c r="E835" s="216"/>
      <c r="F835" s="44"/>
      <c r="G835" s="45"/>
      <c r="H835" s="216"/>
    </row>
    <row r="836" spans="1:8">
      <c r="A836" s="392"/>
      <c r="B836" s="398"/>
      <c r="C836" s="398"/>
      <c r="D836" s="398"/>
      <c r="E836" s="398"/>
      <c r="F836" s="398"/>
      <c r="G836" s="398"/>
      <c r="H836" s="398"/>
    </row>
    <row r="837" spans="1:8">
      <c r="A837" s="216"/>
      <c r="B837" s="216"/>
      <c r="C837" s="216"/>
      <c r="D837" s="216"/>
      <c r="E837" s="216"/>
      <c r="H837" s="216"/>
    </row>
    <row r="838" spans="1:8" s="364" customFormat="1" ht="38.25" customHeight="1">
      <c r="A838" s="216"/>
      <c r="B838" s="384"/>
      <c r="C838" s="384"/>
      <c r="D838" s="384"/>
      <c r="E838" s="384"/>
      <c r="F838"/>
      <c r="G838"/>
      <c r="H838" s="216"/>
    </row>
    <row r="839" spans="1:8" ht="36.75" customHeight="1">
      <c r="A839" s="216"/>
      <c r="B839" s="384"/>
      <c r="C839" s="384"/>
      <c r="D839" s="384"/>
      <c r="E839" s="384"/>
      <c r="H839" s="216"/>
    </row>
    <row r="840" spans="1:8">
      <c r="A840" s="216"/>
      <c r="B840" s="384"/>
      <c r="C840" s="384"/>
      <c r="D840" s="384"/>
      <c r="E840" s="384"/>
      <c r="H840" s="216"/>
    </row>
    <row r="841" spans="1:8">
      <c r="A841" s="216"/>
      <c r="B841" s="384"/>
      <c r="C841" s="384"/>
      <c r="D841" s="384"/>
      <c r="E841" s="384"/>
      <c r="H841" s="216"/>
    </row>
    <row r="842" spans="1:8">
      <c r="A842" s="384"/>
      <c r="B842" s="384"/>
      <c r="C842" s="384"/>
      <c r="D842" s="384"/>
      <c r="E842" s="384"/>
      <c r="H842" s="216"/>
    </row>
    <row r="843" spans="1:8" ht="15.75">
      <c r="A843" s="216"/>
      <c r="B843" s="384"/>
      <c r="C843" s="216"/>
      <c r="D843" s="44"/>
      <c r="E843" s="45"/>
      <c r="H843" s="216"/>
    </row>
    <row r="844" spans="1:8" ht="15.75">
      <c r="A844" s="216"/>
      <c r="B844" s="216"/>
      <c r="C844" s="216"/>
      <c r="D844" s="216"/>
      <c r="E844" s="216"/>
      <c r="F844" s="44"/>
      <c r="G844" s="45"/>
      <c r="H844" s="216"/>
    </row>
    <row r="845" spans="1:8">
      <c r="A845" s="392"/>
      <c r="B845" s="398"/>
      <c r="C845" s="398"/>
      <c r="D845" s="398"/>
      <c r="E845" s="398"/>
      <c r="F845" s="398"/>
      <c r="G845" s="398"/>
      <c r="H845" s="398"/>
    </row>
    <row r="846" spans="1:8">
      <c r="A846" s="216"/>
      <c r="B846" s="216"/>
      <c r="C846" s="216"/>
      <c r="D846" s="216"/>
      <c r="E846" s="216"/>
      <c r="H846" s="216"/>
    </row>
    <row r="847" spans="1:8" s="364" customFormat="1" ht="38.25" customHeight="1">
      <c r="A847" s="216"/>
      <c r="B847" s="384"/>
      <c r="C847" s="384"/>
      <c r="D847" s="384"/>
      <c r="E847" s="384"/>
      <c r="F847"/>
      <c r="G847"/>
      <c r="H847" s="216"/>
    </row>
    <row r="848" spans="1:8" ht="36.75" customHeight="1">
      <c r="A848" s="216"/>
      <c r="B848" s="384"/>
      <c r="C848" s="384"/>
      <c r="D848" s="384"/>
      <c r="E848" s="384"/>
      <c r="H848" s="216"/>
    </row>
    <row r="849" spans="1:8">
      <c r="A849" s="216"/>
      <c r="B849" s="384"/>
      <c r="C849" s="384"/>
      <c r="D849" s="384"/>
      <c r="E849" s="384"/>
      <c r="H849" s="216"/>
    </row>
    <row r="850" spans="1:8">
      <c r="A850" s="216"/>
      <c r="B850" s="384"/>
      <c r="C850" s="384"/>
      <c r="D850" s="384"/>
      <c r="E850" s="384"/>
      <c r="H850" s="216"/>
    </row>
    <row r="851" spans="1:8">
      <c r="A851" s="384"/>
      <c r="B851" s="384"/>
      <c r="C851" s="384"/>
      <c r="D851" s="384"/>
      <c r="E851" s="384"/>
      <c r="H851" s="216"/>
    </row>
    <row r="852" spans="1:8" ht="15.75">
      <c r="A852" s="216"/>
      <c r="B852" s="384"/>
      <c r="C852" s="216"/>
      <c r="D852" s="44"/>
      <c r="E852" s="45"/>
      <c r="H852" s="216"/>
    </row>
    <row r="853" spans="1:8" ht="15.75">
      <c r="A853" s="216"/>
      <c r="B853" s="216"/>
      <c r="C853" s="216"/>
      <c r="D853" s="216"/>
      <c r="E853" s="216"/>
      <c r="F853" s="44"/>
      <c r="G853" s="45"/>
      <c r="H853" s="216"/>
    </row>
    <row r="854" spans="1:8">
      <c r="A854" s="392"/>
      <c r="B854" s="398"/>
      <c r="C854" s="398"/>
      <c r="D854" s="398"/>
      <c r="E854" s="398"/>
      <c r="F854" s="398"/>
      <c r="G854" s="398"/>
      <c r="H854" s="398"/>
    </row>
    <row r="855" spans="1:8">
      <c r="A855" s="216"/>
      <c r="B855" s="216"/>
      <c r="C855" s="216"/>
      <c r="D855" s="216"/>
      <c r="E855" s="216"/>
      <c r="H855" s="216"/>
    </row>
    <row r="856" spans="1:8" s="364" customFormat="1" ht="38.25" customHeight="1">
      <c r="A856" s="216"/>
      <c r="B856" s="384"/>
      <c r="C856" s="384"/>
      <c r="D856" s="384"/>
      <c r="E856" s="384"/>
      <c r="F856"/>
      <c r="G856"/>
      <c r="H856" s="216"/>
    </row>
    <row r="857" spans="1:8" ht="36.75" customHeight="1">
      <c r="A857" s="216"/>
      <c r="B857" s="384"/>
      <c r="C857" s="384"/>
      <c r="D857" s="384"/>
      <c r="E857" s="384"/>
      <c r="H857" s="216"/>
    </row>
    <row r="858" spans="1:8">
      <c r="A858" s="216"/>
      <c r="B858" s="384"/>
      <c r="C858" s="384"/>
      <c r="D858" s="384"/>
      <c r="E858" s="384"/>
      <c r="H858" s="216"/>
    </row>
    <row r="859" spans="1:8">
      <c r="A859" s="216"/>
      <c r="B859" s="384"/>
      <c r="C859" s="384"/>
      <c r="D859" s="384"/>
      <c r="E859" s="384"/>
      <c r="H859" s="216"/>
    </row>
    <row r="860" spans="1:8">
      <c r="A860" s="384"/>
      <c r="B860" s="384"/>
      <c r="C860" s="384"/>
      <c r="D860" s="384"/>
      <c r="E860" s="384"/>
      <c r="H860" s="216"/>
    </row>
    <row r="861" spans="1:8" ht="15.75">
      <c r="A861" s="216"/>
      <c r="B861" s="384"/>
      <c r="C861" s="216"/>
      <c r="D861" s="44"/>
      <c r="E861" s="45"/>
      <c r="H861" s="216"/>
    </row>
    <row r="862" spans="1:8" ht="15.75">
      <c r="A862" s="216"/>
      <c r="B862" s="216"/>
      <c r="C862" s="216"/>
      <c r="D862" s="216"/>
      <c r="E862" s="216"/>
      <c r="F862" s="44"/>
      <c r="G862" s="45"/>
      <c r="H862" s="216"/>
    </row>
    <row r="863" spans="1:8">
      <c r="A863" s="392"/>
      <c r="B863" s="398"/>
      <c r="C863" s="398"/>
      <c r="D863" s="398"/>
      <c r="E863" s="398"/>
      <c r="F863" s="398"/>
      <c r="G863" s="398"/>
      <c r="H863" s="398"/>
    </row>
    <row r="864" spans="1:8">
      <c r="A864" s="216"/>
      <c r="B864" s="216"/>
      <c r="C864" s="216"/>
      <c r="D864" s="216"/>
      <c r="E864" s="216"/>
      <c r="H864" s="216"/>
    </row>
    <row r="865" spans="1:8" s="364" customFormat="1" ht="38.25" customHeight="1">
      <c r="A865" s="216"/>
      <c r="B865" s="384"/>
      <c r="C865" s="384"/>
      <c r="D865" s="384"/>
      <c r="E865" s="384"/>
      <c r="F865"/>
      <c r="G865"/>
      <c r="H865" s="216"/>
    </row>
    <row r="866" spans="1:8" ht="36.75" customHeight="1">
      <c r="A866" s="216"/>
      <c r="B866" s="384"/>
      <c r="C866" s="384"/>
      <c r="D866" s="384"/>
      <c r="E866" s="384"/>
      <c r="H866" s="216"/>
    </row>
    <row r="867" spans="1:8">
      <c r="A867" s="216"/>
      <c r="B867" s="384"/>
      <c r="C867" s="384"/>
      <c r="D867" s="384"/>
      <c r="E867" s="384"/>
      <c r="H867" s="216"/>
    </row>
    <row r="868" spans="1:8">
      <c r="A868" s="216"/>
      <c r="B868" s="384"/>
      <c r="C868" s="384"/>
      <c r="D868" s="384"/>
      <c r="E868" s="384"/>
      <c r="H868" s="216"/>
    </row>
    <row r="869" spans="1:8">
      <c r="A869" s="384"/>
      <c r="B869" s="384"/>
      <c r="C869" s="384"/>
      <c r="D869" s="384"/>
      <c r="E869" s="384"/>
      <c r="H869" s="216"/>
    </row>
    <row r="870" spans="1:8" ht="15.75">
      <c r="A870" s="216"/>
      <c r="B870" s="384"/>
      <c r="C870" s="216"/>
      <c r="D870" s="44"/>
      <c r="E870" s="45"/>
      <c r="H870" s="216"/>
    </row>
    <row r="871" spans="1:8" ht="15.75">
      <c r="A871" s="216"/>
      <c r="B871" s="216"/>
      <c r="C871" s="216"/>
      <c r="D871" s="216"/>
      <c r="E871" s="216"/>
      <c r="F871" s="44"/>
      <c r="G871" s="45"/>
      <c r="H871" s="216"/>
    </row>
    <row r="872" spans="1:8">
      <c r="A872" s="392"/>
      <c r="B872" s="398"/>
      <c r="C872" s="398"/>
      <c r="D872" s="398"/>
      <c r="E872" s="398"/>
      <c r="F872" s="398"/>
      <c r="G872" s="398"/>
      <c r="H872" s="398"/>
    </row>
    <row r="873" spans="1:8">
      <c r="A873" s="216"/>
      <c r="B873" s="216"/>
      <c r="C873" s="216"/>
      <c r="D873" s="216"/>
      <c r="E873" s="216"/>
      <c r="H873" s="216"/>
    </row>
    <row r="874" spans="1:8" s="364" customFormat="1" ht="38.25" customHeight="1">
      <c r="A874" s="216"/>
      <c r="B874" s="384"/>
      <c r="C874" s="384"/>
      <c r="D874" s="384"/>
      <c r="E874" s="384"/>
      <c r="F874"/>
      <c r="G874"/>
      <c r="H874" s="216"/>
    </row>
    <row r="875" spans="1:8" ht="36.75" customHeight="1">
      <c r="A875" s="216"/>
      <c r="B875" s="384"/>
      <c r="C875" s="384"/>
      <c r="D875" s="384"/>
      <c r="E875" s="384"/>
      <c r="H875" s="216"/>
    </row>
    <row r="876" spans="1:8">
      <c r="A876" s="216"/>
      <c r="B876" s="384"/>
      <c r="C876" s="384"/>
      <c r="D876" s="384"/>
      <c r="E876" s="384"/>
      <c r="H876" s="216"/>
    </row>
    <row r="877" spans="1:8">
      <c r="A877" s="216"/>
      <c r="B877" s="384"/>
      <c r="C877" s="384"/>
      <c r="D877" s="384"/>
      <c r="E877" s="384"/>
      <c r="H877" s="216"/>
    </row>
    <row r="878" spans="1:8">
      <c r="A878" s="384"/>
      <c r="B878" s="384"/>
      <c r="C878" s="384"/>
      <c r="D878" s="384"/>
      <c r="E878" s="384"/>
      <c r="H878" s="216"/>
    </row>
    <row r="879" spans="1:8" ht="15.75">
      <c r="A879" s="216"/>
      <c r="B879" s="384"/>
      <c r="C879" s="216"/>
      <c r="D879" s="44"/>
      <c r="E879" s="45"/>
      <c r="H879" s="216"/>
    </row>
    <row r="880" spans="1:8" ht="15.75">
      <c r="A880" s="216"/>
      <c r="B880" s="216"/>
      <c r="C880" s="216"/>
      <c r="D880" s="216"/>
      <c r="E880" s="216"/>
      <c r="F880" s="44"/>
      <c r="G880" s="45"/>
      <c r="H880" s="216"/>
    </row>
    <row r="881" spans="1:8">
      <c r="A881" s="392"/>
      <c r="B881" s="398"/>
      <c r="C881" s="398"/>
      <c r="D881" s="398"/>
      <c r="E881" s="398"/>
      <c r="F881" s="398"/>
      <c r="G881" s="398"/>
      <c r="H881" s="398"/>
    </row>
    <row r="882" spans="1:8">
      <c r="A882" s="216"/>
      <c r="B882" s="216"/>
      <c r="C882" s="216"/>
      <c r="D882" s="216"/>
      <c r="E882" s="216"/>
      <c r="H882" s="216"/>
    </row>
    <row r="883" spans="1:8" s="364" customFormat="1" ht="38.25" customHeight="1">
      <c r="A883" s="216"/>
      <c r="B883" s="384"/>
      <c r="C883" s="384"/>
      <c r="D883" s="384"/>
      <c r="E883" s="384"/>
      <c r="F883"/>
      <c r="G883"/>
      <c r="H883" s="216"/>
    </row>
    <row r="884" spans="1:8" ht="36.75" customHeight="1">
      <c r="A884" s="216"/>
      <c r="B884" s="384"/>
      <c r="C884" s="384"/>
      <c r="D884" s="384"/>
      <c r="E884" s="384"/>
      <c r="H884" s="216"/>
    </row>
    <row r="885" spans="1:8">
      <c r="A885" s="216"/>
      <c r="B885" s="384"/>
      <c r="C885" s="384"/>
      <c r="D885" s="384"/>
      <c r="E885" s="384"/>
      <c r="H885" s="216"/>
    </row>
    <row r="886" spans="1:8">
      <c r="A886" s="216"/>
      <c r="B886" s="384"/>
      <c r="C886" s="384"/>
      <c r="D886" s="384"/>
      <c r="E886" s="384"/>
      <c r="H886" s="216"/>
    </row>
    <row r="887" spans="1:8">
      <c r="A887" s="384"/>
      <c r="B887" s="384"/>
      <c r="C887" s="384"/>
      <c r="D887" s="384"/>
      <c r="E887" s="384"/>
      <c r="H887" s="216"/>
    </row>
    <row r="888" spans="1:8" ht="15.75">
      <c r="A888" s="216"/>
      <c r="B888" s="384"/>
      <c r="C888" s="216"/>
      <c r="D888" s="44"/>
      <c r="E888" s="45"/>
      <c r="H888" s="216"/>
    </row>
    <row r="889" spans="1:8" ht="15.75">
      <c r="A889" s="216"/>
      <c r="B889" s="216"/>
      <c r="C889" s="216"/>
      <c r="D889" s="216"/>
      <c r="E889" s="216"/>
      <c r="F889" s="44"/>
      <c r="G889" s="45"/>
      <c r="H889" s="216"/>
    </row>
    <row r="890" spans="1:8">
      <c r="A890" s="392"/>
      <c r="B890" s="398"/>
      <c r="C890" s="398"/>
      <c r="D890" s="398"/>
      <c r="E890" s="398"/>
      <c r="F890" s="398"/>
      <c r="G890" s="398"/>
      <c r="H890" s="398"/>
    </row>
    <row r="891" spans="1:8">
      <c r="A891" s="392"/>
      <c r="B891" s="398"/>
      <c r="C891" s="398"/>
      <c r="D891" s="398"/>
      <c r="E891" s="398"/>
      <c r="F891" s="398"/>
      <c r="G891" s="398"/>
      <c r="H891" s="398"/>
    </row>
    <row r="892" spans="1:8" s="364" customFormat="1" ht="28.5" customHeight="1">
      <c r="A892" s="216"/>
      <c r="B892" s="216"/>
      <c r="C892" s="216"/>
      <c r="D892" s="216"/>
      <c r="E892" s="216"/>
      <c r="F892"/>
      <c r="G892"/>
      <c r="H892" s="216"/>
    </row>
    <row r="893" spans="1:8" s="364" customFormat="1" ht="38.25" customHeight="1">
      <c r="A893" s="216"/>
      <c r="B893" s="384"/>
      <c r="C893" s="384"/>
      <c r="D893" s="384"/>
      <c r="E893" s="384"/>
      <c r="F893"/>
      <c r="G893"/>
      <c r="H893" s="216"/>
    </row>
    <row r="894" spans="1:8" ht="36.75" customHeight="1">
      <c r="A894" s="216"/>
      <c r="B894" s="384"/>
      <c r="C894" s="384"/>
      <c r="D894" s="384"/>
      <c r="E894" s="384"/>
      <c r="H894" s="216"/>
    </row>
    <row r="895" spans="1:8">
      <c r="A895" s="216"/>
      <c r="B895" s="384"/>
      <c r="C895" s="384"/>
      <c r="D895" s="384"/>
      <c r="E895" s="384"/>
      <c r="H895" s="216"/>
    </row>
    <row r="896" spans="1:8">
      <c r="A896" s="216"/>
      <c r="B896" s="384"/>
      <c r="C896" s="384"/>
      <c r="D896" s="384"/>
      <c r="E896" s="384"/>
      <c r="H896" s="216"/>
    </row>
    <row r="897" spans="1:8">
      <c r="A897" s="384"/>
      <c r="B897" s="384"/>
      <c r="C897" s="384"/>
      <c r="D897" s="384"/>
      <c r="E897" s="384"/>
      <c r="H897" s="216"/>
    </row>
    <row r="898" spans="1:8" ht="15.75">
      <c r="A898" s="216"/>
      <c r="B898" s="384"/>
      <c r="C898" s="216"/>
      <c r="D898" s="44"/>
      <c r="E898" s="45"/>
      <c r="H898" s="216"/>
    </row>
    <row r="899" spans="1:8" ht="15.75">
      <c r="A899" s="216"/>
      <c r="B899" s="216"/>
      <c r="C899" s="216"/>
      <c r="D899" s="216"/>
      <c r="E899" s="216"/>
      <c r="F899" s="44"/>
      <c r="G899" s="45"/>
      <c r="H899" s="216"/>
    </row>
    <row r="900" spans="1:8">
      <c r="A900" s="392"/>
      <c r="B900" s="398"/>
      <c r="C900" s="398"/>
      <c r="D900" s="398"/>
      <c r="E900" s="398"/>
      <c r="F900" s="398"/>
      <c r="G900" s="398"/>
      <c r="H900" s="398"/>
    </row>
    <row r="901" spans="1:8">
      <c r="A901" s="216"/>
      <c r="B901" s="216"/>
      <c r="C901" s="216"/>
      <c r="D901" s="216"/>
      <c r="E901" s="216"/>
      <c r="H901" s="216"/>
    </row>
    <row r="902" spans="1:8" s="364" customFormat="1" ht="38.25" customHeight="1">
      <c r="A902" s="216"/>
      <c r="B902" s="384"/>
      <c r="C902" s="384"/>
      <c r="D902" s="384"/>
      <c r="E902" s="384"/>
      <c r="F902"/>
      <c r="G902"/>
      <c r="H902" s="216"/>
    </row>
    <row r="903" spans="1:8" ht="36.75" customHeight="1">
      <c r="A903" s="216"/>
      <c r="B903" s="384"/>
      <c r="C903" s="384"/>
      <c r="D903" s="384"/>
      <c r="E903" s="384"/>
      <c r="H903" s="216"/>
    </row>
    <row r="904" spans="1:8">
      <c r="A904" s="216"/>
      <c r="B904" s="384"/>
      <c r="C904" s="384"/>
      <c r="D904" s="384"/>
      <c r="E904" s="384"/>
      <c r="H904" s="216"/>
    </row>
    <row r="905" spans="1:8">
      <c r="A905" s="216"/>
      <c r="B905" s="384"/>
      <c r="C905" s="384"/>
      <c r="D905" s="384"/>
      <c r="E905" s="384"/>
      <c r="H905" s="216"/>
    </row>
    <row r="906" spans="1:8">
      <c r="A906" s="384"/>
      <c r="B906" s="384"/>
      <c r="C906" s="384"/>
      <c r="D906" s="384"/>
      <c r="E906" s="384"/>
      <c r="H906" s="216"/>
    </row>
    <row r="907" spans="1:8" ht="15.75">
      <c r="A907" s="216"/>
      <c r="B907" s="384"/>
      <c r="C907" s="216"/>
      <c r="D907" s="44"/>
      <c r="E907" s="45"/>
      <c r="H907" s="216"/>
    </row>
    <row r="908" spans="1:8" ht="15.75">
      <c r="A908" s="216"/>
      <c r="B908" s="216"/>
      <c r="C908" s="216"/>
      <c r="D908" s="216"/>
      <c r="E908" s="216"/>
      <c r="F908" s="44"/>
      <c r="G908" s="45"/>
      <c r="H908" s="216"/>
    </row>
    <row r="909" spans="1:8">
      <c r="A909" s="392"/>
      <c r="B909" s="398"/>
      <c r="C909" s="398"/>
      <c r="D909" s="398"/>
      <c r="E909" s="398"/>
      <c r="F909" s="398"/>
      <c r="G909" s="398"/>
      <c r="H909" s="398"/>
    </row>
    <row r="910" spans="1:8">
      <c r="A910" s="216"/>
      <c r="B910" s="216"/>
      <c r="C910" s="216"/>
      <c r="D910" s="216"/>
      <c r="E910" s="216"/>
      <c r="H910" s="216"/>
    </row>
    <row r="911" spans="1:8" s="364" customFormat="1" ht="38.25" customHeight="1">
      <c r="A911" s="216"/>
      <c r="B911" s="384"/>
      <c r="C911" s="384"/>
      <c r="D911" s="384"/>
      <c r="E911" s="384"/>
      <c r="F911"/>
      <c r="G911"/>
      <c r="H911" s="216"/>
    </row>
    <row r="912" spans="1:8" ht="36.75" customHeight="1">
      <c r="A912" s="216"/>
      <c r="B912" s="384"/>
      <c r="C912" s="384"/>
      <c r="D912" s="384"/>
      <c r="E912" s="384"/>
      <c r="H912" s="216"/>
    </row>
    <row r="913" spans="1:8">
      <c r="A913" s="216"/>
      <c r="B913" s="384"/>
      <c r="C913" s="384"/>
      <c r="D913" s="384"/>
      <c r="E913" s="384"/>
      <c r="H913" s="216"/>
    </row>
    <row r="914" spans="1:8">
      <c r="A914" s="216"/>
      <c r="B914" s="384"/>
      <c r="C914" s="384"/>
      <c r="D914" s="384"/>
      <c r="E914" s="384"/>
      <c r="H914" s="216"/>
    </row>
    <row r="915" spans="1:8">
      <c r="A915" s="384"/>
      <c r="B915" s="384"/>
      <c r="C915" s="384"/>
      <c r="D915" s="384"/>
      <c r="E915" s="384"/>
      <c r="H915" s="216"/>
    </row>
    <row r="916" spans="1:8" ht="15.75">
      <c r="A916" s="216"/>
      <c r="B916" s="384"/>
      <c r="C916" s="216"/>
      <c r="D916" s="44"/>
      <c r="E916" s="45"/>
      <c r="H916" s="216"/>
    </row>
    <row r="917" spans="1:8" ht="15.75">
      <c r="A917" s="216"/>
      <c r="B917" s="216"/>
      <c r="C917" s="216"/>
      <c r="D917" s="216"/>
      <c r="E917" s="216"/>
      <c r="F917" s="44"/>
      <c r="G917" s="45"/>
      <c r="H917" s="216"/>
    </row>
    <row r="918" spans="1:8">
      <c r="A918" s="392"/>
      <c r="B918" s="398"/>
      <c r="C918" s="398"/>
      <c r="D918" s="398"/>
      <c r="E918" s="398"/>
      <c r="F918" s="398"/>
      <c r="G918" s="398"/>
      <c r="H918" s="398"/>
    </row>
    <row r="919" spans="1:8">
      <c r="A919" s="392"/>
      <c r="B919" s="398"/>
      <c r="C919" s="398"/>
      <c r="D919" s="398"/>
      <c r="E919" s="398"/>
      <c r="F919" s="398"/>
      <c r="G919" s="398"/>
      <c r="H919" s="398"/>
    </row>
    <row r="920" spans="1:8" s="364" customFormat="1" ht="28.5" customHeight="1">
      <c r="A920" s="216"/>
      <c r="B920" s="216"/>
      <c r="C920" s="216"/>
      <c r="D920" s="216"/>
      <c r="E920" s="216"/>
      <c r="F920" s="216"/>
      <c r="G920"/>
      <c r="H920" s="216"/>
    </row>
    <row r="921" spans="1:8" s="364" customFormat="1" ht="39" customHeight="1">
      <c r="A921" s="216"/>
      <c r="B921" s="384"/>
      <c r="C921" s="384"/>
      <c r="D921" s="384"/>
      <c r="E921" s="384"/>
      <c r="F921" s="384"/>
      <c r="G921"/>
      <c r="H921" s="216"/>
    </row>
    <row r="922" spans="1:8" ht="39.75" customHeight="1">
      <c r="A922" s="216"/>
      <c r="B922" s="384"/>
      <c r="C922" s="384"/>
      <c r="D922" s="384"/>
      <c r="E922" s="384"/>
      <c r="F922" s="384"/>
      <c r="H922" s="216"/>
    </row>
    <row r="923" spans="1:8">
      <c r="A923" s="216"/>
      <c r="B923" s="384"/>
      <c r="C923" s="384"/>
      <c r="D923" s="384"/>
      <c r="E923" s="384"/>
      <c r="F923" s="384"/>
      <c r="H923" s="216"/>
    </row>
    <row r="924" spans="1:8">
      <c r="A924" s="216"/>
      <c r="B924" s="384"/>
      <c r="C924" s="384"/>
      <c r="D924" s="384"/>
      <c r="E924" s="384"/>
      <c r="F924" s="384"/>
      <c r="H924" s="216"/>
    </row>
    <row r="925" spans="1:8">
      <c r="A925" s="216"/>
      <c r="B925" s="384"/>
      <c r="C925" s="384"/>
      <c r="D925" s="384"/>
      <c r="E925" s="384"/>
      <c r="F925" s="384"/>
      <c r="H925" s="216"/>
    </row>
    <row r="926" spans="1:8">
      <c r="A926" s="216"/>
      <c r="B926" s="384"/>
      <c r="C926" s="384"/>
      <c r="D926" s="384"/>
      <c r="E926" s="384"/>
      <c r="F926" s="384"/>
      <c r="H926" s="216"/>
    </row>
    <row r="927" spans="1:8">
      <c r="A927" s="384"/>
      <c r="B927" s="393"/>
      <c r="C927" s="385"/>
      <c r="D927" s="384"/>
      <c r="F927" s="384"/>
      <c r="H927" s="216"/>
    </row>
    <row r="928" spans="1:8">
      <c r="A928" s="216"/>
      <c r="B928" s="216"/>
      <c r="C928" s="216"/>
      <c r="D928" s="216"/>
      <c r="E928" s="159"/>
      <c r="F928" s="205"/>
      <c r="G928" s="78"/>
      <c r="H928" s="216"/>
    </row>
    <row r="929" spans="1:8" ht="15.75">
      <c r="A929" s="216"/>
      <c r="B929" s="216"/>
      <c r="C929" s="216"/>
      <c r="D929" s="216"/>
      <c r="E929" s="216"/>
      <c r="F929" s="44"/>
      <c r="G929" s="45"/>
      <c r="H929" s="216"/>
    </row>
    <row r="930" spans="1:8" s="78" customFormat="1" ht="15" customHeight="1">
      <c r="A930" s="392"/>
      <c r="B930" s="398"/>
      <c r="C930" s="398"/>
      <c r="D930" s="398"/>
      <c r="E930" s="398"/>
      <c r="F930" s="398"/>
      <c r="G930" s="398"/>
      <c r="H930" s="398"/>
    </row>
    <row r="931" spans="1:8" ht="15" customHeight="1">
      <c r="A931" s="216"/>
      <c r="B931" s="216"/>
      <c r="C931" s="216"/>
      <c r="D931" s="216"/>
      <c r="E931" s="216"/>
      <c r="F931" s="216"/>
      <c r="H931" s="216"/>
    </row>
    <row r="932" spans="1:8" s="364" customFormat="1">
      <c r="A932" s="216"/>
      <c r="B932" s="384"/>
      <c r="C932" s="384"/>
      <c r="D932" s="384"/>
      <c r="E932" s="384"/>
      <c r="F932" s="384"/>
      <c r="G932"/>
      <c r="H932" s="216"/>
    </row>
    <row r="933" spans="1:8">
      <c r="A933" s="216"/>
      <c r="B933" s="384"/>
      <c r="C933" s="384"/>
      <c r="D933" s="384"/>
      <c r="E933" s="384"/>
      <c r="F933" s="384"/>
      <c r="H933" s="216"/>
    </row>
    <row r="934" spans="1:8">
      <c r="A934" s="216"/>
      <c r="B934" s="384"/>
      <c r="C934" s="384"/>
      <c r="D934" s="384"/>
      <c r="E934" s="384"/>
      <c r="F934" s="384"/>
      <c r="H934" s="216"/>
    </row>
    <row r="935" spans="1:8">
      <c r="A935" s="216"/>
      <c r="B935" s="384"/>
      <c r="C935" s="384"/>
      <c r="D935" s="384"/>
      <c r="E935" s="384"/>
      <c r="F935" s="384"/>
      <c r="H935" s="216"/>
    </row>
    <row r="936" spans="1:8" ht="15.75">
      <c r="A936" s="216"/>
      <c r="B936" s="216"/>
      <c r="C936" s="216"/>
      <c r="D936" s="216"/>
      <c r="E936" s="159"/>
      <c r="F936" s="205"/>
      <c r="G936" s="45"/>
      <c r="H936" s="216"/>
    </row>
    <row r="937" spans="1:8" ht="15.75">
      <c r="A937" s="216"/>
      <c r="B937" s="216"/>
      <c r="C937" s="216"/>
      <c r="D937" s="216"/>
      <c r="E937" s="216"/>
      <c r="F937" s="44"/>
      <c r="G937" s="45"/>
      <c r="H937" s="216"/>
    </row>
    <row r="938" spans="1:8" ht="15.75">
      <c r="A938" s="216"/>
      <c r="B938" s="216"/>
      <c r="C938" s="216"/>
      <c r="D938" s="216"/>
      <c r="E938" s="216"/>
      <c r="F938" s="44"/>
      <c r="G938" s="45"/>
      <c r="H938" s="216"/>
    </row>
    <row r="939" spans="1:8">
      <c r="A939" s="392"/>
      <c r="B939" s="398"/>
      <c r="C939" s="398"/>
      <c r="D939" s="398"/>
      <c r="E939" s="398"/>
      <c r="F939" s="398"/>
      <c r="G939" s="398"/>
      <c r="H939" s="398"/>
    </row>
    <row r="940" spans="1:8">
      <c r="A940" s="216"/>
      <c r="B940" s="216"/>
      <c r="C940" s="216"/>
      <c r="D940" s="216"/>
      <c r="E940" s="216"/>
      <c r="F940" s="216"/>
      <c r="H940" s="216"/>
    </row>
    <row r="941" spans="1:8" s="364" customFormat="1">
      <c r="A941" s="216"/>
      <c r="B941" s="384"/>
      <c r="C941" s="384"/>
      <c r="D941" s="384"/>
      <c r="E941" s="384"/>
      <c r="F941" s="384"/>
      <c r="G941"/>
      <c r="H941" s="216"/>
    </row>
    <row r="942" spans="1:8">
      <c r="A942" s="216"/>
      <c r="B942" s="384"/>
      <c r="C942" s="384"/>
      <c r="D942" s="384"/>
      <c r="E942" s="384"/>
      <c r="F942" s="384"/>
      <c r="H942" s="216"/>
    </row>
    <row r="943" spans="1:8">
      <c r="A943" s="216"/>
      <c r="B943" s="384"/>
      <c r="C943" s="384"/>
      <c r="D943" s="384"/>
      <c r="E943" s="384"/>
      <c r="F943" s="384"/>
      <c r="H943" s="216"/>
    </row>
    <row r="944" spans="1:8">
      <c r="A944" s="216"/>
      <c r="B944" s="384"/>
      <c r="C944" s="384"/>
      <c r="D944" s="384"/>
      <c r="E944" s="384"/>
      <c r="F944" s="384"/>
      <c r="H944" s="216"/>
    </row>
    <row r="945" spans="1:8">
      <c r="A945" s="216"/>
      <c r="B945" s="384"/>
      <c r="C945" s="384"/>
      <c r="D945" s="384"/>
      <c r="E945" s="384"/>
      <c r="F945" s="384"/>
      <c r="H945" s="216"/>
    </row>
    <row r="946" spans="1:8">
      <c r="A946" s="216"/>
      <c r="B946" s="384"/>
      <c r="C946" s="384"/>
      <c r="D946" s="384"/>
      <c r="E946" s="384"/>
      <c r="F946" s="384"/>
      <c r="H946" s="216"/>
    </row>
    <row r="947" spans="1:8">
      <c r="A947" s="216"/>
      <c r="B947" s="384"/>
      <c r="C947" s="384"/>
      <c r="D947" s="384"/>
      <c r="E947" s="384"/>
      <c r="F947" s="384"/>
      <c r="H947" s="216"/>
    </row>
    <row r="948" spans="1:8">
      <c r="A948" s="216"/>
      <c r="B948" s="216"/>
      <c r="C948" s="216"/>
      <c r="D948" s="216"/>
      <c r="E948" s="216"/>
      <c r="F948" s="205"/>
      <c r="H948" s="216"/>
    </row>
    <row r="949" spans="1:8" ht="15.75">
      <c r="A949" s="216"/>
      <c r="B949" s="216"/>
      <c r="C949" s="216"/>
      <c r="D949" s="216"/>
      <c r="E949" s="216"/>
      <c r="F949" s="44"/>
      <c r="G949" s="45"/>
      <c r="H949" s="216"/>
    </row>
    <row r="950" spans="1:8">
      <c r="A950" s="392"/>
      <c r="B950" s="398"/>
      <c r="C950" s="398"/>
      <c r="D950" s="398"/>
      <c r="E950" s="398"/>
      <c r="F950" s="398"/>
      <c r="G950" s="398"/>
      <c r="H950" s="398"/>
    </row>
    <row r="951" spans="1:8">
      <c r="A951" s="216"/>
      <c r="B951" s="216"/>
      <c r="C951" s="216"/>
      <c r="D951" s="216"/>
      <c r="E951" s="216"/>
      <c r="F951" s="216"/>
      <c r="H951" s="216"/>
    </row>
    <row r="952" spans="1:8" s="364" customFormat="1">
      <c r="A952" s="216"/>
      <c r="B952" s="384"/>
      <c r="C952" s="384"/>
      <c r="D952" s="384"/>
      <c r="E952" s="384"/>
      <c r="F952" s="384"/>
      <c r="G952"/>
      <c r="H952" s="216"/>
    </row>
    <row r="953" spans="1:8">
      <c r="A953" s="216"/>
      <c r="B953" s="384"/>
      <c r="C953" s="384"/>
      <c r="D953" s="384"/>
      <c r="E953" s="384"/>
      <c r="F953" s="384"/>
      <c r="H953" s="216"/>
    </row>
    <row r="954" spans="1:8">
      <c r="A954" s="216"/>
      <c r="B954" s="384"/>
      <c r="C954" s="384"/>
      <c r="D954" s="384"/>
      <c r="E954" s="384"/>
      <c r="F954" s="384"/>
      <c r="H954" s="216"/>
    </row>
    <row r="955" spans="1:8">
      <c r="A955" s="216"/>
      <c r="B955" s="384"/>
      <c r="C955" s="384"/>
      <c r="D955" s="384"/>
      <c r="E955" s="384"/>
      <c r="F955" s="384"/>
      <c r="H955" s="216"/>
    </row>
    <row r="956" spans="1:8">
      <c r="A956" s="216"/>
      <c r="B956" s="384"/>
      <c r="C956" s="384"/>
      <c r="D956" s="384"/>
      <c r="E956" s="384"/>
      <c r="F956" s="384"/>
      <c r="H956" s="216"/>
    </row>
    <row r="957" spans="1:8">
      <c r="A957" s="216"/>
      <c r="B957" s="384"/>
      <c r="C957" s="384"/>
      <c r="D957" s="384"/>
      <c r="E957" s="384"/>
      <c r="F957" s="384"/>
      <c r="H957" s="216"/>
    </row>
    <row r="958" spans="1:8">
      <c r="A958" s="216"/>
      <c r="B958" s="384"/>
      <c r="C958" s="384"/>
      <c r="D958" s="384"/>
      <c r="E958" s="384"/>
      <c r="F958" s="384"/>
      <c r="H958" s="216"/>
    </row>
    <row r="959" spans="1:8">
      <c r="A959" s="216"/>
      <c r="B959" s="216"/>
      <c r="C959" s="216"/>
      <c r="D959" s="216"/>
      <c r="E959" s="216"/>
      <c r="F959" s="205"/>
      <c r="H959" s="216"/>
    </row>
    <row r="960" spans="1:8" ht="15.75">
      <c r="A960" s="216"/>
      <c r="B960" s="216"/>
      <c r="C960" s="216"/>
      <c r="D960" s="216"/>
      <c r="E960" s="216"/>
      <c r="F960" s="44"/>
      <c r="G960" s="45"/>
      <c r="H960" s="216"/>
    </row>
    <row r="961" spans="1:8" ht="15.75">
      <c r="A961" s="216"/>
      <c r="B961" s="216"/>
      <c r="C961" s="216"/>
      <c r="D961" s="216"/>
      <c r="E961" s="216"/>
      <c r="F961" s="44"/>
      <c r="G961" s="45"/>
      <c r="H961" s="216"/>
    </row>
    <row r="962" spans="1:8">
      <c r="A962" s="392"/>
      <c r="B962" s="398"/>
      <c r="C962" s="398"/>
      <c r="D962" s="398"/>
      <c r="E962" s="398"/>
      <c r="F962" s="398"/>
      <c r="G962" s="398"/>
      <c r="H962" s="398"/>
    </row>
    <row r="963" spans="1:8">
      <c r="A963" s="216"/>
      <c r="B963" s="216"/>
      <c r="C963" s="216"/>
      <c r="D963" s="216"/>
      <c r="E963" s="216"/>
      <c r="F963" s="216"/>
      <c r="H963" s="216"/>
    </row>
    <row r="964" spans="1:8" s="364" customFormat="1">
      <c r="A964" s="216"/>
      <c r="B964" s="384"/>
      <c r="C964" s="384"/>
      <c r="D964" s="384"/>
      <c r="E964" s="384"/>
      <c r="F964" s="384"/>
      <c r="G964"/>
      <c r="H964" s="216"/>
    </row>
    <row r="965" spans="1:8">
      <c r="A965" s="216"/>
      <c r="B965" s="384"/>
      <c r="C965" s="384"/>
      <c r="D965" s="384"/>
      <c r="E965" s="384"/>
      <c r="F965" s="384"/>
      <c r="H965" s="216"/>
    </row>
    <row r="966" spans="1:8">
      <c r="A966" s="216"/>
      <c r="B966" s="384"/>
      <c r="C966" s="384"/>
      <c r="D966" s="384"/>
      <c r="E966" s="384"/>
      <c r="F966" s="384"/>
      <c r="H966" s="216"/>
    </row>
    <row r="967" spans="1:8">
      <c r="A967" s="216"/>
      <c r="B967" s="384"/>
      <c r="C967" s="384"/>
      <c r="D967" s="384"/>
      <c r="E967" s="384"/>
      <c r="F967" s="384"/>
      <c r="H967" s="216"/>
    </row>
    <row r="968" spans="1:8">
      <c r="A968" s="216"/>
      <c r="B968" s="384"/>
      <c r="C968" s="384"/>
      <c r="D968" s="384"/>
      <c r="E968" s="384"/>
      <c r="F968" s="384"/>
      <c r="H968" s="216"/>
    </row>
    <row r="969" spans="1:8">
      <c r="A969" s="216"/>
      <c r="B969" s="384"/>
      <c r="C969" s="384"/>
      <c r="D969" s="384"/>
      <c r="E969" s="384"/>
      <c r="F969" s="384"/>
      <c r="H969" s="216"/>
    </row>
    <row r="970" spans="1:8">
      <c r="A970" s="216"/>
      <c r="B970" s="384"/>
      <c r="C970" s="384"/>
      <c r="D970" s="384"/>
      <c r="E970" s="384"/>
      <c r="F970" s="384"/>
      <c r="H970" s="216"/>
    </row>
    <row r="971" spans="1:8">
      <c r="A971" s="216"/>
      <c r="B971" s="216"/>
      <c r="C971" s="216"/>
      <c r="D971" s="216"/>
      <c r="E971" s="216"/>
      <c r="F971" s="205"/>
      <c r="H971" s="216"/>
    </row>
    <row r="972" spans="1:8" ht="15.75">
      <c r="A972" s="216"/>
      <c r="B972" s="216"/>
      <c r="C972" s="216"/>
      <c r="D972" s="216"/>
      <c r="E972" s="216"/>
      <c r="F972" s="44"/>
      <c r="G972" s="45"/>
      <c r="H972" s="216"/>
    </row>
    <row r="973" spans="1:8">
      <c r="A973" s="392"/>
      <c r="B973" s="398"/>
      <c r="C973" s="398"/>
      <c r="D973" s="398"/>
      <c r="E973" s="398"/>
      <c r="F973" s="398"/>
      <c r="G973" s="398"/>
      <c r="H973" s="398"/>
    </row>
    <row r="974" spans="1:8">
      <c r="A974" s="216"/>
      <c r="B974" s="216"/>
      <c r="C974" s="216"/>
      <c r="D974" s="216"/>
      <c r="E974" s="216"/>
      <c r="H974" s="216"/>
    </row>
    <row r="975" spans="1:8" s="364" customFormat="1" ht="38.25" customHeight="1">
      <c r="A975" s="216"/>
      <c r="B975" s="384"/>
      <c r="C975" s="384"/>
      <c r="D975" s="384"/>
      <c r="E975" s="384"/>
      <c r="F975"/>
      <c r="G975"/>
      <c r="H975" s="216"/>
    </row>
    <row r="976" spans="1:8" ht="36.75" customHeight="1">
      <c r="A976" s="216"/>
      <c r="B976" s="384"/>
      <c r="C976" s="384"/>
      <c r="D976" s="384"/>
      <c r="E976" s="384"/>
      <c r="H976" s="216"/>
    </row>
    <row r="977" spans="1:13">
      <c r="A977" s="216"/>
      <c r="B977" s="384"/>
      <c r="C977" s="384"/>
      <c r="D977" s="384"/>
      <c r="E977" s="384"/>
      <c r="H977" s="216"/>
    </row>
    <row r="978" spans="1:13">
      <c r="A978" s="216"/>
      <c r="B978" s="384"/>
      <c r="C978" s="384"/>
      <c r="D978" s="384"/>
      <c r="E978" s="384"/>
      <c r="H978" s="216"/>
    </row>
    <row r="979" spans="1:13">
      <c r="A979" s="384"/>
      <c r="B979" s="384"/>
      <c r="C979" s="384"/>
      <c r="D979" s="384"/>
      <c r="E979" s="384"/>
      <c r="H979" s="216"/>
    </row>
    <row r="980" spans="1:13" ht="15.75">
      <c r="A980" s="216"/>
      <c r="B980" s="384"/>
      <c r="C980" s="216"/>
      <c r="D980" s="44"/>
      <c r="E980" s="45"/>
      <c r="H980" s="216"/>
    </row>
    <row r="981" spans="1:13" ht="15.75">
      <c r="A981" s="216"/>
      <c r="B981" s="216"/>
      <c r="C981" s="216"/>
      <c r="D981" s="216"/>
      <c r="E981" s="216"/>
      <c r="F981" s="44"/>
      <c r="G981" s="45"/>
      <c r="H981" s="216"/>
    </row>
    <row r="982" spans="1:13">
      <c r="A982" s="392"/>
      <c r="B982" s="398"/>
      <c r="C982" s="398"/>
      <c r="D982" s="398"/>
      <c r="E982" s="398"/>
      <c r="F982" s="398"/>
      <c r="G982" s="398"/>
      <c r="H982" s="398"/>
    </row>
    <row r="983" spans="1:13">
      <c r="A983" s="392"/>
      <c r="B983" s="398"/>
      <c r="C983" s="398"/>
      <c r="D983" s="398"/>
      <c r="E983" s="398"/>
      <c r="F983" s="398"/>
      <c r="G983" s="398"/>
      <c r="H983" s="398"/>
    </row>
    <row r="984" spans="1:13" s="364" customFormat="1" ht="28.5" customHeight="1">
      <c r="A984" s="216"/>
      <c r="B984" s="216"/>
      <c r="C984" s="216"/>
      <c r="D984" s="216"/>
      <c r="E984" s="216"/>
      <c r="F984" s="216"/>
      <c r="G984" s="216"/>
      <c r="H984" s="216"/>
    </row>
    <row r="985" spans="1:13" s="364" customFormat="1" ht="27" customHeight="1">
      <c r="A985" s="216"/>
      <c r="B985" s="384"/>
      <c r="C985" s="384"/>
      <c r="D985" s="384"/>
      <c r="E985" s="384"/>
      <c r="F985" s="384"/>
      <c r="G985" s="384"/>
      <c r="H985" s="216"/>
    </row>
    <row r="986" spans="1:13">
      <c r="A986" s="216"/>
      <c r="B986" s="384"/>
      <c r="C986" s="384"/>
      <c r="D986" s="384"/>
      <c r="E986" s="384"/>
      <c r="F986" s="384"/>
      <c r="G986" s="384"/>
      <c r="H986" s="216"/>
      <c r="K986" s="636" t="s">
        <v>115</v>
      </c>
      <c r="L986" s="636"/>
      <c r="M986" s="636"/>
    </row>
    <row r="987" spans="1:13">
      <c r="A987" s="216"/>
      <c r="B987" s="384"/>
      <c r="C987" s="384"/>
      <c r="D987" s="384"/>
      <c r="E987" s="384"/>
      <c r="F987" s="384"/>
      <c r="G987" s="384"/>
      <c r="H987" s="216"/>
      <c r="K987" s="69">
        <v>0.15</v>
      </c>
      <c r="L987" s="69">
        <v>0.25</v>
      </c>
      <c r="M987" s="69">
        <v>0.3</v>
      </c>
    </row>
    <row r="988" spans="1:13">
      <c r="A988" s="216"/>
      <c r="B988" s="384"/>
      <c r="C988" s="384"/>
      <c r="D988" s="384"/>
      <c r="E988" s="384"/>
      <c r="F988" s="384"/>
      <c r="G988" s="384"/>
      <c r="H988" s="216"/>
      <c r="K988" s="68">
        <v>1.0109999999999999</v>
      </c>
      <c r="L988" s="68">
        <v>1.0309999999999999</v>
      </c>
      <c r="M988" s="68">
        <v>1.044</v>
      </c>
    </row>
    <row r="989" spans="1:13">
      <c r="A989" s="216"/>
      <c r="B989" s="384"/>
      <c r="C989" s="384"/>
      <c r="D989" s="384"/>
      <c r="E989" s="384"/>
      <c r="F989" s="384"/>
      <c r="G989" s="384"/>
      <c r="H989" s="216"/>
    </row>
    <row r="990" spans="1:13">
      <c r="A990" s="216"/>
      <c r="B990" s="384"/>
      <c r="C990" s="384"/>
      <c r="D990" s="384"/>
      <c r="E990" s="384"/>
      <c r="F990" s="384"/>
      <c r="G990" s="384"/>
      <c r="H990" s="216"/>
    </row>
    <row r="991" spans="1:13">
      <c r="A991" s="384"/>
      <c r="B991" s="393"/>
      <c r="C991" s="385"/>
      <c r="D991" s="384"/>
      <c r="E991" s="384"/>
      <c r="F991" s="384"/>
      <c r="G991" s="384"/>
      <c r="H991" s="216"/>
    </row>
    <row r="992" spans="1:13" ht="15.75">
      <c r="A992" s="216"/>
      <c r="B992" s="216"/>
      <c r="C992" s="216"/>
      <c r="E992" s="385"/>
      <c r="F992" s="44"/>
      <c r="G992" s="45"/>
      <c r="H992" s="216"/>
    </row>
    <row r="993" spans="1:13" ht="15.75">
      <c r="A993" s="216"/>
      <c r="B993" s="216"/>
      <c r="C993" s="216"/>
      <c r="D993" s="216"/>
      <c r="E993" s="216"/>
      <c r="F993" s="44"/>
      <c r="G993" s="45"/>
      <c r="H993" s="216"/>
    </row>
    <row r="994" spans="1:13">
      <c r="A994" s="392"/>
      <c r="B994" s="398"/>
      <c r="C994" s="398"/>
      <c r="D994" s="398"/>
      <c r="E994" s="398"/>
      <c r="F994" s="398"/>
      <c r="G994" s="398"/>
      <c r="H994" s="398"/>
    </row>
    <row r="995" spans="1:13">
      <c r="A995" s="216"/>
      <c r="B995" s="216"/>
      <c r="C995" s="216"/>
      <c r="D995" s="216"/>
      <c r="E995" s="216"/>
      <c r="F995" s="216"/>
      <c r="G995" s="216"/>
      <c r="H995" s="216"/>
    </row>
    <row r="996" spans="1:13" s="364" customFormat="1" ht="30" customHeight="1">
      <c r="A996" s="216"/>
      <c r="B996" s="384"/>
      <c r="C996" s="384"/>
      <c r="D996" s="384"/>
      <c r="E996" s="384"/>
      <c r="F996" s="384"/>
      <c r="G996" s="384"/>
      <c r="H996" s="216"/>
    </row>
    <row r="997" spans="1:13">
      <c r="A997" s="216"/>
      <c r="B997" s="384"/>
      <c r="C997" s="384"/>
      <c r="D997" s="384"/>
      <c r="E997" s="384"/>
      <c r="F997" s="384"/>
      <c r="G997" s="384"/>
      <c r="H997" s="216"/>
      <c r="K997" s="636" t="s">
        <v>115</v>
      </c>
      <c r="L997" s="636"/>
      <c r="M997" s="636"/>
    </row>
    <row r="998" spans="1:13">
      <c r="A998" s="216"/>
      <c r="B998" s="384"/>
      <c r="C998" s="384"/>
      <c r="D998" s="384"/>
      <c r="E998" s="384"/>
      <c r="F998" s="384"/>
      <c r="G998" s="384"/>
      <c r="H998" s="216"/>
      <c r="K998" s="69">
        <v>0.15</v>
      </c>
      <c r="L998" s="69">
        <v>0.25</v>
      </c>
      <c r="M998" s="69">
        <v>0.3</v>
      </c>
    </row>
    <row r="999" spans="1:13">
      <c r="A999" s="216"/>
      <c r="B999" s="384"/>
      <c r="C999" s="384"/>
      <c r="D999" s="384"/>
      <c r="E999" s="384"/>
      <c r="F999" s="384"/>
      <c r="G999" s="384"/>
      <c r="H999" s="216"/>
      <c r="K999" s="68">
        <v>1.0109999999999999</v>
      </c>
      <c r="L999" s="68">
        <v>1.0309999999999999</v>
      </c>
      <c r="M999" s="68">
        <v>1.044</v>
      </c>
    </row>
    <row r="1000" spans="1:13">
      <c r="A1000" s="216"/>
      <c r="B1000" s="384"/>
      <c r="C1000" s="384"/>
      <c r="D1000" s="384"/>
      <c r="E1000" s="384"/>
      <c r="F1000" s="384"/>
      <c r="G1000" s="384"/>
      <c r="H1000" s="216"/>
    </row>
    <row r="1001" spans="1:13">
      <c r="A1001" s="216"/>
      <c r="B1001" s="384"/>
      <c r="C1001" s="384"/>
      <c r="D1001" s="384"/>
      <c r="E1001" s="384"/>
      <c r="F1001" s="384"/>
      <c r="G1001" s="384"/>
      <c r="H1001" s="216"/>
    </row>
    <row r="1002" spans="1:13">
      <c r="A1002" s="384"/>
      <c r="B1002" s="393"/>
      <c r="C1002" s="385"/>
      <c r="D1002" s="384"/>
      <c r="E1002" s="384"/>
      <c r="F1002" s="384"/>
      <c r="G1002" s="384"/>
      <c r="H1002" s="216"/>
    </row>
    <row r="1003" spans="1:13" ht="15.75">
      <c r="A1003" s="216"/>
      <c r="B1003" s="216"/>
      <c r="C1003" s="216"/>
      <c r="E1003" s="385"/>
      <c r="F1003" s="44"/>
      <c r="G1003" s="45"/>
      <c r="H1003" s="216"/>
    </row>
    <row r="1004" spans="1:13" ht="15.75">
      <c r="A1004" s="216"/>
      <c r="B1004" s="216"/>
      <c r="C1004" s="216"/>
      <c r="D1004" s="216"/>
      <c r="E1004" s="216"/>
      <c r="F1004" s="44"/>
      <c r="G1004" s="45"/>
      <c r="H1004" s="216"/>
    </row>
    <row r="1005" spans="1:13">
      <c r="A1005" s="392"/>
      <c r="B1005" s="398"/>
      <c r="C1005" s="398"/>
      <c r="D1005" s="398"/>
      <c r="E1005" s="398"/>
      <c r="F1005" s="398"/>
      <c r="G1005" s="398"/>
      <c r="H1005" s="398"/>
    </row>
    <row r="1006" spans="1:13">
      <c r="A1006" s="216"/>
      <c r="B1006" s="216"/>
      <c r="C1006" s="216"/>
      <c r="D1006" s="216"/>
      <c r="E1006" s="216"/>
      <c r="H1006" s="216"/>
    </row>
    <row r="1007" spans="1:13" s="364" customFormat="1" ht="38.25" customHeight="1">
      <c r="A1007" s="216"/>
      <c r="B1007" s="384"/>
      <c r="C1007" s="384"/>
      <c r="D1007" s="384"/>
      <c r="E1007" s="384"/>
      <c r="F1007"/>
      <c r="G1007"/>
      <c r="H1007" s="216"/>
    </row>
    <row r="1008" spans="1:13" ht="36.75" customHeight="1">
      <c r="A1008" s="216"/>
      <c r="B1008" s="384"/>
      <c r="C1008" s="384"/>
      <c r="D1008" s="384"/>
      <c r="E1008" s="384"/>
      <c r="H1008" s="216"/>
    </row>
    <row r="1009" spans="1:8">
      <c r="A1009" s="216"/>
      <c r="B1009" s="384"/>
      <c r="C1009" s="384"/>
      <c r="D1009" s="384"/>
      <c r="E1009" s="384"/>
      <c r="H1009" s="216"/>
    </row>
    <row r="1010" spans="1:8">
      <c r="A1010" s="216"/>
      <c r="B1010" s="384"/>
      <c r="C1010" s="384"/>
      <c r="D1010" s="384"/>
      <c r="E1010" s="384"/>
      <c r="H1010" s="216"/>
    </row>
    <row r="1011" spans="1:8">
      <c r="A1011" s="384"/>
      <c r="B1011" s="384"/>
      <c r="C1011" s="384"/>
      <c r="D1011" s="384"/>
      <c r="E1011" s="384"/>
      <c r="H1011" s="216"/>
    </row>
    <row r="1012" spans="1:8" ht="15.75">
      <c r="A1012" s="216"/>
      <c r="B1012" s="384"/>
      <c r="C1012" s="216"/>
      <c r="D1012" s="44"/>
      <c r="E1012" s="45"/>
      <c r="H1012" s="216"/>
    </row>
    <row r="1013" spans="1:8" ht="15.75">
      <c r="A1013" s="216"/>
      <c r="B1013" s="216"/>
      <c r="C1013" s="216"/>
      <c r="D1013" s="216"/>
      <c r="E1013" s="216"/>
      <c r="F1013" s="44"/>
      <c r="G1013" s="45"/>
      <c r="H1013" s="216"/>
    </row>
    <row r="1014" spans="1:8">
      <c r="A1014" s="392"/>
      <c r="B1014" s="398"/>
      <c r="C1014" s="398"/>
      <c r="D1014" s="398"/>
      <c r="E1014" s="398"/>
      <c r="F1014" s="398"/>
      <c r="G1014" s="398"/>
      <c r="H1014" s="398"/>
    </row>
    <row r="1015" spans="1:8">
      <c r="A1015" s="216"/>
      <c r="B1015" s="216"/>
      <c r="C1015" s="216"/>
      <c r="D1015" s="216"/>
      <c r="E1015" s="216"/>
      <c r="F1015" s="216"/>
      <c r="H1015" s="216"/>
    </row>
    <row r="1016" spans="1:8" s="364" customFormat="1" ht="26.25" customHeight="1">
      <c r="A1016" s="216"/>
      <c r="B1016" s="384"/>
      <c r="C1016" s="384"/>
      <c r="D1016" s="384"/>
      <c r="E1016" s="384"/>
      <c r="F1016" s="384"/>
      <c r="G1016"/>
      <c r="H1016" s="216"/>
    </row>
    <row r="1017" spans="1:8">
      <c r="A1017" s="216"/>
      <c r="B1017" s="384"/>
      <c r="C1017" s="384"/>
      <c r="D1017" s="384"/>
      <c r="E1017" s="384"/>
      <c r="F1017" s="384"/>
      <c r="H1017" s="216"/>
    </row>
    <row r="1018" spans="1:8">
      <c r="A1018" s="216"/>
      <c r="B1018" s="384"/>
      <c r="C1018" s="384"/>
      <c r="D1018" s="384"/>
      <c r="E1018" s="384"/>
      <c r="F1018" s="384"/>
      <c r="H1018" s="216"/>
    </row>
    <row r="1019" spans="1:8">
      <c r="A1019" s="216"/>
      <c r="B1019" s="384"/>
      <c r="C1019" s="384"/>
      <c r="D1019" s="384"/>
      <c r="E1019" s="384"/>
      <c r="F1019" s="384"/>
      <c r="H1019" s="216"/>
    </row>
    <row r="1020" spans="1:8">
      <c r="A1020" s="216"/>
      <c r="B1020" s="384"/>
      <c r="C1020" s="384"/>
      <c r="D1020" s="384"/>
      <c r="E1020" s="384"/>
      <c r="F1020" s="384"/>
      <c r="H1020" s="216"/>
    </row>
    <row r="1021" spans="1:8">
      <c r="A1021" s="216"/>
      <c r="B1021" s="384"/>
      <c r="C1021" s="384"/>
      <c r="D1021" s="384"/>
      <c r="E1021" s="384"/>
      <c r="F1021" s="384"/>
      <c r="H1021" s="216"/>
    </row>
    <row r="1022" spans="1:8">
      <c r="A1022" s="216"/>
      <c r="B1022" s="384"/>
      <c r="C1022" s="384"/>
      <c r="D1022" s="384"/>
      <c r="E1022" s="384"/>
      <c r="F1022" s="384"/>
      <c r="H1022" s="216"/>
    </row>
    <row r="1023" spans="1:8">
      <c r="A1023" s="216"/>
      <c r="B1023" s="216"/>
      <c r="C1023" s="216"/>
      <c r="D1023" s="216"/>
      <c r="E1023" s="216"/>
      <c r="F1023" s="205"/>
      <c r="H1023" s="216"/>
    </row>
    <row r="1024" spans="1:8" ht="15.75">
      <c r="A1024" s="216"/>
      <c r="B1024" s="216"/>
      <c r="C1024" s="216"/>
      <c r="D1024" s="216"/>
      <c r="E1024" s="216"/>
      <c r="F1024" s="44"/>
      <c r="G1024" s="45"/>
      <c r="H1024" s="216"/>
    </row>
    <row r="1025" spans="1:8">
      <c r="A1025" s="392"/>
      <c r="B1025" s="398"/>
      <c r="C1025" s="398"/>
      <c r="D1025" s="398"/>
      <c r="E1025" s="398"/>
      <c r="F1025" s="398"/>
      <c r="G1025" s="398"/>
      <c r="H1025" s="398"/>
    </row>
    <row r="1026" spans="1:8">
      <c r="A1026" s="216"/>
      <c r="B1026" s="216"/>
      <c r="C1026" s="216"/>
      <c r="D1026" s="216"/>
      <c r="E1026" s="216"/>
      <c r="F1026" s="216"/>
      <c r="H1026" s="216"/>
    </row>
    <row r="1027" spans="1:8" s="364" customFormat="1" ht="36" customHeight="1">
      <c r="A1027" s="216"/>
      <c r="B1027" s="384"/>
      <c r="C1027" s="384"/>
      <c r="D1027" s="384"/>
      <c r="E1027" s="384"/>
      <c r="F1027" s="384"/>
      <c r="G1027"/>
      <c r="H1027" s="216"/>
    </row>
    <row r="1028" spans="1:8">
      <c r="A1028" s="216"/>
      <c r="B1028" s="384"/>
      <c r="C1028" s="384"/>
      <c r="D1028" s="384"/>
      <c r="E1028" s="384"/>
      <c r="F1028" s="384"/>
      <c r="H1028" s="216"/>
    </row>
    <row r="1029" spans="1:8">
      <c r="A1029" s="216"/>
      <c r="B1029" s="384"/>
      <c r="C1029" s="384"/>
      <c r="D1029" s="384"/>
      <c r="E1029" s="384"/>
      <c r="F1029" s="384"/>
      <c r="H1029" s="216"/>
    </row>
    <row r="1030" spans="1:8">
      <c r="A1030" s="216"/>
      <c r="B1030" s="384"/>
      <c r="C1030" s="384"/>
      <c r="D1030" s="384"/>
      <c r="E1030" s="384"/>
      <c r="F1030" s="384"/>
      <c r="H1030" s="216"/>
    </row>
    <row r="1031" spans="1:8">
      <c r="A1031" s="216"/>
      <c r="B1031" s="384"/>
      <c r="C1031" s="384"/>
      <c r="D1031" s="384"/>
      <c r="E1031" s="384"/>
      <c r="F1031" s="384"/>
      <c r="H1031" s="216"/>
    </row>
    <row r="1032" spans="1:8">
      <c r="A1032" s="216"/>
      <c r="B1032" s="384"/>
      <c r="C1032" s="384"/>
      <c r="D1032" s="384"/>
      <c r="E1032" s="384"/>
      <c r="F1032" s="384"/>
      <c r="H1032" s="216"/>
    </row>
    <row r="1033" spans="1:8">
      <c r="A1033" s="216"/>
      <c r="B1033" s="384"/>
      <c r="C1033" s="384"/>
      <c r="D1033" s="384"/>
      <c r="E1033" s="384"/>
      <c r="F1033" s="384"/>
      <c r="H1033" s="216"/>
    </row>
    <row r="1034" spans="1:8">
      <c r="A1034" s="216"/>
      <c r="B1034" s="216"/>
      <c r="C1034" s="216"/>
      <c r="D1034" s="216"/>
      <c r="E1034" s="216"/>
      <c r="F1034" s="205"/>
      <c r="H1034" s="216"/>
    </row>
    <row r="1035" spans="1:8" ht="15.75">
      <c r="A1035" s="216"/>
      <c r="B1035" s="216"/>
      <c r="C1035" s="216"/>
      <c r="D1035" s="216"/>
      <c r="E1035" s="216"/>
      <c r="F1035" s="44"/>
      <c r="G1035" s="45"/>
      <c r="H1035" s="216"/>
    </row>
    <row r="1036" spans="1:8">
      <c r="A1036" s="392"/>
      <c r="B1036" s="398"/>
      <c r="C1036" s="398"/>
      <c r="D1036" s="398"/>
      <c r="E1036" s="398"/>
      <c r="F1036" s="398"/>
      <c r="G1036" s="398"/>
      <c r="H1036" s="398"/>
    </row>
    <row r="1037" spans="1:8">
      <c r="A1037" s="216"/>
      <c r="B1037" s="216"/>
      <c r="C1037" s="216"/>
      <c r="D1037" s="216"/>
      <c r="E1037" s="216"/>
      <c r="H1037" s="216"/>
    </row>
    <row r="1038" spans="1:8" s="364" customFormat="1" ht="38.25" customHeight="1">
      <c r="A1038" s="216"/>
      <c r="B1038" s="384"/>
      <c r="C1038" s="384"/>
      <c r="D1038" s="384"/>
      <c r="E1038" s="384"/>
      <c r="F1038"/>
      <c r="G1038"/>
      <c r="H1038" s="216"/>
    </row>
    <row r="1039" spans="1:8" ht="36.75" customHeight="1">
      <c r="A1039" s="216"/>
      <c r="B1039" s="384"/>
      <c r="C1039" s="384"/>
      <c r="D1039" s="384"/>
      <c r="E1039" s="384"/>
      <c r="H1039" s="216"/>
    </row>
    <row r="1040" spans="1:8">
      <c r="A1040" s="216"/>
      <c r="B1040" s="384"/>
      <c r="C1040" s="384"/>
      <c r="D1040" s="384"/>
      <c r="E1040" s="384"/>
      <c r="H1040" s="216"/>
    </row>
    <row r="1041" spans="1:8">
      <c r="A1041" s="216"/>
      <c r="B1041" s="384"/>
      <c r="C1041" s="384"/>
      <c r="D1041" s="384"/>
      <c r="E1041" s="384"/>
      <c r="H1041" s="216"/>
    </row>
    <row r="1042" spans="1:8">
      <c r="A1042" s="384"/>
      <c r="B1042" s="384"/>
      <c r="C1042" s="384"/>
      <c r="D1042" s="384"/>
      <c r="E1042" s="384"/>
      <c r="H1042" s="216"/>
    </row>
    <row r="1043" spans="1:8" ht="15.75">
      <c r="A1043" s="216"/>
      <c r="B1043" s="384"/>
      <c r="C1043" s="216"/>
      <c r="D1043" s="44"/>
      <c r="E1043" s="45"/>
      <c r="H1043" s="216"/>
    </row>
    <row r="1044" spans="1:8" ht="15.75">
      <c r="A1044" s="216"/>
      <c r="B1044" s="216"/>
      <c r="C1044" s="216"/>
      <c r="D1044" s="216"/>
      <c r="E1044" s="216"/>
      <c r="F1044" s="44"/>
      <c r="G1044" s="45"/>
      <c r="H1044" s="216"/>
    </row>
    <row r="1045" spans="1:8">
      <c r="A1045" s="392"/>
      <c r="B1045" s="398"/>
      <c r="C1045" s="398"/>
      <c r="D1045" s="398"/>
      <c r="E1045" s="398"/>
      <c r="F1045" s="398"/>
      <c r="G1045" s="398"/>
      <c r="H1045" s="398"/>
    </row>
    <row r="1046" spans="1:8">
      <c r="A1046" s="216"/>
      <c r="B1046" s="216"/>
      <c r="C1046" s="216"/>
      <c r="D1046" s="216"/>
      <c r="E1046" s="216"/>
      <c r="H1046" s="216"/>
    </row>
    <row r="1047" spans="1:8" s="364" customFormat="1" ht="38.25" customHeight="1">
      <c r="A1047" s="216"/>
      <c r="B1047" s="384"/>
      <c r="C1047" s="384"/>
      <c r="D1047" s="384"/>
      <c r="E1047" s="384"/>
      <c r="F1047"/>
      <c r="G1047"/>
      <c r="H1047" s="216"/>
    </row>
    <row r="1048" spans="1:8" ht="36.75" customHeight="1">
      <c r="A1048" s="216"/>
      <c r="B1048" s="384"/>
      <c r="C1048" s="384"/>
      <c r="D1048" s="384"/>
      <c r="E1048" s="384"/>
      <c r="H1048" s="216"/>
    </row>
    <row r="1049" spans="1:8">
      <c r="A1049" s="216"/>
      <c r="B1049" s="384"/>
      <c r="C1049" s="384"/>
      <c r="D1049" s="384"/>
      <c r="E1049" s="384"/>
      <c r="H1049" s="216"/>
    </row>
    <row r="1050" spans="1:8">
      <c r="A1050" s="216"/>
      <c r="B1050" s="384"/>
      <c r="C1050" s="384"/>
      <c r="D1050" s="384"/>
      <c r="E1050" s="384"/>
      <c r="H1050" s="216"/>
    </row>
    <row r="1051" spans="1:8">
      <c r="A1051" s="384"/>
      <c r="B1051" s="384"/>
      <c r="C1051" s="384"/>
      <c r="D1051" s="384"/>
      <c r="E1051" s="384"/>
      <c r="H1051" s="216"/>
    </row>
    <row r="1052" spans="1:8" ht="15.75">
      <c r="A1052" s="216"/>
      <c r="B1052" s="384"/>
      <c r="C1052" s="216"/>
      <c r="D1052" s="44"/>
      <c r="E1052" s="45"/>
      <c r="H1052" s="216"/>
    </row>
    <row r="1053" spans="1:8" ht="15.75">
      <c r="A1053" s="216"/>
      <c r="B1053" s="216"/>
      <c r="C1053" s="216"/>
      <c r="D1053" s="216"/>
      <c r="E1053" s="216"/>
      <c r="F1053" s="44"/>
      <c r="G1053" s="45"/>
      <c r="H1053" s="216"/>
    </row>
    <row r="1054" spans="1:8">
      <c r="A1054" s="392"/>
      <c r="B1054" s="398"/>
      <c r="C1054" s="398"/>
      <c r="D1054" s="398"/>
      <c r="E1054" s="398"/>
      <c r="F1054" s="398"/>
      <c r="G1054" s="398"/>
      <c r="H1054" s="398"/>
    </row>
    <row r="1055" spans="1:8">
      <c r="A1055" s="392"/>
      <c r="B1055" s="398"/>
      <c r="C1055" s="398"/>
      <c r="D1055" s="398"/>
      <c r="E1055" s="398"/>
      <c r="F1055" s="398"/>
      <c r="G1055" s="398"/>
      <c r="H1055" s="398"/>
    </row>
    <row r="1056" spans="1:8" s="364" customFormat="1" ht="28.5" customHeight="1">
      <c r="A1056" s="216"/>
      <c r="B1056" s="216"/>
      <c r="C1056" s="216"/>
      <c r="D1056" s="216"/>
      <c r="E1056" s="216"/>
      <c r="F1056"/>
      <c r="G1056"/>
      <c r="H1056" s="216"/>
    </row>
    <row r="1057" spans="1:16" s="364" customFormat="1" ht="38.25" customHeight="1">
      <c r="A1057" s="216"/>
      <c r="B1057" s="384"/>
      <c r="C1057" s="384"/>
      <c r="D1057" s="384"/>
      <c r="E1057" s="384"/>
      <c r="F1057"/>
      <c r="G1057"/>
      <c r="H1057" s="216"/>
    </row>
    <row r="1058" spans="1:16" ht="36.75" customHeight="1">
      <c r="A1058" s="216"/>
      <c r="B1058" s="384"/>
      <c r="C1058" s="384"/>
      <c r="D1058" s="384"/>
      <c r="E1058" s="384"/>
      <c r="H1058" s="216"/>
    </row>
    <row r="1059" spans="1:16">
      <c r="A1059" s="216"/>
      <c r="B1059" s="384"/>
      <c r="C1059" s="384"/>
      <c r="D1059" s="384"/>
      <c r="E1059" s="384"/>
      <c r="H1059" s="216"/>
    </row>
    <row r="1060" spans="1:16">
      <c r="A1060" s="216"/>
      <c r="B1060" s="384"/>
      <c r="C1060" s="384"/>
      <c r="D1060" s="384"/>
      <c r="E1060" s="384"/>
      <c r="H1060" s="216"/>
    </row>
    <row r="1061" spans="1:16">
      <c r="A1061" s="384"/>
      <c r="B1061" s="384"/>
      <c r="C1061" s="384"/>
      <c r="D1061" s="384"/>
      <c r="E1061" s="384"/>
      <c r="H1061" s="216"/>
    </row>
    <row r="1062" spans="1:16" ht="15.75">
      <c r="A1062" s="216"/>
      <c r="B1062" s="384"/>
      <c r="C1062" s="216"/>
      <c r="D1062" s="44"/>
      <c r="E1062" s="45"/>
      <c r="H1062" s="216"/>
    </row>
    <row r="1063" spans="1:16" ht="15.75">
      <c r="A1063" s="216"/>
      <c r="B1063" s="216"/>
      <c r="C1063" s="216"/>
      <c r="D1063" s="216"/>
      <c r="E1063" s="216"/>
      <c r="F1063" s="44"/>
      <c r="G1063" s="45"/>
      <c r="H1063" s="216"/>
    </row>
    <row r="1064" spans="1:16">
      <c r="A1064" s="392"/>
      <c r="B1064" s="398"/>
      <c r="C1064" s="398"/>
      <c r="D1064" s="398"/>
      <c r="E1064" s="398"/>
      <c r="F1064" s="398"/>
      <c r="G1064" s="398"/>
      <c r="H1064" s="398"/>
    </row>
    <row r="1065" spans="1:16">
      <c r="A1065" s="392"/>
      <c r="B1065" s="398"/>
      <c r="C1065" s="398"/>
      <c r="D1065" s="398"/>
      <c r="E1065" s="398"/>
      <c r="F1065" s="398"/>
      <c r="G1065" s="398"/>
      <c r="H1065" s="398"/>
    </row>
    <row r="1066" spans="1:16" s="364" customFormat="1" ht="28.5" customHeight="1">
      <c r="A1066" s="216"/>
      <c r="B1066" s="216"/>
      <c r="C1066" s="216"/>
      <c r="D1066" s="216"/>
      <c r="E1066" s="216"/>
      <c r="F1066"/>
      <c r="G1066"/>
      <c r="H1066" s="216"/>
    </row>
    <row r="1067" spans="1:16" s="364" customFormat="1" ht="38.25" customHeight="1">
      <c r="A1067" s="216"/>
      <c r="B1067" s="384"/>
      <c r="C1067" s="384"/>
      <c r="D1067" s="384"/>
      <c r="E1067" s="384"/>
      <c r="F1067"/>
      <c r="G1067"/>
      <c r="H1067" s="216"/>
    </row>
    <row r="1068" spans="1:16" ht="36.75" customHeight="1">
      <c r="A1068" s="216"/>
      <c r="B1068" s="384"/>
      <c r="C1068" s="384"/>
      <c r="D1068" s="384"/>
      <c r="E1068" s="384"/>
      <c r="H1068" s="216"/>
      <c r="L1068" s="635" t="s">
        <v>170</v>
      </c>
      <c r="M1068" s="635"/>
      <c r="N1068" s="635"/>
      <c r="O1068" s="635"/>
      <c r="P1068" s="635"/>
    </row>
    <row r="1069" spans="1:16" ht="18.75">
      <c r="A1069" s="216"/>
      <c r="B1069" s="384"/>
      <c r="C1069" s="384"/>
      <c r="D1069" s="384"/>
      <c r="E1069" s="384"/>
      <c r="H1069" s="216"/>
      <c r="L1069" s="80" t="s">
        <v>165</v>
      </c>
      <c r="M1069" s="80" t="s">
        <v>166</v>
      </c>
      <c r="N1069" s="80" t="s">
        <v>167</v>
      </c>
      <c r="O1069" s="80" t="s">
        <v>168</v>
      </c>
      <c r="P1069" s="80" t="s">
        <v>169</v>
      </c>
    </row>
    <row r="1070" spans="1:16" ht="18.75">
      <c r="A1070" s="216"/>
      <c r="B1070" s="384"/>
      <c r="C1070" s="384"/>
      <c r="D1070" s="384"/>
      <c r="E1070" s="384"/>
      <c r="H1070" s="216"/>
      <c r="L1070" s="79">
        <v>0.245</v>
      </c>
      <c r="M1070" s="79">
        <v>0.39500000000000002</v>
      </c>
      <c r="N1070" s="79">
        <v>0.61699999999999999</v>
      </c>
      <c r="O1070" s="79">
        <v>0.96299999999999997</v>
      </c>
      <c r="P1070" s="79">
        <v>1.5780000000000001</v>
      </c>
    </row>
    <row r="1071" spans="1:16">
      <c r="A1071" s="384"/>
      <c r="B1071" s="384"/>
      <c r="C1071" s="384"/>
      <c r="D1071" s="384"/>
      <c r="E1071" s="384"/>
      <c r="H1071" s="216"/>
    </row>
    <row r="1072" spans="1:16" ht="15.75">
      <c r="A1072" s="216"/>
      <c r="B1072" s="384"/>
      <c r="C1072" s="216"/>
      <c r="D1072" s="44"/>
      <c r="E1072" s="45"/>
      <c r="H1072" s="216"/>
    </row>
    <row r="1073" spans="1:16" ht="15.75">
      <c r="A1073" s="216"/>
      <c r="B1073" s="216"/>
      <c r="C1073" s="216"/>
      <c r="D1073" s="216"/>
      <c r="E1073" s="216"/>
      <c r="F1073" s="44"/>
      <c r="G1073" s="45"/>
      <c r="H1073" s="216"/>
    </row>
    <row r="1074" spans="1:16">
      <c r="A1074" s="392"/>
      <c r="B1074" s="398"/>
      <c r="C1074" s="398"/>
      <c r="D1074" s="398"/>
      <c r="E1074" s="398"/>
      <c r="F1074" s="398"/>
      <c r="G1074" s="398"/>
      <c r="H1074" s="398"/>
    </row>
    <row r="1075" spans="1:16">
      <c r="A1075" s="216"/>
      <c r="B1075" s="216"/>
      <c r="C1075" s="216"/>
      <c r="D1075" s="216"/>
      <c r="E1075" s="216"/>
      <c r="H1075" s="216"/>
    </row>
    <row r="1076" spans="1:16" s="364" customFormat="1" ht="38.25" customHeight="1">
      <c r="A1076" s="216"/>
      <c r="B1076" s="384"/>
      <c r="C1076" s="384"/>
      <c r="D1076" s="384"/>
      <c r="E1076" s="384"/>
      <c r="F1076"/>
      <c r="G1076"/>
      <c r="H1076" s="216"/>
    </row>
    <row r="1077" spans="1:16" ht="36.75" customHeight="1">
      <c r="A1077" s="216"/>
      <c r="B1077" s="384"/>
      <c r="C1077" s="384"/>
      <c r="D1077" s="384"/>
      <c r="E1077" s="384"/>
      <c r="H1077" s="216"/>
      <c r="L1077" s="635" t="s">
        <v>170</v>
      </c>
      <c r="M1077" s="635"/>
      <c r="N1077" s="635"/>
      <c r="O1077" s="635"/>
      <c r="P1077" s="635"/>
    </row>
    <row r="1078" spans="1:16" ht="18.75">
      <c r="A1078" s="216"/>
      <c r="B1078" s="384"/>
      <c r="C1078" s="384"/>
      <c r="D1078" s="384"/>
      <c r="E1078" s="384"/>
      <c r="H1078" s="216"/>
      <c r="L1078" s="80" t="s">
        <v>165</v>
      </c>
      <c r="M1078" s="80" t="s">
        <v>166</v>
      </c>
      <c r="N1078" s="80" t="s">
        <v>167</v>
      </c>
      <c r="O1078" s="80" t="s">
        <v>168</v>
      </c>
      <c r="P1078" s="80" t="s">
        <v>169</v>
      </c>
    </row>
    <row r="1079" spans="1:16" ht="18.75">
      <c r="A1079" s="216"/>
      <c r="B1079" s="384"/>
      <c r="C1079" s="384"/>
      <c r="D1079" s="384"/>
      <c r="E1079" s="384"/>
      <c r="H1079" s="216"/>
      <c r="L1079" s="79">
        <v>0.245</v>
      </c>
      <c r="M1079" s="79">
        <v>0.39500000000000002</v>
      </c>
      <c r="N1079" s="79">
        <v>0.61699999999999999</v>
      </c>
      <c r="O1079" s="79">
        <v>0.96299999999999997</v>
      </c>
      <c r="P1079" s="79">
        <v>1.5780000000000001</v>
      </c>
    </row>
    <row r="1080" spans="1:16">
      <c r="A1080" s="384"/>
      <c r="B1080" s="384"/>
      <c r="C1080" s="384"/>
      <c r="D1080" s="384"/>
      <c r="E1080" s="384"/>
      <c r="H1080" s="216"/>
    </row>
    <row r="1081" spans="1:16" ht="15.75">
      <c r="A1081" s="216"/>
      <c r="B1081" s="384"/>
      <c r="C1081" s="216"/>
      <c r="D1081" s="44"/>
      <c r="E1081" s="45"/>
      <c r="H1081" s="216"/>
    </row>
    <row r="1082" spans="1:16" ht="15.75">
      <c r="A1082" s="216"/>
      <c r="B1082" s="216"/>
      <c r="C1082" s="216"/>
      <c r="D1082" s="216"/>
      <c r="E1082" s="216"/>
      <c r="F1082" s="44"/>
      <c r="G1082" s="45"/>
      <c r="H1082" s="216"/>
    </row>
    <row r="1083" spans="1:16">
      <c r="A1083" s="392"/>
      <c r="B1083" s="398"/>
      <c r="C1083" s="398"/>
      <c r="D1083" s="398"/>
      <c r="E1083" s="398"/>
      <c r="F1083" s="398"/>
      <c r="G1083" s="398"/>
      <c r="H1083" s="398"/>
    </row>
    <row r="1084" spans="1:16">
      <c r="A1084" s="216"/>
      <c r="B1084" s="216"/>
      <c r="C1084" s="216"/>
      <c r="D1084" s="216"/>
      <c r="E1084" s="216"/>
      <c r="H1084" s="216"/>
    </row>
    <row r="1085" spans="1:16" s="364" customFormat="1" ht="38.25" customHeight="1">
      <c r="A1085" s="216"/>
      <c r="B1085" s="384"/>
      <c r="C1085" s="384"/>
      <c r="D1085" s="384"/>
      <c r="E1085" s="384"/>
      <c r="F1085"/>
      <c r="G1085"/>
      <c r="H1085" s="216"/>
    </row>
    <row r="1086" spans="1:16" ht="36.75" customHeight="1">
      <c r="A1086" s="216"/>
      <c r="B1086" s="384"/>
      <c r="C1086" s="384"/>
      <c r="D1086" s="384"/>
      <c r="E1086" s="384"/>
      <c r="H1086" s="216"/>
      <c r="L1086" s="635" t="s">
        <v>170</v>
      </c>
      <c r="M1086" s="635"/>
      <c r="N1086" s="635"/>
      <c r="O1086" s="635"/>
      <c r="P1086" s="635"/>
    </row>
    <row r="1087" spans="1:16" ht="18.75">
      <c r="A1087" s="216"/>
      <c r="B1087" s="384"/>
      <c r="C1087" s="384"/>
      <c r="D1087" s="384"/>
      <c r="E1087" s="384"/>
      <c r="H1087" s="216"/>
      <c r="L1087" s="80" t="s">
        <v>165</v>
      </c>
      <c r="M1087" s="80" t="s">
        <v>166</v>
      </c>
      <c r="N1087" s="80" t="s">
        <v>167</v>
      </c>
      <c r="O1087" s="80" t="s">
        <v>168</v>
      </c>
      <c r="P1087" s="80" t="s">
        <v>169</v>
      </c>
    </row>
    <row r="1088" spans="1:16" ht="18.75">
      <c r="A1088" s="216"/>
      <c r="B1088" s="384"/>
      <c r="C1088" s="384"/>
      <c r="D1088" s="384"/>
      <c r="E1088" s="384"/>
      <c r="H1088" s="216"/>
      <c r="L1088" s="79">
        <v>0.245</v>
      </c>
      <c r="M1088" s="79">
        <v>0.39500000000000002</v>
      </c>
      <c r="N1088" s="79">
        <v>0.61699999999999999</v>
      </c>
      <c r="O1088" s="79">
        <v>0.96299999999999997</v>
      </c>
      <c r="P1088" s="79">
        <v>1.5780000000000001</v>
      </c>
    </row>
    <row r="1089" spans="1:16">
      <c r="A1089" s="384"/>
      <c r="B1089" s="384"/>
      <c r="C1089" s="384"/>
      <c r="D1089" s="384"/>
      <c r="E1089" s="384"/>
      <c r="H1089" s="216"/>
    </row>
    <row r="1090" spans="1:16" ht="15.75">
      <c r="A1090" s="216"/>
      <c r="B1090" s="384"/>
      <c r="C1090" s="216"/>
      <c r="D1090" s="44"/>
      <c r="E1090" s="45"/>
      <c r="H1090" s="216"/>
    </row>
    <row r="1091" spans="1:16" ht="15.75">
      <c r="A1091" s="216"/>
      <c r="B1091" s="216"/>
      <c r="C1091" s="216"/>
      <c r="D1091" s="216"/>
      <c r="E1091" s="216"/>
      <c r="F1091" s="44"/>
      <c r="G1091" s="45"/>
      <c r="H1091" s="216"/>
    </row>
    <row r="1092" spans="1:16">
      <c r="A1092" s="392"/>
      <c r="B1092" s="398"/>
      <c r="C1092" s="398"/>
      <c r="D1092" s="398"/>
      <c r="E1092" s="398"/>
      <c r="F1092" s="398"/>
      <c r="G1092" s="398"/>
      <c r="H1092" s="398"/>
    </row>
    <row r="1093" spans="1:16">
      <c r="A1093" s="216"/>
      <c r="B1093" s="216"/>
      <c r="C1093" s="216"/>
      <c r="D1093" s="216"/>
      <c r="E1093" s="216"/>
      <c r="H1093" s="216"/>
    </row>
    <row r="1094" spans="1:16" s="364" customFormat="1" ht="38.25" customHeight="1">
      <c r="A1094" s="216"/>
      <c r="B1094" s="384"/>
      <c r="C1094" s="384"/>
      <c r="D1094" s="384"/>
      <c r="E1094" s="384"/>
      <c r="F1094"/>
      <c r="G1094"/>
      <c r="H1094" s="216"/>
    </row>
    <row r="1095" spans="1:16" ht="36.75" customHeight="1">
      <c r="A1095" s="216"/>
      <c r="B1095" s="384"/>
      <c r="C1095" s="384"/>
      <c r="D1095" s="384"/>
      <c r="E1095" s="384"/>
      <c r="H1095" s="216"/>
      <c r="L1095" s="635" t="s">
        <v>170</v>
      </c>
      <c r="M1095" s="635"/>
      <c r="N1095" s="635"/>
      <c r="O1095" s="635"/>
      <c r="P1095" s="635"/>
    </row>
    <row r="1096" spans="1:16" ht="18.75">
      <c r="A1096" s="216"/>
      <c r="B1096" s="384"/>
      <c r="C1096" s="384"/>
      <c r="D1096" s="384"/>
      <c r="E1096" s="384"/>
      <c r="H1096" s="216"/>
      <c r="L1096" s="80" t="s">
        <v>165</v>
      </c>
      <c r="M1096" s="80" t="s">
        <v>166</v>
      </c>
      <c r="N1096" s="80" t="s">
        <v>167</v>
      </c>
      <c r="O1096" s="80" t="s">
        <v>168</v>
      </c>
      <c r="P1096" s="80" t="s">
        <v>169</v>
      </c>
    </row>
    <row r="1097" spans="1:16" ht="18.75">
      <c r="A1097" s="216"/>
      <c r="B1097" s="384"/>
      <c r="C1097" s="384"/>
      <c r="D1097" s="384"/>
      <c r="E1097" s="384"/>
      <c r="H1097" s="216"/>
      <c r="L1097" s="79">
        <v>0.245</v>
      </c>
      <c r="M1097" s="79">
        <v>0.39500000000000002</v>
      </c>
      <c r="N1097" s="79">
        <v>0.61699999999999999</v>
      </c>
      <c r="O1097" s="79">
        <v>0.96299999999999997</v>
      </c>
      <c r="P1097" s="79">
        <v>1.5780000000000001</v>
      </c>
    </row>
    <row r="1098" spans="1:16">
      <c r="A1098" s="384"/>
      <c r="B1098" s="384"/>
      <c r="C1098" s="384"/>
      <c r="D1098" s="384"/>
      <c r="E1098" s="384"/>
      <c r="H1098" s="216"/>
    </row>
    <row r="1099" spans="1:16" ht="15.75">
      <c r="A1099" s="216"/>
      <c r="B1099" s="384"/>
      <c r="C1099" s="216"/>
      <c r="D1099" s="44"/>
      <c r="E1099" s="45"/>
      <c r="H1099" s="216"/>
    </row>
    <row r="1100" spans="1:16" ht="15.75">
      <c r="A1100" s="216"/>
      <c r="B1100" s="216"/>
      <c r="C1100" s="216"/>
      <c r="D1100" s="216"/>
      <c r="E1100" s="216"/>
      <c r="F1100" s="44"/>
      <c r="G1100" s="45"/>
      <c r="H1100" s="216"/>
    </row>
    <row r="1101" spans="1:16" ht="15.75">
      <c r="A1101" s="216"/>
      <c r="B1101" s="216"/>
      <c r="C1101" s="216"/>
      <c r="D1101" s="216"/>
      <c r="E1101" s="216"/>
      <c r="F1101" s="44"/>
      <c r="G1101" s="45"/>
      <c r="H1101" s="216"/>
      <c r="M1101">
        <f>18*0.617</f>
        <v>11.106</v>
      </c>
    </row>
    <row r="1102" spans="1:16">
      <c r="A1102" s="392"/>
      <c r="B1102" s="398"/>
      <c r="C1102" s="398"/>
      <c r="D1102" s="398"/>
      <c r="E1102" s="398"/>
      <c r="F1102" s="398"/>
      <c r="G1102" s="398"/>
      <c r="H1102" s="398"/>
    </row>
    <row r="1103" spans="1:16">
      <c r="A1103" s="216"/>
      <c r="B1103" s="216"/>
      <c r="C1103" s="216"/>
      <c r="D1103" s="216"/>
      <c r="E1103" s="216"/>
      <c r="F1103" s="216"/>
      <c r="H1103" s="216"/>
    </row>
    <row r="1104" spans="1:16" s="364" customFormat="1" ht="26.25" customHeight="1">
      <c r="A1104" s="216"/>
      <c r="B1104" s="384"/>
      <c r="C1104" s="384"/>
      <c r="D1104" s="384"/>
      <c r="E1104" s="384"/>
      <c r="F1104" s="384"/>
      <c r="G1104"/>
      <c r="H1104" s="216"/>
    </row>
    <row r="1105" spans="1:8">
      <c r="A1105" s="216"/>
      <c r="B1105" s="384"/>
      <c r="C1105" s="384"/>
      <c r="D1105" s="384"/>
      <c r="E1105" s="384"/>
      <c r="F1105" s="384"/>
      <c r="H1105" s="216"/>
    </row>
    <row r="1106" spans="1:8">
      <c r="A1106" s="216"/>
      <c r="B1106" s="384"/>
      <c r="C1106" s="384"/>
      <c r="D1106" s="384"/>
      <c r="E1106" s="384"/>
      <c r="F1106" s="384"/>
      <c r="H1106" s="216"/>
    </row>
    <row r="1107" spans="1:8">
      <c r="A1107" s="216"/>
      <c r="B1107" s="384"/>
      <c r="C1107" s="384"/>
      <c r="D1107" s="384"/>
      <c r="E1107" s="384"/>
      <c r="F1107" s="384"/>
      <c r="H1107" s="216"/>
    </row>
    <row r="1108" spans="1:8">
      <c r="A1108" s="216"/>
      <c r="B1108" s="384"/>
      <c r="C1108" s="384"/>
      <c r="D1108" s="384"/>
      <c r="E1108" s="384"/>
      <c r="F1108" s="384"/>
      <c r="H1108" s="216"/>
    </row>
    <row r="1109" spans="1:8">
      <c r="A1109" s="216"/>
      <c r="B1109" s="384"/>
      <c r="C1109" s="384"/>
      <c r="D1109" s="384"/>
      <c r="E1109" s="384"/>
      <c r="F1109" s="384"/>
      <c r="H1109" s="216"/>
    </row>
    <row r="1110" spans="1:8">
      <c r="A1110" s="216"/>
      <c r="B1110" s="384"/>
      <c r="C1110" s="384"/>
      <c r="D1110" s="384"/>
      <c r="E1110" s="384"/>
      <c r="F1110" s="384"/>
      <c r="H1110" s="216"/>
    </row>
    <row r="1111" spans="1:8">
      <c r="A1111" s="216"/>
      <c r="B1111" s="216"/>
      <c r="C1111" s="216"/>
      <c r="D1111" s="216"/>
      <c r="E1111" s="216"/>
      <c r="F1111" s="205"/>
      <c r="H1111" s="216"/>
    </row>
    <row r="1112" spans="1:8" ht="15.75">
      <c r="A1112" s="216"/>
      <c r="B1112" s="216"/>
      <c r="C1112" s="216"/>
      <c r="D1112" s="216"/>
      <c r="E1112" s="216"/>
      <c r="F1112" s="44"/>
      <c r="G1112" s="45"/>
      <c r="H1112" s="216"/>
    </row>
    <row r="1113" spans="1:8">
      <c r="A1113" s="392"/>
      <c r="B1113" s="398"/>
      <c r="C1113" s="398"/>
      <c r="D1113" s="398"/>
      <c r="E1113" s="398"/>
      <c r="F1113" s="398"/>
      <c r="G1113" s="398"/>
      <c r="H1113" s="398"/>
    </row>
    <row r="1114" spans="1:8">
      <c r="A1114" s="392"/>
      <c r="B1114" s="398"/>
      <c r="C1114" s="398"/>
      <c r="D1114" s="398"/>
      <c r="E1114" s="398"/>
      <c r="F1114" s="398"/>
      <c r="G1114" s="398"/>
      <c r="H1114" s="398"/>
    </row>
    <row r="1115" spans="1:8" s="364" customFormat="1" ht="28.5" customHeight="1">
      <c r="A1115" s="216"/>
      <c r="B1115" s="216"/>
      <c r="C1115" s="216"/>
      <c r="D1115" s="216"/>
      <c r="E1115" s="216"/>
      <c r="F1115"/>
      <c r="G1115"/>
      <c r="H1115" s="216"/>
    </row>
    <row r="1116" spans="1:8" s="364" customFormat="1" ht="38.25" customHeight="1">
      <c r="A1116" s="216"/>
      <c r="B1116" s="384"/>
      <c r="C1116" s="384"/>
      <c r="D1116" s="384"/>
      <c r="E1116" s="384"/>
      <c r="F1116"/>
      <c r="G1116"/>
      <c r="H1116" s="216"/>
    </row>
    <row r="1117" spans="1:8" ht="36.75" customHeight="1">
      <c r="A1117" s="216"/>
      <c r="B1117" s="384"/>
      <c r="C1117" s="384"/>
      <c r="D1117" s="384"/>
      <c r="E1117" s="384"/>
      <c r="H1117" s="216"/>
    </row>
    <row r="1118" spans="1:8">
      <c r="A1118" s="216"/>
      <c r="B1118" s="384"/>
      <c r="C1118" s="384"/>
      <c r="D1118" s="384"/>
      <c r="E1118" s="384"/>
      <c r="H1118" s="216"/>
    </row>
    <row r="1119" spans="1:8">
      <c r="A1119" s="216"/>
      <c r="B1119" s="384"/>
      <c r="C1119" s="384"/>
      <c r="D1119" s="384"/>
      <c r="E1119" s="384"/>
      <c r="H1119" s="216"/>
    </row>
    <row r="1120" spans="1:8">
      <c r="A1120" s="384"/>
      <c r="B1120" s="384"/>
      <c r="C1120" s="384"/>
      <c r="D1120" s="384"/>
      <c r="E1120" s="384"/>
      <c r="H1120" s="216"/>
    </row>
    <row r="1121" spans="1:8" ht="15.75">
      <c r="A1121" s="216"/>
      <c r="B1121" s="384"/>
      <c r="C1121" s="216"/>
      <c r="D1121" s="44"/>
      <c r="E1121" s="45"/>
      <c r="H1121" s="216"/>
    </row>
    <row r="1122" spans="1:8" ht="15.75">
      <c r="A1122" s="216"/>
      <c r="B1122" s="216"/>
      <c r="C1122" s="216"/>
      <c r="D1122" s="216"/>
      <c r="E1122" s="216"/>
      <c r="F1122" s="44"/>
      <c r="G1122" s="45"/>
      <c r="H1122" s="216"/>
    </row>
    <row r="1123" spans="1:8">
      <c r="A1123" s="392"/>
      <c r="B1123" s="398"/>
      <c r="C1123" s="398"/>
      <c r="D1123" s="398"/>
      <c r="E1123" s="398"/>
      <c r="F1123" s="398"/>
      <c r="G1123" s="398"/>
      <c r="H1123" s="398"/>
    </row>
    <row r="1124" spans="1:8">
      <c r="A1124" s="216"/>
      <c r="B1124" s="216"/>
      <c r="C1124" s="216"/>
      <c r="D1124" s="216"/>
      <c r="E1124" s="216"/>
      <c r="H1124" s="216"/>
    </row>
    <row r="1125" spans="1:8" s="364" customFormat="1" ht="38.25" customHeight="1">
      <c r="A1125" s="216"/>
      <c r="B1125" s="384"/>
      <c r="C1125" s="384"/>
      <c r="D1125" s="384"/>
      <c r="E1125" s="384"/>
      <c r="F1125"/>
      <c r="G1125"/>
      <c r="H1125" s="216"/>
    </row>
    <row r="1126" spans="1:8" ht="36.75" customHeight="1">
      <c r="A1126" s="216"/>
      <c r="B1126" s="384"/>
      <c r="C1126" s="384"/>
      <c r="D1126" s="384"/>
      <c r="E1126" s="384"/>
      <c r="H1126" s="216"/>
    </row>
    <row r="1127" spans="1:8">
      <c r="A1127" s="216"/>
      <c r="B1127" s="384"/>
      <c r="C1127" s="384"/>
      <c r="D1127" s="384"/>
      <c r="E1127" s="384"/>
      <c r="H1127" s="216"/>
    </row>
    <row r="1128" spans="1:8">
      <c r="A1128" s="216"/>
      <c r="B1128" s="384"/>
      <c r="C1128" s="384"/>
      <c r="D1128" s="384"/>
      <c r="E1128" s="384"/>
      <c r="H1128" s="216"/>
    </row>
    <row r="1129" spans="1:8">
      <c r="A1129" s="384"/>
      <c r="B1129" s="384"/>
      <c r="C1129" s="384"/>
      <c r="D1129" s="384"/>
      <c r="E1129" s="384"/>
      <c r="H1129" s="216"/>
    </row>
    <row r="1130" spans="1:8" ht="15.75">
      <c r="A1130" s="216"/>
      <c r="B1130" s="384"/>
      <c r="C1130" s="216"/>
      <c r="D1130" s="44"/>
      <c r="E1130" s="45"/>
      <c r="H1130" s="216"/>
    </row>
    <row r="1131" spans="1:8" ht="15.75">
      <c r="A1131" s="216"/>
      <c r="B1131" s="216"/>
      <c r="C1131" s="216"/>
      <c r="D1131" s="216"/>
      <c r="E1131" s="216"/>
      <c r="F1131" s="44"/>
      <c r="G1131" s="45"/>
      <c r="H1131" s="216"/>
    </row>
    <row r="1132" spans="1:8">
      <c r="A1132" s="392"/>
      <c r="B1132" s="398"/>
      <c r="C1132" s="398"/>
      <c r="D1132" s="398"/>
      <c r="E1132" s="398"/>
      <c r="F1132" s="398"/>
      <c r="G1132" s="398"/>
      <c r="H1132" s="398"/>
    </row>
    <row r="1133" spans="1:8">
      <c r="A1133" s="216"/>
      <c r="B1133" s="216"/>
      <c r="C1133" s="216"/>
      <c r="D1133" s="216"/>
      <c r="E1133" s="216"/>
      <c r="H1133" s="216"/>
    </row>
    <row r="1134" spans="1:8" s="364" customFormat="1" ht="38.25" customHeight="1">
      <c r="A1134" s="216"/>
      <c r="B1134" s="384"/>
      <c r="C1134" s="384"/>
      <c r="D1134" s="384"/>
      <c r="E1134" s="384"/>
      <c r="F1134"/>
      <c r="G1134"/>
      <c r="H1134" s="216"/>
    </row>
    <row r="1135" spans="1:8" ht="36.75" customHeight="1">
      <c r="A1135" s="216"/>
      <c r="B1135" s="384"/>
      <c r="C1135" s="384"/>
      <c r="D1135" s="384"/>
      <c r="E1135" s="384"/>
      <c r="H1135" s="216"/>
    </row>
    <row r="1136" spans="1:8">
      <c r="A1136" s="216"/>
      <c r="B1136" s="384"/>
      <c r="C1136" s="384"/>
      <c r="D1136" s="384"/>
      <c r="E1136" s="384"/>
      <c r="H1136" s="216"/>
    </row>
    <row r="1137" spans="1:8">
      <c r="A1137" s="216"/>
      <c r="B1137" s="384"/>
      <c r="C1137" s="384"/>
      <c r="D1137" s="384"/>
      <c r="E1137" s="384"/>
      <c r="H1137" s="216"/>
    </row>
    <row r="1138" spans="1:8">
      <c r="A1138" s="384"/>
      <c r="B1138" s="384"/>
      <c r="C1138" s="384"/>
      <c r="D1138" s="384"/>
      <c r="E1138" s="384"/>
      <c r="H1138" s="216"/>
    </row>
    <row r="1139" spans="1:8" ht="15.75">
      <c r="A1139" s="216"/>
      <c r="B1139" s="384"/>
      <c r="C1139" s="216"/>
      <c r="D1139" s="44"/>
      <c r="E1139" s="45"/>
      <c r="H1139" s="216"/>
    </row>
    <row r="1140" spans="1:8" ht="15.75">
      <c r="A1140" s="216"/>
      <c r="B1140" s="216"/>
      <c r="C1140" s="216"/>
      <c r="D1140" s="216"/>
      <c r="E1140" s="216"/>
      <c r="F1140" s="44"/>
      <c r="G1140" s="45"/>
      <c r="H1140" s="216"/>
    </row>
    <row r="1141" spans="1:8">
      <c r="A1141" s="392"/>
      <c r="B1141" s="398"/>
      <c r="C1141" s="398"/>
      <c r="D1141" s="398"/>
      <c r="E1141" s="398"/>
      <c r="F1141" s="398"/>
      <c r="G1141" s="398"/>
      <c r="H1141" s="398"/>
    </row>
    <row r="1142" spans="1:8">
      <c r="A1142" s="216"/>
      <c r="B1142" s="216"/>
      <c r="C1142" s="216"/>
      <c r="D1142" s="216"/>
      <c r="E1142" s="216"/>
      <c r="H1142" s="216"/>
    </row>
    <row r="1143" spans="1:8" s="364" customFormat="1" ht="38.25" customHeight="1">
      <c r="A1143" s="216"/>
      <c r="B1143" s="384"/>
      <c r="C1143" s="384"/>
      <c r="D1143" s="384"/>
      <c r="E1143" s="384"/>
      <c r="F1143"/>
      <c r="G1143"/>
      <c r="H1143" s="216"/>
    </row>
    <row r="1144" spans="1:8" ht="36.75" customHeight="1">
      <c r="A1144" s="216"/>
      <c r="B1144" s="384"/>
      <c r="C1144" s="384"/>
      <c r="D1144" s="384"/>
      <c r="E1144" s="384"/>
      <c r="H1144" s="216"/>
    </row>
    <row r="1145" spans="1:8">
      <c r="A1145" s="216"/>
      <c r="B1145" s="384"/>
      <c r="C1145" s="384"/>
      <c r="D1145" s="384"/>
      <c r="E1145" s="384"/>
      <c r="H1145" s="216"/>
    </row>
    <row r="1146" spans="1:8">
      <c r="A1146" s="216"/>
      <c r="B1146" s="384"/>
      <c r="C1146" s="384"/>
      <c r="D1146" s="384"/>
      <c r="E1146" s="384"/>
      <c r="H1146" s="216"/>
    </row>
    <row r="1147" spans="1:8">
      <c r="A1147" s="384"/>
      <c r="B1147" s="384"/>
      <c r="C1147" s="384"/>
      <c r="D1147" s="384"/>
      <c r="E1147" s="384"/>
      <c r="H1147" s="216"/>
    </row>
    <row r="1148" spans="1:8" ht="15.75">
      <c r="A1148" s="216"/>
      <c r="B1148" s="384"/>
      <c r="C1148" s="216"/>
      <c r="D1148" s="44"/>
      <c r="E1148" s="45"/>
      <c r="H1148" s="216"/>
    </row>
    <row r="1149" spans="1:8" ht="15.75">
      <c r="A1149" s="216"/>
      <c r="B1149" s="216"/>
      <c r="C1149" s="216"/>
      <c r="D1149" s="216"/>
      <c r="E1149" s="216"/>
      <c r="F1149" s="44"/>
      <c r="G1149" s="45"/>
      <c r="H1149" s="216"/>
    </row>
    <row r="1150" spans="1:8">
      <c r="A1150" s="392"/>
      <c r="B1150" s="398"/>
      <c r="C1150" s="398"/>
      <c r="D1150" s="398"/>
      <c r="E1150" s="398"/>
      <c r="F1150" s="398"/>
      <c r="G1150" s="398"/>
      <c r="H1150" s="398"/>
    </row>
    <row r="1151" spans="1:8">
      <c r="A1151" s="216"/>
      <c r="B1151" s="216"/>
      <c r="C1151" s="216"/>
      <c r="D1151" s="216"/>
      <c r="E1151" s="216"/>
      <c r="H1151" s="216"/>
    </row>
    <row r="1152" spans="1:8" s="364" customFormat="1" ht="38.25" customHeight="1">
      <c r="A1152" s="216"/>
      <c r="B1152" s="384"/>
      <c r="C1152" s="384"/>
      <c r="D1152" s="384"/>
      <c r="E1152" s="384"/>
      <c r="F1152"/>
      <c r="G1152"/>
      <c r="H1152" s="216"/>
    </row>
    <row r="1153" spans="1:8" ht="36.75" customHeight="1">
      <c r="A1153" s="216"/>
      <c r="B1153" s="384"/>
      <c r="C1153" s="384"/>
      <c r="D1153" s="384"/>
      <c r="E1153" s="384"/>
      <c r="H1153" s="216"/>
    </row>
    <row r="1154" spans="1:8">
      <c r="A1154" s="216"/>
      <c r="B1154" s="384"/>
      <c r="C1154" s="384"/>
      <c r="D1154" s="384"/>
      <c r="E1154" s="384"/>
      <c r="H1154" s="216"/>
    </row>
    <row r="1155" spans="1:8">
      <c r="A1155" s="216"/>
      <c r="B1155" s="384"/>
      <c r="C1155" s="384"/>
      <c r="D1155" s="384"/>
      <c r="E1155" s="384"/>
      <c r="H1155" s="216"/>
    </row>
    <row r="1156" spans="1:8">
      <c r="A1156" s="384"/>
      <c r="B1156" s="384"/>
      <c r="C1156" s="384"/>
      <c r="D1156" s="384"/>
      <c r="E1156" s="384"/>
      <c r="H1156" s="216"/>
    </row>
    <row r="1157" spans="1:8" ht="15.75">
      <c r="A1157" s="216"/>
      <c r="B1157" s="384"/>
      <c r="C1157" s="216"/>
      <c r="D1157" s="44"/>
      <c r="E1157" s="45"/>
      <c r="H1157" s="216"/>
    </row>
    <row r="1158" spans="1:8" ht="15.75">
      <c r="A1158" s="216"/>
      <c r="B1158" s="216"/>
      <c r="C1158" s="216"/>
      <c r="D1158" s="216"/>
      <c r="E1158" s="216"/>
      <c r="F1158" s="44"/>
      <c r="G1158" s="45"/>
      <c r="H1158" s="216"/>
    </row>
    <row r="1159" spans="1:8">
      <c r="A1159" s="392"/>
      <c r="B1159" s="398"/>
      <c r="C1159" s="398"/>
      <c r="D1159" s="398"/>
      <c r="E1159" s="398"/>
      <c r="F1159" s="398"/>
      <c r="G1159" s="398"/>
      <c r="H1159" s="398"/>
    </row>
    <row r="1160" spans="1:8">
      <c r="A1160" s="216"/>
      <c r="B1160" s="216"/>
      <c r="C1160" s="216"/>
      <c r="D1160" s="216"/>
      <c r="E1160" s="216"/>
      <c r="H1160" s="216"/>
    </row>
    <row r="1161" spans="1:8" s="364" customFormat="1" ht="38.25" customHeight="1">
      <c r="A1161" s="216"/>
      <c r="B1161" s="384"/>
      <c r="C1161" s="384"/>
      <c r="D1161" s="384"/>
      <c r="E1161" s="384"/>
      <c r="F1161"/>
      <c r="G1161"/>
      <c r="H1161" s="216"/>
    </row>
    <row r="1162" spans="1:8" ht="36.75" customHeight="1">
      <c r="A1162" s="216"/>
      <c r="B1162" s="384"/>
      <c r="C1162" s="384"/>
      <c r="D1162" s="384"/>
      <c r="E1162" s="384"/>
      <c r="H1162" s="216"/>
    </row>
    <row r="1163" spans="1:8">
      <c r="A1163" s="216"/>
      <c r="B1163" s="384"/>
      <c r="C1163" s="384"/>
      <c r="D1163" s="384"/>
      <c r="E1163" s="384"/>
      <c r="H1163" s="216"/>
    </row>
    <row r="1164" spans="1:8">
      <c r="A1164" s="216"/>
      <c r="B1164" s="384"/>
      <c r="C1164" s="384"/>
      <c r="D1164" s="384"/>
      <c r="E1164" s="384"/>
      <c r="H1164" s="216"/>
    </row>
    <row r="1165" spans="1:8">
      <c r="A1165" s="384"/>
      <c r="B1165" s="384"/>
      <c r="C1165" s="384"/>
      <c r="D1165" s="384"/>
      <c r="E1165" s="384"/>
      <c r="H1165" s="216"/>
    </row>
    <row r="1166" spans="1:8" ht="15.75">
      <c r="A1166" s="216"/>
      <c r="B1166" s="384"/>
      <c r="C1166" s="216"/>
      <c r="D1166" s="44"/>
      <c r="E1166" s="45"/>
      <c r="H1166" s="216"/>
    </row>
    <row r="1167" spans="1:8" ht="15.75">
      <c r="A1167" s="216"/>
      <c r="B1167" s="216"/>
      <c r="C1167" s="216"/>
      <c r="D1167" s="216"/>
      <c r="E1167" s="216"/>
      <c r="F1167" s="44"/>
      <c r="G1167" s="45"/>
      <c r="H1167" s="216"/>
    </row>
    <row r="1168" spans="1:8">
      <c r="A1168" s="392"/>
      <c r="B1168" s="398"/>
      <c r="C1168" s="398"/>
      <c r="D1168" s="398"/>
      <c r="E1168" s="398"/>
      <c r="F1168" s="398"/>
      <c r="G1168" s="398"/>
      <c r="H1168" s="398"/>
    </row>
    <row r="1169" spans="1:8">
      <c r="A1169" s="216"/>
      <c r="B1169" s="216"/>
      <c r="C1169" s="216"/>
      <c r="D1169" s="216"/>
      <c r="E1169" s="216"/>
      <c r="H1169" s="216"/>
    </row>
    <row r="1170" spans="1:8" s="364" customFormat="1" ht="38.25" customHeight="1">
      <c r="A1170" s="216"/>
      <c r="B1170" s="384"/>
      <c r="C1170" s="384"/>
      <c r="D1170" s="384"/>
      <c r="E1170" s="384"/>
      <c r="F1170"/>
      <c r="G1170"/>
      <c r="H1170" s="216"/>
    </row>
    <row r="1171" spans="1:8" ht="36.75" customHeight="1">
      <c r="A1171" s="216"/>
      <c r="B1171" s="384"/>
      <c r="C1171" s="384"/>
      <c r="D1171" s="384"/>
      <c r="E1171" s="384"/>
      <c r="H1171" s="216"/>
    </row>
    <row r="1172" spans="1:8">
      <c r="A1172" s="216"/>
      <c r="B1172" s="384"/>
      <c r="C1172" s="384"/>
      <c r="D1172" s="384"/>
      <c r="E1172" s="384"/>
      <c r="H1172" s="216"/>
    </row>
    <row r="1173" spans="1:8">
      <c r="A1173" s="216"/>
      <c r="B1173" s="384"/>
      <c r="C1173" s="384"/>
      <c r="D1173" s="384"/>
      <c r="E1173" s="384"/>
      <c r="H1173" s="216"/>
    </row>
    <row r="1174" spans="1:8">
      <c r="A1174" s="384"/>
      <c r="B1174" s="384"/>
      <c r="C1174" s="384"/>
      <c r="D1174" s="384"/>
      <c r="E1174" s="384"/>
      <c r="H1174" s="216"/>
    </row>
    <row r="1175" spans="1:8" ht="15.75">
      <c r="A1175" s="216"/>
      <c r="B1175" s="384"/>
      <c r="C1175" s="216"/>
      <c r="D1175" s="44"/>
      <c r="E1175" s="45"/>
      <c r="H1175" s="216"/>
    </row>
    <row r="1176" spans="1:8" ht="15.75">
      <c r="A1176" s="216"/>
      <c r="B1176" s="216"/>
      <c r="C1176" s="216"/>
      <c r="D1176" s="216"/>
      <c r="E1176" s="216"/>
      <c r="F1176" s="44"/>
      <c r="G1176" s="45"/>
      <c r="H1176" s="216"/>
    </row>
    <row r="1177" spans="1:8">
      <c r="A1177" s="392"/>
      <c r="B1177" s="398"/>
      <c r="C1177" s="398"/>
      <c r="D1177" s="398"/>
      <c r="E1177" s="398"/>
      <c r="F1177" s="398"/>
      <c r="G1177" s="398"/>
      <c r="H1177" s="398"/>
    </row>
    <row r="1178" spans="1:8">
      <c r="A1178" s="216"/>
      <c r="B1178" s="216"/>
      <c r="C1178" s="216"/>
      <c r="D1178" s="216"/>
      <c r="E1178" s="216"/>
      <c r="H1178" s="216"/>
    </row>
    <row r="1179" spans="1:8" s="364" customFormat="1" ht="38.25" customHeight="1">
      <c r="A1179" s="216"/>
      <c r="B1179" s="384"/>
      <c r="C1179" s="384"/>
      <c r="D1179" s="384"/>
      <c r="E1179" s="384"/>
      <c r="F1179"/>
      <c r="G1179"/>
      <c r="H1179" s="216"/>
    </row>
    <row r="1180" spans="1:8" ht="36.75" customHeight="1">
      <c r="A1180" s="216"/>
      <c r="B1180" s="384"/>
      <c r="C1180" s="384"/>
      <c r="D1180" s="384"/>
      <c r="E1180" s="384"/>
      <c r="H1180" s="216"/>
    </row>
    <row r="1181" spans="1:8">
      <c r="A1181" s="216"/>
      <c r="B1181" s="384"/>
      <c r="C1181" s="384"/>
      <c r="D1181" s="384"/>
      <c r="E1181" s="384"/>
      <c r="H1181" s="216"/>
    </row>
    <row r="1182" spans="1:8">
      <c r="A1182" s="216"/>
      <c r="B1182" s="384"/>
      <c r="C1182" s="384"/>
      <c r="D1182" s="384"/>
      <c r="E1182" s="384"/>
      <c r="H1182" s="216"/>
    </row>
    <row r="1183" spans="1:8">
      <c r="A1183" s="384"/>
      <c r="B1183" s="384"/>
      <c r="C1183" s="384"/>
      <c r="D1183" s="384"/>
      <c r="E1183" s="384"/>
      <c r="H1183" s="216"/>
    </row>
    <row r="1184" spans="1:8" ht="15.75">
      <c r="A1184" s="216"/>
      <c r="B1184" s="384"/>
      <c r="C1184" s="216"/>
      <c r="D1184" s="44"/>
      <c r="E1184" s="45"/>
      <c r="H1184" s="216"/>
    </row>
    <row r="1185" spans="1:8" ht="15.75">
      <c r="A1185" s="216"/>
      <c r="B1185" s="216"/>
      <c r="C1185" s="216"/>
      <c r="D1185" s="216"/>
      <c r="E1185" s="216"/>
      <c r="F1185" s="44"/>
      <c r="G1185" s="45"/>
      <c r="H1185" s="216"/>
    </row>
    <row r="1186" spans="1:8">
      <c r="A1186" s="392"/>
      <c r="B1186" s="398"/>
      <c r="C1186" s="398"/>
      <c r="D1186" s="398"/>
      <c r="E1186" s="398"/>
      <c r="F1186" s="398"/>
      <c r="G1186" s="398"/>
      <c r="H1186" s="398"/>
    </row>
    <row r="1187" spans="1:8">
      <c r="A1187" s="216"/>
      <c r="B1187" s="216"/>
      <c r="C1187" s="216"/>
      <c r="D1187" s="216"/>
      <c r="E1187" s="216"/>
      <c r="H1187" s="216"/>
    </row>
    <row r="1188" spans="1:8" s="364" customFormat="1" ht="38.25" customHeight="1">
      <c r="A1188" s="216"/>
      <c r="B1188" s="384"/>
      <c r="C1188" s="384"/>
      <c r="D1188" s="384"/>
      <c r="E1188" s="384"/>
      <c r="F1188"/>
      <c r="G1188"/>
      <c r="H1188" s="216"/>
    </row>
    <row r="1189" spans="1:8" ht="36.75" customHeight="1">
      <c r="A1189" s="216"/>
      <c r="B1189" s="384"/>
      <c r="C1189" s="384"/>
      <c r="D1189" s="384"/>
      <c r="E1189" s="384"/>
      <c r="H1189" s="216"/>
    </row>
    <row r="1190" spans="1:8">
      <c r="A1190" s="216"/>
      <c r="B1190" s="384"/>
      <c r="C1190" s="384"/>
      <c r="D1190" s="384"/>
      <c r="E1190" s="384"/>
      <c r="H1190" s="216"/>
    </row>
    <row r="1191" spans="1:8">
      <c r="A1191" s="216"/>
      <c r="B1191" s="384"/>
      <c r="C1191" s="384"/>
      <c r="D1191" s="384"/>
      <c r="E1191" s="384"/>
      <c r="H1191" s="216"/>
    </row>
    <row r="1192" spans="1:8">
      <c r="A1192" s="384"/>
      <c r="B1192" s="384"/>
      <c r="C1192" s="384"/>
      <c r="D1192" s="384"/>
      <c r="E1192" s="384"/>
      <c r="H1192" s="216"/>
    </row>
    <row r="1193" spans="1:8" ht="15.75">
      <c r="A1193" s="216"/>
      <c r="B1193" s="384"/>
      <c r="C1193" s="216"/>
      <c r="D1193" s="44"/>
      <c r="E1193" s="45"/>
      <c r="H1193" s="216"/>
    </row>
    <row r="1194" spans="1:8" ht="15.75">
      <c r="A1194" s="216"/>
      <c r="B1194" s="216"/>
      <c r="C1194" s="216"/>
      <c r="D1194" s="216"/>
      <c r="E1194" s="216"/>
      <c r="F1194" s="44"/>
      <c r="G1194" s="45"/>
      <c r="H1194" s="216"/>
    </row>
    <row r="1195" spans="1:8">
      <c r="A1195" s="392"/>
      <c r="B1195" s="398"/>
      <c r="C1195" s="398"/>
      <c r="D1195" s="398"/>
      <c r="E1195" s="398"/>
      <c r="F1195" s="398"/>
      <c r="G1195" s="398"/>
      <c r="H1195" s="398"/>
    </row>
    <row r="1196" spans="1:8">
      <c r="A1196" s="216"/>
      <c r="B1196" s="216"/>
      <c r="C1196" s="216"/>
      <c r="D1196" s="216"/>
      <c r="E1196" s="216"/>
      <c r="H1196" s="216"/>
    </row>
    <row r="1197" spans="1:8" s="364" customFormat="1" ht="38.25" customHeight="1">
      <c r="A1197" s="216"/>
      <c r="B1197" s="384"/>
      <c r="C1197" s="384"/>
      <c r="D1197" s="384"/>
      <c r="E1197" s="384"/>
      <c r="F1197"/>
      <c r="G1197"/>
      <c r="H1197" s="216"/>
    </row>
    <row r="1198" spans="1:8" ht="36.75" customHeight="1">
      <c r="A1198" s="216"/>
      <c r="B1198" s="384"/>
      <c r="C1198" s="384"/>
      <c r="D1198" s="384"/>
      <c r="E1198" s="384"/>
      <c r="H1198" s="216"/>
    </row>
    <row r="1199" spans="1:8">
      <c r="A1199" s="216"/>
      <c r="B1199" s="384"/>
      <c r="C1199" s="384"/>
      <c r="D1199" s="384"/>
      <c r="E1199" s="384"/>
      <c r="H1199" s="216"/>
    </row>
    <row r="1200" spans="1:8">
      <c r="A1200" s="216"/>
      <c r="B1200" s="384"/>
      <c r="C1200" s="384"/>
      <c r="D1200" s="384"/>
      <c r="E1200" s="384"/>
      <c r="H1200" s="216"/>
    </row>
    <row r="1201" spans="1:8">
      <c r="A1201" s="384"/>
      <c r="B1201" s="384"/>
      <c r="C1201" s="384"/>
      <c r="D1201" s="384"/>
      <c r="E1201" s="384"/>
      <c r="H1201" s="216"/>
    </row>
    <row r="1202" spans="1:8" ht="15.75">
      <c r="A1202" s="216"/>
      <c r="B1202" s="384"/>
      <c r="C1202" s="216"/>
      <c r="D1202" s="44"/>
      <c r="E1202" s="45"/>
      <c r="H1202" s="216"/>
    </row>
    <row r="1203" spans="1:8" ht="15.75">
      <c r="A1203" s="216"/>
      <c r="B1203" s="216"/>
      <c r="C1203" s="216"/>
      <c r="D1203" s="216"/>
      <c r="E1203" s="216"/>
      <c r="F1203" s="44"/>
      <c r="G1203" s="45"/>
      <c r="H1203" s="216"/>
    </row>
    <row r="1204" spans="1:8">
      <c r="A1204" s="392"/>
      <c r="B1204" s="398"/>
      <c r="C1204" s="398"/>
      <c r="D1204" s="398"/>
      <c r="E1204" s="398"/>
      <c r="F1204" s="398"/>
      <c r="G1204" s="398"/>
      <c r="H1204" s="398"/>
    </row>
    <row r="1205" spans="1:8">
      <c r="A1205" s="216"/>
      <c r="B1205" s="216"/>
      <c r="C1205" s="216"/>
      <c r="D1205" s="216"/>
      <c r="E1205" s="216"/>
      <c r="H1205" s="216"/>
    </row>
    <row r="1206" spans="1:8" s="364" customFormat="1" ht="38.25" customHeight="1">
      <c r="A1206" s="216"/>
      <c r="B1206" s="384"/>
      <c r="C1206" s="384"/>
      <c r="D1206" s="384"/>
      <c r="E1206" s="384"/>
      <c r="F1206"/>
      <c r="G1206"/>
      <c r="H1206" s="216"/>
    </row>
    <row r="1207" spans="1:8" ht="36.75" customHeight="1">
      <c r="A1207" s="216"/>
      <c r="B1207" s="384"/>
      <c r="C1207" s="384"/>
      <c r="D1207" s="384"/>
      <c r="E1207" s="384"/>
      <c r="H1207" s="216"/>
    </row>
    <row r="1208" spans="1:8">
      <c r="A1208" s="216"/>
      <c r="B1208" s="384"/>
      <c r="C1208" s="384"/>
      <c r="D1208" s="384"/>
      <c r="E1208" s="384"/>
      <c r="H1208" s="216"/>
    </row>
    <row r="1209" spans="1:8">
      <c r="A1209" s="216"/>
      <c r="B1209" s="384"/>
      <c r="C1209" s="384"/>
      <c r="D1209" s="384"/>
      <c r="E1209" s="384"/>
      <c r="H1209" s="216"/>
    </row>
    <row r="1210" spans="1:8">
      <c r="A1210" s="384"/>
      <c r="B1210" s="384"/>
      <c r="C1210" s="384"/>
      <c r="D1210" s="384"/>
      <c r="E1210" s="384"/>
      <c r="H1210" s="216"/>
    </row>
    <row r="1211" spans="1:8" ht="15.75">
      <c r="A1211" s="216"/>
      <c r="B1211" s="384"/>
      <c r="C1211" s="216"/>
      <c r="D1211" s="44"/>
      <c r="E1211" s="45"/>
      <c r="H1211" s="216"/>
    </row>
    <row r="1212" spans="1:8" ht="15.75">
      <c r="A1212" s="216"/>
      <c r="B1212" s="216"/>
      <c r="C1212" s="216"/>
      <c r="D1212" s="216"/>
      <c r="E1212" s="216"/>
      <c r="F1212" s="44"/>
      <c r="G1212" s="45"/>
      <c r="H1212" s="216"/>
    </row>
    <row r="1213" spans="1:8">
      <c r="A1213" s="392"/>
      <c r="B1213" s="398"/>
      <c r="C1213" s="398"/>
      <c r="D1213" s="398"/>
      <c r="E1213" s="398"/>
      <c r="F1213" s="398"/>
      <c r="G1213" s="398"/>
      <c r="H1213" s="398"/>
    </row>
    <row r="1214" spans="1:8">
      <c r="A1214" s="216"/>
      <c r="B1214" s="216"/>
      <c r="C1214" s="216"/>
      <c r="D1214" s="216"/>
      <c r="E1214" s="216"/>
      <c r="H1214" s="216"/>
    </row>
    <row r="1215" spans="1:8" s="364" customFormat="1" ht="38.25" customHeight="1">
      <c r="A1215" s="216"/>
      <c r="B1215" s="384"/>
      <c r="C1215" s="384"/>
      <c r="D1215" s="384"/>
      <c r="E1215" s="384"/>
      <c r="F1215"/>
      <c r="G1215"/>
      <c r="H1215" s="216"/>
    </row>
    <row r="1216" spans="1:8" ht="36.75" customHeight="1">
      <c r="A1216" s="216"/>
      <c r="B1216" s="384"/>
      <c r="C1216" s="384"/>
      <c r="D1216" s="384"/>
      <c r="E1216" s="384"/>
      <c r="H1216" s="216"/>
    </row>
    <row r="1217" spans="1:8">
      <c r="A1217" s="216"/>
      <c r="B1217" s="384"/>
      <c r="C1217" s="384"/>
      <c r="D1217" s="384"/>
      <c r="E1217" s="384"/>
      <c r="H1217" s="216"/>
    </row>
    <row r="1218" spans="1:8">
      <c r="A1218" s="216"/>
      <c r="B1218" s="384"/>
      <c r="C1218" s="384"/>
      <c r="D1218" s="384"/>
      <c r="E1218" s="384"/>
      <c r="H1218" s="216"/>
    </row>
    <row r="1219" spans="1:8">
      <c r="A1219" s="384"/>
      <c r="B1219" s="384"/>
      <c r="C1219" s="384"/>
      <c r="D1219" s="384"/>
      <c r="E1219" s="384"/>
      <c r="H1219" s="216"/>
    </row>
    <row r="1220" spans="1:8" ht="15.75">
      <c r="A1220" s="216"/>
      <c r="B1220" s="384"/>
      <c r="C1220" s="216"/>
      <c r="D1220" s="44"/>
      <c r="E1220" s="45"/>
      <c r="H1220" s="216"/>
    </row>
    <row r="1221" spans="1:8" ht="15.75">
      <c r="A1221" s="216"/>
      <c r="B1221" s="216"/>
      <c r="C1221" s="216"/>
      <c r="D1221" s="216"/>
      <c r="E1221" s="216"/>
      <c r="F1221" s="44"/>
      <c r="G1221" s="45"/>
      <c r="H1221" s="216"/>
    </row>
    <row r="1222" spans="1:8">
      <c r="A1222" s="392"/>
      <c r="B1222" s="398"/>
      <c r="C1222" s="398"/>
      <c r="D1222" s="398"/>
      <c r="E1222" s="398"/>
      <c r="F1222" s="398"/>
      <c r="G1222" s="398"/>
      <c r="H1222" s="398"/>
    </row>
    <row r="1223" spans="1:8">
      <c r="A1223" s="216"/>
      <c r="B1223" s="216"/>
      <c r="C1223" s="216"/>
      <c r="D1223" s="216"/>
      <c r="E1223" s="216"/>
      <c r="H1223" s="216"/>
    </row>
    <row r="1224" spans="1:8" s="364" customFormat="1" ht="38.25" customHeight="1">
      <c r="A1224" s="216"/>
      <c r="B1224" s="384"/>
      <c r="C1224" s="384"/>
      <c r="D1224" s="384"/>
      <c r="E1224" s="384"/>
      <c r="F1224"/>
      <c r="G1224"/>
      <c r="H1224" s="216"/>
    </row>
    <row r="1225" spans="1:8" ht="36.75" customHeight="1">
      <c r="A1225" s="216"/>
      <c r="B1225" s="384"/>
      <c r="C1225" s="384"/>
      <c r="D1225" s="384"/>
      <c r="E1225" s="384"/>
      <c r="H1225" s="216"/>
    </row>
    <row r="1226" spans="1:8">
      <c r="A1226" s="216"/>
      <c r="B1226" s="384"/>
      <c r="C1226" s="384"/>
      <c r="D1226" s="384"/>
      <c r="E1226" s="384"/>
      <c r="H1226" s="216"/>
    </row>
    <row r="1227" spans="1:8">
      <c r="A1227" s="216"/>
      <c r="B1227" s="384"/>
      <c r="C1227" s="384"/>
      <c r="D1227" s="384"/>
      <c r="E1227" s="384"/>
      <c r="H1227" s="216"/>
    </row>
    <row r="1228" spans="1:8">
      <c r="A1228" s="384"/>
      <c r="B1228" s="384"/>
      <c r="C1228" s="384"/>
      <c r="D1228" s="384"/>
      <c r="E1228" s="384"/>
      <c r="H1228" s="216"/>
    </row>
    <row r="1229" spans="1:8" ht="15.75">
      <c r="A1229" s="216"/>
      <c r="B1229" s="384"/>
      <c r="C1229" s="216"/>
      <c r="D1229" s="44"/>
      <c r="E1229" s="45"/>
      <c r="H1229" s="216"/>
    </row>
    <row r="1230" spans="1:8" ht="15.75">
      <c r="A1230" s="216"/>
      <c r="B1230" s="216"/>
      <c r="C1230" s="216"/>
      <c r="D1230" s="216"/>
      <c r="E1230" s="216"/>
      <c r="F1230" s="44"/>
      <c r="G1230" s="45"/>
      <c r="H1230" s="216"/>
    </row>
    <row r="1231" spans="1:8">
      <c r="A1231" s="392"/>
      <c r="B1231" s="398"/>
      <c r="C1231" s="398"/>
      <c r="D1231" s="398"/>
      <c r="E1231" s="398"/>
      <c r="F1231" s="398"/>
      <c r="G1231" s="398"/>
      <c r="H1231" s="398"/>
    </row>
    <row r="1232" spans="1:8">
      <c r="A1232" s="216"/>
      <c r="B1232" s="216"/>
      <c r="C1232" s="216"/>
      <c r="D1232" s="216"/>
      <c r="E1232" s="216"/>
      <c r="H1232" s="216"/>
    </row>
    <row r="1233" spans="1:8" s="364" customFormat="1" ht="38.25" customHeight="1">
      <c r="A1233" s="216"/>
      <c r="B1233" s="384"/>
      <c r="C1233" s="384"/>
      <c r="D1233" s="384"/>
      <c r="E1233" s="384"/>
      <c r="F1233"/>
      <c r="G1233"/>
      <c r="H1233" s="216"/>
    </row>
    <row r="1234" spans="1:8" ht="36.75" customHeight="1">
      <c r="A1234" s="216"/>
      <c r="B1234" s="384"/>
      <c r="C1234" s="384"/>
      <c r="D1234" s="384"/>
      <c r="E1234" s="384"/>
      <c r="H1234" s="216"/>
    </row>
    <row r="1235" spans="1:8">
      <c r="A1235" s="216"/>
      <c r="B1235" s="384"/>
      <c r="C1235" s="384"/>
      <c r="D1235" s="384"/>
      <c r="E1235" s="384"/>
      <c r="H1235" s="216"/>
    </row>
    <row r="1236" spans="1:8">
      <c r="A1236" s="216"/>
      <c r="B1236" s="384"/>
      <c r="C1236" s="384"/>
      <c r="D1236" s="384"/>
      <c r="E1236" s="384"/>
      <c r="H1236" s="216"/>
    </row>
    <row r="1237" spans="1:8">
      <c r="A1237" s="384"/>
      <c r="B1237" s="384"/>
      <c r="C1237" s="384"/>
      <c r="D1237" s="384"/>
      <c r="E1237" s="384"/>
      <c r="H1237" s="216"/>
    </row>
    <row r="1238" spans="1:8" ht="15.75">
      <c r="A1238" s="216"/>
      <c r="B1238" s="384"/>
      <c r="C1238" s="216"/>
      <c r="D1238" s="44"/>
      <c r="E1238" s="45"/>
      <c r="H1238" s="216"/>
    </row>
    <row r="1239" spans="1:8" ht="15.75">
      <c r="A1239" s="216"/>
      <c r="B1239" s="216"/>
      <c r="C1239" s="216"/>
      <c r="D1239" s="216"/>
      <c r="E1239" s="216"/>
      <c r="F1239" s="44"/>
      <c r="G1239" s="45"/>
      <c r="H1239" s="216"/>
    </row>
    <row r="1240" spans="1:8">
      <c r="A1240" s="392"/>
      <c r="B1240" s="398"/>
      <c r="C1240" s="398"/>
      <c r="D1240" s="398"/>
      <c r="E1240" s="398"/>
      <c r="F1240" s="398"/>
      <c r="G1240" s="398"/>
      <c r="H1240" s="398"/>
    </row>
    <row r="1241" spans="1:8">
      <c r="A1241" s="392"/>
      <c r="B1241" s="398"/>
      <c r="C1241" s="398"/>
      <c r="D1241" s="398"/>
      <c r="E1241" s="398"/>
      <c r="F1241" s="398"/>
      <c r="G1241" s="398"/>
      <c r="H1241" s="398"/>
    </row>
    <row r="1242" spans="1:8" s="364" customFormat="1" ht="28.5" customHeight="1">
      <c r="A1242" s="216"/>
      <c r="B1242" s="216"/>
      <c r="C1242" s="216"/>
      <c r="D1242" s="216"/>
      <c r="E1242" s="216"/>
      <c r="F1242"/>
      <c r="G1242"/>
      <c r="H1242" s="216"/>
    </row>
    <row r="1243" spans="1:8" s="364" customFormat="1" ht="38.25" customHeight="1">
      <c r="A1243" s="216"/>
      <c r="B1243" s="384"/>
      <c r="C1243" s="384"/>
      <c r="D1243" s="384"/>
      <c r="E1243" s="384"/>
      <c r="F1243"/>
      <c r="G1243"/>
      <c r="H1243" s="216"/>
    </row>
    <row r="1244" spans="1:8" ht="36.75" customHeight="1">
      <c r="A1244" s="216"/>
      <c r="B1244" s="384"/>
      <c r="C1244" s="384"/>
      <c r="D1244" s="384"/>
      <c r="E1244" s="384"/>
      <c r="H1244" s="216"/>
    </row>
    <row r="1245" spans="1:8">
      <c r="A1245" s="216"/>
      <c r="B1245" s="384"/>
      <c r="C1245" s="384"/>
      <c r="D1245" s="384"/>
      <c r="E1245" s="384"/>
      <c r="H1245" s="216"/>
    </row>
    <row r="1246" spans="1:8">
      <c r="A1246" s="216"/>
      <c r="B1246" s="384"/>
      <c r="C1246" s="384"/>
      <c r="D1246" s="384"/>
      <c r="E1246" s="384"/>
      <c r="H1246" s="216"/>
    </row>
    <row r="1247" spans="1:8">
      <c r="A1247" s="384"/>
      <c r="B1247" s="384"/>
      <c r="C1247" s="384"/>
      <c r="D1247" s="384"/>
      <c r="E1247" s="384"/>
      <c r="H1247" s="216"/>
    </row>
    <row r="1248" spans="1:8" ht="15.75">
      <c r="A1248" s="216"/>
      <c r="B1248" s="384"/>
      <c r="C1248" s="216"/>
      <c r="D1248" s="44"/>
      <c r="E1248" s="45"/>
      <c r="H1248" s="216"/>
    </row>
    <row r="1249" spans="1:8" ht="15.75">
      <c r="A1249" s="216"/>
      <c r="B1249" s="216"/>
      <c r="C1249" s="216"/>
      <c r="D1249" s="216"/>
      <c r="E1249" s="216"/>
      <c r="F1249" s="44"/>
      <c r="G1249" s="45"/>
      <c r="H1249" s="216"/>
    </row>
    <row r="1250" spans="1:8">
      <c r="A1250" s="392"/>
      <c r="B1250" s="398"/>
      <c r="C1250" s="398"/>
      <c r="D1250" s="398"/>
      <c r="E1250" s="398"/>
      <c r="F1250" s="398"/>
      <c r="G1250" s="398"/>
      <c r="H1250" s="398"/>
    </row>
    <row r="1251" spans="1:8">
      <c r="A1251" s="216"/>
      <c r="B1251" s="216"/>
      <c r="C1251" s="216"/>
      <c r="D1251" s="216"/>
      <c r="E1251" s="216"/>
      <c r="H1251" s="216"/>
    </row>
    <row r="1252" spans="1:8" s="364" customFormat="1" ht="38.25" customHeight="1">
      <c r="A1252" s="216"/>
      <c r="B1252" s="384"/>
      <c r="C1252" s="384"/>
      <c r="D1252" s="384"/>
      <c r="E1252" s="384"/>
      <c r="F1252" s="384"/>
      <c r="G1252"/>
      <c r="H1252" s="216"/>
    </row>
    <row r="1253" spans="1:8">
      <c r="A1253" s="216"/>
      <c r="B1253" s="384"/>
      <c r="C1253" s="384"/>
      <c r="D1253" s="384"/>
      <c r="E1253" s="384"/>
      <c r="F1253" s="384"/>
      <c r="H1253" s="216"/>
    </row>
    <row r="1254" spans="1:8">
      <c r="A1254" s="216"/>
      <c r="B1254" s="384"/>
      <c r="C1254" s="384"/>
      <c r="D1254" s="384"/>
      <c r="E1254" s="384"/>
      <c r="F1254" s="384"/>
      <c r="H1254" s="216"/>
    </row>
    <row r="1255" spans="1:8">
      <c r="A1255" s="216"/>
      <c r="B1255" s="384"/>
      <c r="C1255" s="384"/>
      <c r="D1255" s="384"/>
      <c r="E1255" s="384"/>
      <c r="F1255" s="384"/>
      <c r="H1255" s="216"/>
    </row>
    <row r="1256" spans="1:8">
      <c r="A1256" s="216"/>
      <c r="B1256" s="384"/>
      <c r="C1256" s="384"/>
      <c r="D1256" s="384"/>
      <c r="E1256" s="384"/>
      <c r="F1256" s="384"/>
      <c r="H1256" s="216"/>
    </row>
    <row r="1257" spans="1:8">
      <c r="A1257" s="216"/>
      <c r="B1257" s="384"/>
      <c r="C1257" s="384"/>
      <c r="D1257" s="384"/>
      <c r="E1257" s="384"/>
      <c r="F1257" s="384"/>
      <c r="H1257" s="216"/>
    </row>
    <row r="1258" spans="1:8">
      <c r="A1258" s="216"/>
      <c r="B1258" s="384"/>
      <c r="C1258" s="384"/>
      <c r="D1258" s="384"/>
      <c r="E1258" s="384"/>
      <c r="F1258" s="384"/>
      <c r="H1258" s="216"/>
    </row>
    <row r="1259" spans="1:8">
      <c r="A1259" s="216"/>
      <c r="B1259" s="216"/>
      <c r="C1259" s="216"/>
      <c r="D1259" s="216"/>
      <c r="E1259" s="205"/>
      <c r="F1259" s="384"/>
      <c r="H1259" s="216"/>
    </row>
    <row r="1260" spans="1:8" ht="15.75">
      <c r="A1260" s="216"/>
      <c r="B1260" s="216"/>
      <c r="C1260" s="216"/>
      <c r="D1260" s="216"/>
      <c r="E1260" s="216"/>
      <c r="F1260" s="44"/>
      <c r="G1260" s="45"/>
      <c r="H1260" s="216"/>
    </row>
    <row r="1261" spans="1:8">
      <c r="A1261" s="392"/>
      <c r="B1261" s="398"/>
      <c r="C1261" s="398"/>
      <c r="D1261" s="398"/>
      <c r="E1261" s="398"/>
      <c r="F1261" s="398"/>
      <c r="G1261" s="398"/>
      <c r="H1261" s="398"/>
    </row>
    <row r="1262" spans="1:8">
      <c r="A1262" s="392"/>
      <c r="B1262" s="398"/>
      <c r="C1262" s="398"/>
      <c r="D1262" s="398"/>
      <c r="E1262" s="398"/>
      <c r="F1262" s="398"/>
      <c r="G1262" s="398"/>
      <c r="H1262" s="398"/>
    </row>
    <row r="1263" spans="1:8" s="364" customFormat="1" ht="28.5" customHeight="1">
      <c r="A1263" s="216"/>
      <c r="B1263" s="216"/>
      <c r="C1263" s="216"/>
      <c r="D1263" s="216"/>
      <c r="E1263" s="216"/>
      <c r="F1263" s="216"/>
      <c r="G1263"/>
      <c r="H1263" s="216"/>
    </row>
    <row r="1264" spans="1:8" s="364" customFormat="1" ht="38.25" customHeight="1">
      <c r="A1264" s="216"/>
      <c r="B1264" s="384"/>
      <c r="C1264" s="384"/>
      <c r="D1264" s="384"/>
      <c r="E1264" s="384"/>
      <c r="F1264" s="384"/>
      <c r="G1264"/>
      <c r="H1264" s="216"/>
    </row>
    <row r="1265" spans="1:8" ht="39.75" customHeight="1">
      <c r="A1265" s="216"/>
      <c r="B1265" s="384"/>
      <c r="C1265" s="384"/>
      <c r="D1265" s="384"/>
      <c r="E1265" s="384"/>
      <c r="F1265" s="384"/>
      <c r="H1265" s="216"/>
    </row>
    <row r="1266" spans="1:8">
      <c r="A1266" s="216"/>
      <c r="B1266" s="384"/>
      <c r="C1266" s="384"/>
      <c r="D1266" s="384"/>
      <c r="E1266" s="384"/>
      <c r="F1266" s="384"/>
      <c r="H1266" s="216"/>
    </row>
    <row r="1267" spans="1:8">
      <c r="A1267" s="216"/>
      <c r="B1267" s="384"/>
      <c r="C1267" s="384"/>
      <c r="D1267" s="384"/>
      <c r="E1267" s="384"/>
      <c r="F1267" s="384"/>
      <c r="H1267" s="216"/>
    </row>
    <row r="1268" spans="1:8">
      <c r="A1268" s="216"/>
      <c r="B1268" s="384"/>
      <c r="C1268" s="384"/>
      <c r="D1268" s="384"/>
      <c r="E1268" s="384"/>
      <c r="F1268" s="384"/>
      <c r="H1268" s="216"/>
    </row>
    <row r="1269" spans="1:8">
      <c r="A1269" s="216"/>
      <c r="B1269" s="384"/>
      <c r="C1269" s="384"/>
      <c r="D1269" s="384"/>
      <c r="E1269" s="384"/>
      <c r="F1269" s="384"/>
      <c r="H1269" s="216"/>
    </row>
    <row r="1270" spans="1:8">
      <c r="A1270" s="384"/>
      <c r="B1270" s="393"/>
      <c r="C1270" s="385"/>
      <c r="D1270" s="384"/>
      <c r="F1270" s="384"/>
      <c r="H1270" s="216"/>
    </row>
    <row r="1271" spans="1:8">
      <c r="A1271" s="216"/>
      <c r="B1271" s="216"/>
      <c r="C1271" s="216"/>
      <c r="D1271" s="216"/>
      <c r="E1271" s="159"/>
      <c r="F1271" s="205"/>
      <c r="G1271" s="78"/>
      <c r="H1271" s="216"/>
    </row>
    <row r="1272" spans="1:8" ht="15.75">
      <c r="A1272" s="216"/>
      <c r="B1272" s="216"/>
      <c r="C1272" s="216"/>
      <c r="D1272" s="216"/>
      <c r="E1272" s="216"/>
      <c r="F1272" s="44"/>
      <c r="G1272" s="45"/>
      <c r="H1272" s="216"/>
    </row>
    <row r="1273" spans="1:8" s="78" customFormat="1">
      <c r="A1273" s="392"/>
      <c r="B1273" s="398"/>
      <c r="C1273" s="398"/>
      <c r="D1273" s="398"/>
      <c r="E1273" s="398"/>
      <c r="F1273" s="398"/>
      <c r="G1273" s="398"/>
      <c r="H1273" s="398"/>
    </row>
    <row r="1274" spans="1:8">
      <c r="A1274" s="216"/>
      <c r="B1274" s="216"/>
      <c r="C1274" s="216"/>
      <c r="D1274" s="216"/>
      <c r="E1274" s="216"/>
      <c r="H1274" s="216"/>
    </row>
    <row r="1275" spans="1:8" s="364" customFormat="1" ht="38.25" customHeight="1">
      <c r="A1275" s="216"/>
      <c r="B1275" s="384"/>
      <c r="C1275" s="384"/>
      <c r="D1275" s="384"/>
      <c r="E1275" s="384"/>
      <c r="F1275"/>
      <c r="G1275"/>
      <c r="H1275" s="216"/>
    </row>
    <row r="1276" spans="1:8" ht="36.75" customHeight="1">
      <c r="A1276" s="216"/>
      <c r="B1276" s="384"/>
      <c r="C1276" s="384"/>
      <c r="D1276" s="384"/>
      <c r="E1276" s="384"/>
      <c r="H1276" s="216"/>
    </row>
    <row r="1277" spans="1:8">
      <c r="A1277" s="216"/>
      <c r="B1277" s="384"/>
      <c r="C1277" s="384"/>
      <c r="D1277" s="384"/>
      <c r="E1277" s="384"/>
      <c r="H1277" s="216"/>
    </row>
    <row r="1278" spans="1:8">
      <c r="A1278" s="216"/>
      <c r="B1278" s="384"/>
      <c r="C1278" s="384"/>
      <c r="D1278" s="384"/>
      <c r="E1278" s="384"/>
      <c r="H1278" s="216"/>
    </row>
    <row r="1279" spans="1:8">
      <c r="A1279" s="384"/>
      <c r="B1279" s="384"/>
      <c r="C1279" s="384"/>
      <c r="D1279" s="384"/>
      <c r="E1279" s="384"/>
      <c r="H1279" s="216"/>
    </row>
    <row r="1280" spans="1:8" ht="15.75">
      <c r="A1280" s="216"/>
      <c r="B1280" s="384"/>
      <c r="C1280" s="216"/>
      <c r="D1280" s="44"/>
      <c r="E1280" s="45"/>
      <c r="H1280" s="216"/>
    </row>
    <row r="1281" spans="1:8" ht="15.75">
      <c r="A1281" s="216"/>
      <c r="B1281" s="216"/>
      <c r="C1281" s="216"/>
      <c r="D1281" s="216"/>
      <c r="E1281" s="216"/>
      <c r="F1281" s="44"/>
      <c r="G1281" s="45"/>
      <c r="H1281" s="216"/>
    </row>
    <row r="1282" spans="1:8">
      <c r="A1282" s="392"/>
      <c r="B1282" s="398"/>
      <c r="C1282" s="398"/>
      <c r="D1282" s="398"/>
      <c r="E1282" s="398"/>
      <c r="F1282" s="398"/>
      <c r="G1282" s="398"/>
      <c r="H1282" s="398"/>
    </row>
    <row r="1283" spans="1:8">
      <c r="A1283" s="216"/>
      <c r="B1283" s="216"/>
      <c r="C1283" s="216"/>
      <c r="D1283" s="216"/>
      <c r="E1283" s="216"/>
      <c r="F1283" s="216"/>
      <c r="H1283" s="216"/>
    </row>
    <row r="1284" spans="1:8" s="364" customFormat="1" ht="38.25" customHeight="1">
      <c r="A1284" s="216"/>
      <c r="B1284" s="384"/>
      <c r="C1284" s="384"/>
      <c r="D1284" s="384"/>
      <c r="E1284" s="384"/>
      <c r="F1284" s="384"/>
      <c r="G1284"/>
      <c r="H1284" s="216"/>
    </row>
    <row r="1285" spans="1:8" ht="39.75" customHeight="1">
      <c r="A1285" s="216"/>
      <c r="B1285" s="384"/>
      <c r="C1285" s="384"/>
      <c r="D1285" s="384"/>
      <c r="E1285" s="384"/>
      <c r="F1285" s="384"/>
      <c r="H1285" s="216"/>
    </row>
    <row r="1286" spans="1:8">
      <c r="A1286" s="216"/>
      <c r="B1286" s="384"/>
      <c r="C1286" s="384"/>
      <c r="D1286" s="384"/>
      <c r="E1286" s="384"/>
      <c r="F1286" s="384"/>
      <c r="H1286" s="216"/>
    </row>
    <row r="1287" spans="1:8">
      <c r="A1287" s="216"/>
      <c r="B1287" s="384"/>
      <c r="C1287" s="384"/>
      <c r="D1287" s="384"/>
      <c r="E1287" s="384"/>
      <c r="F1287" s="384"/>
      <c r="H1287" s="216"/>
    </row>
    <row r="1288" spans="1:8">
      <c r="A1288" s="216"/>
      <c r="B1288" s="384"/>
      <c r="C1288" s="384"/>
      <c r="D1288" s="384"/>
      <c r="E1288" s="384"/>
      <c r="F1288" s="384"/>
      <c r="H1288" s="216"/>
    </row>
    <row r="1289" spans="1:8">
      <c r="A1289" s="216"/>
      <c r="B1289" s="384"/>
      <c r="C1289" s="384"/>
      <c r="D1289" s="384"/>
      <c r="E1289" s="384"/>
      <c r="F1289" s="384"/>
      <c r="H1289" s="216"/>
    </row>
    <row r="1290" spans="1:8">
      <c r="A1290" s="384"/>
      <c r="B1290" s="393"/>
      <c r="C1290" s="385"/>
      <c r="D1290" s="384"/>
      <c r="F1290" s="384"/>
      <c r="H1290" s="216"/>
    </row>
    <row r="1291" spans="1:8">
      <c r="A1291" s="216"/>
      <c r="B1291" s="216"/>
      <c r="C1291" s="216"/>
      <c r="D1291" s="216"/>
      <c r="E1291" s="159"/>
      <c r="F1291" s="205"/>
      <c r="G1291" s="78"/>
      <c r="H1291" s="216"/>
    </row>
    <row r="1292" spans="1:8" ht="15.75">
      <c r="A1292" s="216"/>
      <c r="B1292" s="216"/>
      <c r="C1292" s="216"/>
      <c r="D1292" s="216"/>
      <c r="E1292" s="216"/>
      <c r="F1292" s="44"/>
      <c r="G1292" s="45"/>
      <c r="H1292" s="216"/>
    </row>
    <row r="1293" spans="1:8" s="78" customFormat="1">
      <c r="A1293" s="392"/>
      <c r="B1293" s="398"/>
      <c r="C1293" s="398"/>
      <c r="D1293" s="398"/>
      <c r="E1293" s="398"/>
      <c r="F1293" s="398"/>
      <c r="G1293" s="398"/>
      <c r="H1293" s="398"/>
    </row>
    <row r="1294" spans="1:8">
      <c r="A1294" s="216"/>
      <c r="B1294" s="216"/>
      <c r="C1294" s="216"/>
      <c r="D1294" s="216"/>
      <c r="E1294" s="216"/>
      <c r="F1294" s="216"/>
      <c r="H1294" s="216"/>
    </row>
    <row r="1295" spans="1:8" s="364" customFormat="1" ht="38.25" customHeight="1">
      <c r="A1295" s="216"/>
      <c r="B1295" s="384"/>
      <c r="C1295" s="384"/>
      <c r="D1295" s="384"/>
      <c r="E1295" s="384"/>
      <c r="F1295" s="384"/>
      <c r="G1295"/>
      <c r="H1295" s="216"/>
    </row>
    <row r="1296" spans="1:8" ht="39.75" customHeight="1">
      <c r="A1296" s="216"/>
      <c r="B1296" s="384"/>
      <c r="C1296" s="384"/>
      <c r="D1296" s="384"/>
      <c r="E1296" s="384"/>
      <c r="F1296" s="384"/>
      <c r="H1296" s="216"/>
    </row>
    <row r="1297" spans="1:13">
      <c r="A1297" s="216"/>
      <c r="B1297" s="384"/>
      <c r="C1297" s="384"/>
      <c r="D1297" s="384"/>
      <c r="E1297" s="384"/>
      <c r="F1297" s="384"/>
      <c r="H1297" s="216"/>
    </row>
    <row r="1298" spans="1:13">
      <c r="A1298" s="216"/>
      <c r="B1298" s="384"/>
      <c r="C1298" s="384"/>
      <c r="D1298" s="384"/>
      <c r="E1298" s="384"/>
      <c r="F1298" s="384"/>
      <c r="H1298" s="216"/>
    </row>
    <row r="1299" spans="1:13">
      <c r="A1299" s="216"/>
      <c r="B1299" s="384"/>
      <c r="C1299" s="384"/>
      <c r="D1299" s="384"/>
      <c r="E1299" s="384"/>
      <c r="F1299" s="384"/>
      <c r="H1299" s="216"/>
    </row>
    <row r="1300" spans="1:13">
      <c r="A1300" s="216"/>
      <c r="B1300" s="384"/>
      <c r="C1300" s="384"/>
      <c r="D1300" s="384"/>
      <c r="E1300" s="384"/>
      <c r="F1300" s="384"/>
      <c r="H1300" s="216"/>
    </row>
    <row r="1301" spans="1:13">
      <c r="A1301" s="384"/>
      <c r="B1301" s="393"/>
      <c r="C1301" s="385"/>
      <c r="D1301" s="384"/>
      <c r="F1301" s="384"/>
      <c r="H1301" s="216"/>
    </row>
    <row r="1302" spans="1:13">
      <c r="A1302" s="216"/>
      <c r="B1302" s="216"/>
      <c r="C1302" s="216"/>
      <c r="D1302" s="216"/>
      <c r="E1302" s="159"/>
      <c r="F1302" s="205"/>
      <c r="G1302" s="78"/>
      <c r="H1302" s="216"/>
    </row>
    <row r="1303" spans="1:13" ht="15.75">
      <c r="A1303" s="216"/>
      <c r="B1303" s="216"/>
      <c r="C1303" s="216"/>
      <c r="D1303" s="216"/>
      <c r="E1303" s="216"/>
      <c r="F1303" s="44"/>
      <c r="G1303" s="45"/>
      <c r="H1303" s="216"/>
    </row>
    <row r="1304" spans="1:13" s="78" customFormat="1">
      <c r="A1304" s="392"/>
      <c r="B1304" s="398"/>
      <c r="C1304" s="398"/>
      <c r="D1304" s="398"/>
      <c r="E1304" s="398"/>
      <c r="F1304" s="398"/>
      <c r="G1304" s="398"/>
      <c r="H1304" s="398"/>
    </row>
    <row r="1305" spans="1:13">
      <c r="A1305" s="392"/>
      <c r="B1305" s="398"/>
      <c r="C1305" s="398"/>
      <c r="D1305" s="398"/>
      <c r="E1305" s="398"/>
      <c r="F1305" s="398"/>
      <c r="G1305" s="398"/>
      <c r="H1305" s="398"/>
    </row>
    <row r="1306" spans="1:13" s="364" customFormat="1" ht="28.5" customHeight="1">
      <c r="A1306" s="216"/>
      <c r="B1306" s="216"/>
      <c r="C1306" s="216"/>
      <c r="D1306" s="216"/>
      <c r="E1306" s="216"/>
      <c r="F1306"/>
      <c r="G1306"/>
      <c r="H1306" s="216"/>
    </row>
    <row r="1307" spans="1:13" s="364" customFormat="1" ht="38.25" customHeight="1">
      <c r="A1307" s="216"/>
      <c r="B1307" s="384"/>
      <c r="C1307" s="384"/>
      <c r="D1307" s="384"/>
      <c r="E1307" s="384"/>
      <c r="F1307"/>
      <c r="G1307"/>
      <c r="H1307" s="216"/>
    </row>
    <row r="1308" spans="1:13" ht="36.75" customHeight="1">
      <c r="A1308" s="216"/>
      <c r="B1308" s="384"/>
      <c r="C1308" s="384"/>
      <c r="D1308" s="384"/>
      <c r="E1308" s="384"/>
      <c r="H1308" s="216"/>
    </row>
    <row r="1309" spans="1:13">
      <c r="A1309" s="216"/>
      <c r="B1309" s="384"/>
      <c r="C1309" s="384"/>
      <c r="D1309" s="384"/>
      <c r="E1309" s="384"/>
      <c r="H1309" s="216"/>
      <c r="M1309">
        <f>3347/50</f>
        <v>66.94</v>
      </c>
    </row>
    <row r="1310" spans="1:13">
      <c r="A1310" s="216"/>
      <c r="B1310" s="384"/>
      <c r="C1310" s="384"/>
      <c r="D1310" s="384"/>
      <c r="E1310" s="384"/>
      <c r="H1310" s="216"/>
    </row>
    <row r="1311" spans="1:13">
      <c r="A1311" s="384"/>
      <c r="B1311" s="384"/>
      <c r="C1311" s="384"/>
      <c r="D1311" s="384"/>
      <c r="E1311" s="384"/>
      <c r="H1311" s="216"/>
    </row>
    <row r="1312" spans="1:13" ht="15.75">
      <c r="A1312" s="216"/>
      <c r="B1312" s="384"/>
      <c r="C1312" s="216"/>
      <c r="D1312" s="44"/>
      <c r="E1312" s="45"/>
      <c r="H1312" s="216"/>
    </row>
    <row r="1313" spans="1:8" ht="15.75">
      <c r="A1313" s="216"/>
      <c r="B1313" s="216"/>
      <c r="C1313" s="216"/>
      <c r="D1313" s="216"/>
      <c r="E1313" s="216"/>
      <c r="F1313" s="44"/>
      <c r="G1313" s="45"/>
      <c r="H1313" s="216"/>
    </row>
    <row r="1314" spans="1:8">
      <c r="A1314" s="392"/>
      <c r="B1314" s="398"/>
      <c r="C1314" s="398"/>
      <c r="D1314" s="398"/>
      <c r="E1314" s="398"/>
      <c r="F1314" s="398"/>
      <c r="G1314" s="398"/>
      <c r="H1314" s="398"/>
    </row>
    <row r="1315" spans="1:8">
      <c r="A1315" s="216"/>
      <c r="B1315" s="216"/>
      <c r="C1315" s="216"/>
      <c r="D1315" s="216"/>
      <c r="E1315" s="216"/>
      <c r="F1315" s="216"/>
      <c r="H1315" s="216"/>
    </row>
    <row r="1316" spans="1:8" s="364" customFormat="1" ht="39.75" customHeight="1">
      <c r="A1316" s="216"/>
      <c r="B1316" s="384"/>
      <c r="C1316" s="384"/>
      <c r="D1316" s="384"/>
      <c r="E1316" s="384"/>
      <c r="F1316" s="384"/>
      <c r="G1316"/>
      <c r="H1316" s="216"/>
    </row>
    <row r="1317" spans="1:8" ht="39.75" customHeight="1">
      <c r="A1317" s="216"/>
      <c r="B1317" s="384"/>
      <c r="C1317" s="384"/>
      <c r="D1317" s="384"/>
      <c r="E1317" s="384"/>
      <c r="F1317" s="384"/>
      <c r="H1317" s="216"/>
    </row>
    <row r="1318" spans="1:8">
      <c r="A1318" s="216"/>
      <c r="B1318" s="384"/>
      <c r="C1318" s="384"/>
      <c r="D1318" s="384"/>
      <c r="E1318" s="384"/>
      <c r="F1318" s="384"/>
      <c r="H1318" s="216"/>
    </row>
    <row r="1319" spans="1:8">
      <c r="A1319" s="216"/>
      <c r="B1319" s="384"/>
      <c r="C1319" s="384"/>
      <c r="D1319" s="384"/>
      <c r="E1319" s="384"/>
      <c r="F1319" s="384"/>
      <c r="H1319" s="216"/>
    </row>
    <row r="1320" spans="1:8">
      <c r="A1320" s="216"/>
      <c r="B1320" s="384"/>
      <c r="C1320" s="384"/>
      <c r="D1320" s="384"/>
      <c r="E1320" s="384"/>
      <c r="F1320" s="384"/>
      <c r="H1320" s="216"/>
    </row>
    <row r="1321" spans="1:8">
      <c r="A1321" s="216"/>
      <c r="B1321" s="384"/>
      <c r="C1321" s="384"/>
      <c r="D1321" s="384"/>
      <c r="E1321" s="384"/>
      <c r="F1321" s="384"/>
      <c r="H1321" s="216"/>
    </row>
    <row r="1322" spans="1:8">
      <c r="A1322" s="384"/>
      <c r="B1322" s="393"/>
      <c r="C1322" s="385"/>
      <c r="D1322" s="384"/>
      <c r="F1322" s="384"/>
      <c r="H1322" s="216"/>
    </row>
    <row r="1323" spans="1:8">
      <c r="A1323" s="216"/>
      <c r="B1323" s="216"/>
      <c r="C1323" s="216"/>
      <c r="D1323" s="216"/>
      <c r="E1323" s="159"/>
      <c r="F1323" s="205"/>
      <c r="G1323" s="78"/>
      <c r="H1323" s="216"/>
    </row>
    <row r="1324" spans="1:8" ht="15.75">
      <c r="A1324" s="216"/>
      <c r="B1324" s="216"/>
      <c r="C1324" s="216"/>
      <c r="D1324" s="216"/>
      <c r="E1324" s="216"/>
      <c r="F1324" s="44"/>
      <c r="G1324" s="45"/>
      <c r="H1324" s="216"/>
    </row>
    <row r="1325" spans="1:8" s="78" customFormat="1">
      <c r="A1325" s="392"/>
      <c r="B1325" s="398"/>
      <c r="C1325" s="398"/>
      <c r="D1325" s="398"/>
      <c r="E1325" s="398"/>
      <c r="F1325" s="398"/>
      <c r="G1325" s="398"/>
      <c r="H1325" s="398"/>
    </row>
    <row r="1326" spans="1:8">
      <c r="A1326" s="216"/>
      <c r="B1326" s="216"/>
      <c r="C1326" s="216"/>
      <c r="D1326" s="216"/>
      <c r="E1326" s="216"/>
      <c r="H1326" s="216"/>
    </row>
    <row r="1327" spans="1:8" s="364" customFormat="1" ht="38.25" customHeight="1">
      <c r="A1327" s="216"/>
      <c r="B1327" s="384"/>
      <c r="C1327" s="384"/>
      <c r="D1327" s="384"/>
      <c r="E1327" s="384"/>
      <c r="F1327"/>
      <c r="G1327"/>
      <c r="H1327" s="216"/>
    </row>
    <row r="1328" spans="1:8" ht="36.75" customHeight="1">
      <c r="A1328" s="216"/>
      <c r="B1328" s="384"/>
      <c r="C1328" s="384"/>
      <c r="D1328" s="384"/>
      <c r="E1328" s="384"/>
      <c r="H1328" s="216"/>
    </row>
    <row r="1329" spans="1:8">
      <c r="A1329" s="216"/>
      <c r="B1329" s="384"/>
      <c r="C1329" s="384"/>
      <c r="D1329" s="384"/>
      <c r="E1329" s="384"/>
      <c r="H1329" s="216"/>
    </row>
    <row r="1330" spans="1:8">
      <c r="A1330" s="216"/>
      <c r="B1330" s="384"/>
      <c r="C1330" s="384"/>
      <c r="D1330" s="384"/>
      <c r="E1330" s="384"/>
      <c r="H1330" s="216"/>
    </row>
    <row r="1331" spans="1:8">
      <c r="A1331" s="384"/>
      <c r="B1331" s="384"/>
      <c r="C1331" s="384"/>
      <c r="D1331" s="384"/>
      <c r="E1331" s="384"/>
      <c r="H1331" s="216"/>
    </row>
    <row r="1332" spans="1:8" ht="15.75">
      <c r="A1332" s="216"/>
      <c r="B1332" s="384"/>
      <c r="C1332" s="216"/>
      <c r="D1332" s="44"/>
      <c r="E1332" s="45"/>
      <c r="H1332" s="216"/>
    </row>
    <row r="1333" spans="1:8" ht="15.75">
      <c r="A1333" s="216"/>
      <c r="B1333" s="216"/>
      <c r="C1333" s="216"/>
      <c r="D1333" s="216"/>
      <c r="E1333" s="216"/>
      <c r="F1333" s="44"/>
      <c r="G1333" s="45"/>
      <c r="H1333" s="216"/>
    </row>
    <row r="1334" spans="1:8">
      <c r="A1334" s="392"/>
      <c r="B1334" s="398"/>
      <c r="C1334" s="398"/>
      <c r="D1334" s="398"/>
      <c r="E1334" s="398"/>
      <c r="F1334" s="398"/>
      <c r="G1334" s="398"/>
      <c r="H1334" s="398"/>
    </row>
    <row r="1335" spans="1:8">
      <c r="A1335" s="216"/>
      <c r="B1335" s="216"/>
      <c r="C1335" s="216"/>
      <c r="D1335" s="216"/>
      <c r="E1335" s="216"/>
      <c r="F1335" s="216"/>
      <c r="H1335" s="216"/>
    </row>
    <row r="1336" spans="1:8" s="364" customFormat="1" ht="39.75" customHeight="1">
      <c r="A1336" s="216"/>
      <c r="B1336" s="384"/>
      <c r="C1336" s="384"/>
      <c r="D1336" s="384"/>
      <c r="E1336" s="384"/>
      <c r="F1336" s="384"/>
      <c r="G1336"/>
      <c r="H1336" s="216"/>
    </row>
    <row r="1337" spans="1:8" ht="39.75" customHeight="1">
      <c r="A1337" s="216"/>
      <c r="B1337" s="384"/>
      <c r="C1337" s="384"/>
      <c r="D1337" s="384"/>
      <c r="E1337" s="384"/>
      <c r="F1337" s="384"/>
      <c r="H1337" s="216"/>
    </row>
    <row r="1338" spans="1:8">
      <c r="A1338" s="216"/>
      <c r="B1338" s="384"/>
      <c r="C1338" s="384"/>
      <c r="D1338" s="384"/>
      <c r="E1338" s="384"/>
      <c r="F1338" s="384"/>
      <c r="H1338" s="216"/>
    </row>
    <row r="1339" spans="1:8">
      <c r="A1339" s="216"/>
      <c r="B1339" s="384"/>
      <c r="C1339" s="384"/>
      <c r="D1339" s="384"/>
      <c r="E1339" s="384"/>
      <c r="F1339" s="384"/>
      <c r="H1339" s="216"/>
    </row>
    <row r="1340" spans="1:8">
      <c r="A1340" s="216"/>
      <c r="B1340" s="384"/>
      <c r="C1340" s="384"/>
      <c r="D1340" s="384"/>
      <c r="E1340" s="384"/>
      <c r="F1340" s="384"/>
      <c r="H1340" s="216"/>
    </row>
    <row r="1341" spans="1:8">
      <c r="A1341" s="216"/>
      <c r="B1341" s="384"/>
      <c r="C1341" s="384"/>
      <c r="D1341" s="384"/>
      <c r="E1341" s="384"/>
      <c r="F1341" s="384"/>
      <c r="H1341" s="216"/>
    </row>
    <row r="1342" spans="1:8">
      <c r="A1342" s="384"/>
      <c r="B1342" s="393"/>
      <c r="C1342" s="385"/>
      <c r="D1342" s="384"/>
      <c r="F1342" s="384"/>
      <c r="H1342" s="216"/>
    </row>
    <row r="1343" spans="1:8">
      <c r="A1343" s="216"/>
      <c r="B1343" s="216"/>
      <c r="C1343" s="216"/>
      <c r="D1343" s="216"/>
      <c r="E1343" s="159"/>
      <c r="F1343" s="205"/>
      <c r="G1343" s="78"/>
      <c r="H1343" s="216"/>
    </row>
    <row r="1344" spans="1:8" ht="15.75">
      <c r="A1344" s="216"/>
      <c r="B1344" s="216"/>
      <c r="C1344" s="216"/>
      <c r="D1344" s="216"/>
      <c r="E1344" s="216"/>
      <c r="F1344" s="44"/>
      <c r="G1344" s="45"/>
      <c r="H1344" s="216"/>
    </row>
    <row r="1345" spans="1:8" s="78" customFormat="1">
      <c r="A1345" s="392"/>
      <c r="B1345" s="398"/>
      <c r="C1345" s="398"/>
      <c r="D1345" s="398"/>
      <c r="E1345" s="398"/>
      <c r="F1345" s="398"/>
      <c r="G1345" s="398"/>
      <c r="H1345" s="398"/>
    </row>
    <row r="1346" spans="1:8">
      <c r="A1346" s="216"/>
      <c r="B1346" s="216"/>
      <c r="C1346" s="216"/>
      <c r="D1346" s="216"/>
      <c r="E1346" s="216"/>
      <c r="F1346" s="216"/>
      <c r="H1346" s="216"/>
    </row>
    <row r="1347" spans="1:8" s="364" customFormat="1" ht="39.75" customHeight="1">
      <c r="A1347" s="216"/>
      <c r="B1347" s="384"/>
      <c r="C1347" s="384"/>
      <c r="D1347" s="384"/>
      <c r="E1347" s="384"/>
      <c r="F1347" s="384"/>
      <c r="G1347"/>
      <c r="H1347" s="216"/>
    </row>
    <row r="1348" spans="1:8" ht="39.75" customHeight="1">
      <c r="A1348" s="216"/>
      <c r="B1348" s="384"/>
      <c r="C1348" s="384"/>
      <c r="D1348" s="384"/>
      <c r="E1348" s="384"/>
      <c r="F1348" s="384"/>
      <c r="H1348" s="216"/>
    </row>
    <row r="1349" spans="1:8">
      <c r="A1349" s="216"/>
      <c r="B1349" s="384"/>
      <c r="C1349" s="384"/>
      <c r="D1349" s="384"/>
      <c r="E1349" s="384"/>
      <c r="F1349" s="384"/>
      <c r="H1349" s="216"/>
    </row>
    <row r="1350" spans="1:8">
      <c r="A1350" s="216"/>
      <c r="B1350" s="384"/>
      <c r="C1350" s="384"/>
      <c r="D1350" s="384"/>
      <c r="E1350" s="384"/>
      <c r="F1350" s="384"/>
      <c r="H1350" s="216"/>
    </row>
    <row r="1351" spans="1:8">
      <c r="A1351" s="216"/>
      <c r="B1351" s="384"/>
      <c r="C1351" s="384"/>
      <c r="D1351" s="384"/>
      <c r="E1351" s="384"/>
      <c r="F1351" s="384"/>
      <c r="H1351" s="216"/>
    </row>
    <row r="1352" spans="1:8">
      <c r="A1352" s="216"/>
      <c r="B1352" s="384"/>
      <c r="C1352" s="384"/>
      <c r="D1352" s="384"/>
      <c r="E1352" s="384"/>
      <c r="F1352" s="384"/>
      <c r="H1352" s="216"/>
    </row>
    <row r="1353" spans="1:8">
      <c r="A1353" s="384"/>
      <c r="B1353" s="393"/>
      <c r="C1353" s="385"/>
      <c r="D1353" s="384"/>
      <c r="F1353" s="384"/>
      <c r="H1353" s="216"/>
    </row>
    <row r="1354" spans="1:8">
      <c r="A1354" s="216"/>
      <c r="B1354" s="216"/>
      <c r="C1354" s="216"/>
      <c r="D1354" s="216"/>
      <c r="E1354" s="159"/>
      <c r="F1354" s="205"/>
      <c r="G1354" s="78"/>
      <c r="H1354" s="216"/>
    </row>
    <row r="1355" spans="1:8" ht="15.75">
      <c r="A1355" s="216"/>
      <c r="B1355" s="216"/>
      <c r="C1355" s="216"/>
      <c r="D1355" s="216"/>
      <c r="E1355" s="216"/>
      <c r="F1355" s="44"/>
      <c r="G1355" s="45"/>
      <c r="H1355" s="216"/>
    </row>
    <row r="1356" spans="1:8" s="78" customFormat="1">
      <c r="A1356" s="392"/>
      <c r="B1356" s="398"/>
      <c r="C1356" s="398"/>
      <c r="D1356" s="398"/>
      <c r="E1356" s="398"/>
      <c r="F1356" s="398"/>
      <c r="G1356" s="398"/>
      <c r="H1356" s="398"/>
    </row>
    <row r="1357" spans="1:8">
      <c r="A1357" s="216"/>
      <c r="B1357" s="216"/>
      <c r="C1357" s="216"/>
      <c r="D1357" s="216"/>
      <c r="E1357" s="216"/>
      <c r="F1357" s="216"/>
      <c r="H1357" s="216"/>
    </row>
    <row r="1358" spans="1:8" s="364" customFormat="1" ht="42.75" customHeight="1">
      <c r="A1358" s="216"/>
      <c r="B1358" s="384"/>
      <c r="C1358" s="384"/>
      <c r="D1358" s="384"/>
      <c r="E1358" s="384"/>
      <c r="F1358" s="384"/>
      <c r="G1358"/>
      <c r="H1358" s="216"/>
    </row>
    <row r="1359" spans="1:8" ht="39.75" customHeight="1">
      <c r="A1359" s="216"/>
      <c r="B1359" s="384"/>
      <c r="C1359" s="384"/>
      <c r="D1359" s="384"/>
      <c r="E1359" s="384"/>
      <c r="F1359" s="384"/>
      <c r="H1359" s="216"/>
    </row>
    <row r="1360" spans="1:8">
      <c r="A1360" s="216"/>
      <c r="B1360" s="384"/>
      <c r="C1360" s="384"/>
      <c r="D1360" s="384"/>
      <c r="E1360" s="384"/>
      <c r="F1360" s="384"/>
      <c r="H1360" s="216"/>
    </row>
    <row r="1361" spans="1:8">
      <c r="A1361" s="216"/>
      <c r="B1361" s="384"/>
      <c r="C1361" s="384"/>
      <c r="D1361" s="384"/>
      <c r="E1361" s="384"/>
      <c r="F1361" s="384"/>
      <c r="H1361" s="216"/>
    </row>
    <row r="1362" spans="1:8">
      <c r="A1362" s="216"/>
      <c r="B1362" s="384"/>
      <c r="C1362" s="384"/>
      <c r="D1362" s="384"/>
      <c r="E1362" s="384"/>
      <c r="F1362" s="384"/>
      <c r="H1362" s="216"/>
    </row>
    <row r="1363" spans="1:8">
      <c r="A1363" s="216"/>
      <c r="B1363" s="384"/>
      <c r="C1363" s="384"/>
      <c r="D1363" s="384"/>
      <c r="E1363" s="384"/>
      <c r="F1363" s="384"/>
      <c r="H1363" s="216"/>
    </row>
    <row r="1364" spans="1:8">
      <c r="A1364" s="384"/>
      <c r="B1364" s="393"/>
      <c r="C1364" s="385"/>
      <c r="D1364" s="384"/>
      <c r="F1364" s="384"/>
      <c r="H1364" s="216"/>
    </row>
    <row r="1365" spans="1:8">
      <c r="A1365" s="216"/>
      <c r="B1365" s="216"/>
      <c r="C1365" s="216"/>
      <c r="D1365" s="216"/>
      <c r="E1365" s="159"/>
      <c r="F1365" s="205"/>
      <c r="G1365" s="78"/>
      <c r="H1365" s="216"/>
    </row>
    <row r="1366" spans="1:8" ht="15.75">
      <c r="A1366" s="216"/>
      <c r="B1366" s="216"/>
      <c r="C1366" s="216"/>
      <c r="D1366" s="216"/>
      <c r="E1366" s="216"/>
      <c r="F1366" s="44"/>
      <c r="G1366" s="45"/>
      <c r="H1366" s="216"/>
    </row>
    <row r="1367" spans="1:8" s="78" customFormat="1">
      <c r="A1367" s="392"/>
      <c r="B1367" s="398"/>
      <c r="C1367" s="398"/>
      <c r="D1367" s="398"/>
      <c r="E1367" s="398"/>
      <c r="F1367" s="398"/>
      <c r="G1367" s="398"/>
      <c r="H1367" s="398"/>
    </row>
    <row r="1368" spans="1:8">
      <c r="A1368" s="216"/>
      <c r="B1368" s="216"/>
      <c r="C1368" s="216"/>
      <c r="D1368" s="216"/>
      <c r="E1368" s="216"/>
      <c r="F1368" s="216"/>
      <c r="H1368" s="216"/>
    </row>
    <row r="1369" spans="1:8" s="364" customFormat="1" ht="38.25" customHeight="1">
      <c r="A1369" s="216"/>
      <c r="B1369" s="384"/>
      <c r="C1369" s="384"/>
      <c r="D1369" s="384"/>
      <c r="E1369" s="384"/>
      <c r="F1369" s="384"/>
      <c r="G1369"/>
      <c r="H1369" s="216"/>
    </row>
    <row r="1370" spans="1:8" ht="36.75" customHeight="1">
      <c r="A1370" s="216"/>
      <c r="B1370" s="384"/>
      <c r="C1370" s="384"/>
      <c r="D1370" s="384"/>
      <c r="E1370" s="384"/>
      <c r="F1370" s="384"/>
      <c r="H1370" s="216"/>
    </row>
    <row r="1371" spans="1:8">
      <c r="A1371" s="216"/>
      <c r="B1371" s="384"/>
      <c r="C1371" s="384"/>
      <c r="D1371" s="384"/>
      <c r="E1371" s="384"/>
      <c r="F1371" s="384"/>
      <c r="H1371" s="216"/>
    </row>
    <row r="1372" spans="1:8">
      <c r="A1372" s="216"/>
      <c r="B1372" s="384"/>
      <c r="C1372" s="384"/>
      <c r="D1372" s="384"/>
      <c r="E1372" s="384"/>
      <c r="F1372" s="384"/>
      <c r="H1372" s="216"/>
    </row>
    <row r="1373" spans="1:8">
      <c r="A1373" s="384"/>
      <c r="B1373" s="384"/>
      <c r="C1373" s="384"/>
      <c r="D1373" s="384"/>
      <c r="E1373" s="384"/>
      <c r="F1373" s="384"/>
      <c r="H1373" s="216"/>
    </row>
    <row r="1374" spans="1:8" ht="15.75">
      <c r="A1374" s="216"/>
      <c r="B1374" s="384"/>
      <c r="C1374" s="216"/>
      <c r="D1374" s="216"/>
      <c r="E1374" s="44"/>
      <c r="F1374" s="45"/>
      <c r="H1374" s="216"/>
    </row>
    <row r="1375" spans="1:8" ht="15.75">
      <c r="A1375" s="216"/>
      <c r="B1375" s="216"/>
      <c r="C1375" s="216"/>
      <c r="D1375" s="216"/>
      <c r="E1375" s="216"/>
      <c r="F1375" s="44"/>
      <c r="G1375" s="45"/>
      <c r="H1375" s="216"/>
    </row>
    <row r="1376" spans="1:8">
      <c r="A1376" s="392"/>
      <c r="B1376" s="398"/>
      <c r="C1376" s="398"/>
      <c r="D1376" s="398"/>
      <c r="E1376" s="398"/>
      <c r="F1376" s="398"/>
      <c r="G1376" s="398"/>
      <c r="H1376" s="398"/>
    </row>
    <row r="1377" spans="1:8">
      <c r="A1377" s="216"/>
      <c r="B1377" s="216"/>
      <c r="C1377" s="216"/>
      <c r="D1377" s="216"/>
      <c r="E1377" s="216"/>
      <c r="F1377" s="216"/>
      <c r="H1377" s="216"/>
    </row>
    <row r="1378" spans="1:8" s="364" customFormat="1" ht="39.75" customHeight="1">
      <c r="A1378" s="216"/>
      <c r="B1378" s="384"/>
      <c r="C1378" s="384"/>
      <c r="D1378" s="384"/>
      <c r="E1378" s="384"/>
      <c r="F1378" s="384"/>
      <c r="G1378"/>
      <c r="H1378" s="216"/>
    </row>
    <row r="1379" spans="1:8" ht="39.75" customHeight="1">
      <c r="A1379" s="216"/>
      <c r="B1379" s="384"/>
      <c r="C1379" s="384"/>
      <c r="D1379" s="384"/>
      <c r="E1379" s="384"/>
      <c r="F1379" s="384"/>
      <c r="H1379" s="216"/>
    </row>
    <row r="1380" spans="1:8">
      <c r="A1380" s="216"/>
      <c r="B1380" s="384"/>
      <c r="C1380" s="384"/>
      <c r="D1380" s="384"/>
      <c r="E1380" s="384"/>
      <c r="F1380" s="384"/>
      <c r="H1380" s="216"/>
    </row>
    <row r="1381" spans="1:8">
      <c r="A1381" s="216"/>
      <c r="B1381" s="384"/>
      <c r="C1381" s="384"/>
      <c r="D1381" s="384"/>
      <c r="E1381" s="384"/>
      <c r="F1381" s="384"/>
      <c r="H1381" s="216"/>
    </row>
    <row r="1382" spans="1:8">
      <c r="A1382" s="216"/>
      <c r="B1382" s="384"/>
      <c r="C1382" s="384"/>
      <c r="D1382" s="384"/>
      <c r="E1382" s="384"/>
      <c r="F1382" s="384"/>
      <c r="H1382" s="216"/>
    </row>
    <row r="1383" spans="1:8">
      <c r="A1383" s="216"/>
      <c r="B1383" s="384"/>
      <c r="C1383" s="384"/>
      <c r="D1383" s="384"/>
      <c r="E1383" s="384"/>
      <c r="F1383" s="384"/>
      <c r="H1383" s="216"/>
    </row>
    <row r="1384" spans="1:8">
      <c r="A1384" s="384"/>
      <c r="B1384" s="393"/>
      <c r="C1384" s="385"/>
      <c r="D1384" s="384"/>
      <c r="F1384" s="384"/>
      <c r="H1384" s="216"/>
    </row>
    <row r="1385" spans="1:8">
      <c r="A1385" s="216"/>
      <c r="B1385" s="216"/>
      <c r="C1385" s="216"/>
      <c r="D1385" s="216"/>
      <c r="E1385" s="159"/>
      <c r="F1385" s="205"/>
      <c r="G1385" s="78"/>
      <c r="H1385" s="216"/>
    </row>
    <row r="1386" spans="1:8" ht="15.75">
      <c r="A1386" s="216"/>
      <c r="B1386" s="216"/>
      <c r="C1386" s="216"/>
      <c r="D1386" s="216"/>
      <c r="E1386" s="216"/>
      <c r="F1386" s="44"/>
      <c r="G1386" s="45"/>
      <c r="H1386" s="216"/>
    </row>
    <row r="1387" spans="1:8" s="78" customFormat="1">
      <c r="A1387" s="392"/>
      <c r="B1387" s="398"/>
      <c r="C1387" s="398"/>
      <c r="D1387" s="398"/>
      <c r="E1387" s="398"/>
      <c r="F1387" s="398"/>
      <c r="G1387" s="398"/>
      <c r="H1387" s="398"/>
    </row>
    <row r="1388" spans="1:8">
      <c r="A1388" s="216"/>
      <c r="B1388" s="216"/>
      <c r="C1388" s="216"/>
      <c r="D1388" s="216"/>
      <c r="E1388" s="216"/>
      <c r="H1388" s="216"/>
    </row>
    <row r="1389" spans="1:8" s="364" customFormat="1" ht="38.25" customHeight="1">
      <c r="A1389" s="216"/>
      <c r="B1389" s="384"/>
      <c r="C1389" s="384"/>
      <c r="D1389" s="384"/>
      <c r="E1389" s="384"/>
      <c r="F1389"/>
      <c r="G1389"/>
      <c r="H1389" s="216"/>
    </row>
    <row r="1390" spans="1:8" ht="36.75" customHeight="1">
      <c r="A1390" s="216"/>
      <c r="B1390" s="384"/>
      <c r="C1390" s="384"/>
      <c r="D1390" s="384"/>
      <c r="E1390" s="384"/>
      <c r="H1390" s="216"/>
    </row>
    <row r="1391" spans="1:8">
      <c r="A1391" s="216"/>
      <c r="B1391" s="384"/>
      <c r="C1391" s="384"/>
      <c r="D1391" s="384"/>
      <c r="E1391" s="384"/>
      <c r="H1391" s="216"/>
    </row>
    <row r="1392" spans="1:8">
      <c r="A1392" s="216"/>
      <c r="B1392" s="384"/>
      <c r="C1392" s="384"/>
      <c r="D1392" s="384"/>
      <c r="E1392" s="384"/>
      <c r="H1392" s="216"/>
    </row>
    <row r="1393" spans="1:8">
      <c r="A1393" s="384"/>
      <c r="B1393" s="384"/>
      <c r="C1393" s="384"/>
      <c r="D1393" s="384"/>
      <c r="E1393" s="384"/>
      <c r="H1393" s="216"/>
    </row>
    <row r="1394" spans="1:8" ht="15.75">
      <c r="A1394" s="216"/>
      <c r="B1394" s="384"/>
      <c r="C1394" s="216"/>
      <c r="D1394" s="44"/>
      <c r="E1394" s="45"/>
      <c r="H1394" s="216"/>
    </row>
    <row r="1395" spans="1:8" ht="15.75">
      <c r="A1395" s="216"/>
      <c r="B1395" s="384"/>
      <c r="C1395" s="216"/>
      <c r="D1395" s="44"/>
      <c r="E1395" s="45"/>
      <c r="H1395" s="216"/>
    </row>
    <row r="1396" spans="1:8">
      <c r="A1396" s="392"/>
      <c r="B1396" s="398"/>
      <c r="C1396" s="398"/>
      <c r="D1396" s="398"/>
      <c r="E1396" s="398"/>
      <c r="F1396" s="398"/>
      <c r="G1396" s="398"/>
      <c r="H1396" s="398"/>
    </row>
    <row r="1397" spans="1:8">
      <c r="A1397" s="216"/>
      <c r="B1397" s="216"/>
      <c r="C1397" s="216"/>
      <c r="D1397" s="216"/>
      <c r="E1397" s="216"/>
      <c r="H1397" s="216"/>
    </row>
    <row r="1398" spans="1:8" s="364" customFormat="1">
      <c r="A1398" s="216"/>
      <c r="B1398" s="384"/>
      <c r="C1398" s="384"/>
      <c r="D1398" s="384"/>
      <c r="E1398" s="384"/>
      <c r="F1398"/>
      <c r="G1398"/>
      <c r="H1398" s="216"/>
    </row>
    <row r="1399" spans="1:8">
      <c r="A1399" s="216"/>
      <c r="B1399" s="384"/>
      <c r="C1399" s="384"/>
      <c r="D1399" s="384"/>
      <c r="E1399" s="384"/>
      <c r="H1399" s="216"/>
    </row>
    <row r="1400" spans="1:8">
      <c r="A1400" s="216"/>
      <c r="B1400" s="384"/>
      <c r="C1400" s="384"/>
      <c r="D1400" s="384"/>
      <c r="E1400" s="384"/>
      <c r="H1400" s="216"/>
    </row>
    <row r="1401" spans="1:8">
      <c r="A1401" s="216"/>
      <c r="B1401" s="384"/>
      <c r="C1401" s="384"/>
      <c r="D1401" s="384"/>
      <c r="E1401" s="384"/>
      <c r="H1401" s="216"/>
    </row>
    <row r="1402" spans="1:8">
      <c r="A1402" s="384"/>
      <c r="B1402" s="384"/>
      <c r="C1402" s="384"/>
      <c r="D1402" s="384"/>
      <c r="E1402" s="384"/>
      <c r="H1402" s="216"/>
    </row>
    <row r="1403" spans="1:8" ht="15.75">
      <c r="A1403" s="216"/>
      <c r="B1403" s="384"/>
      <c r="C1403" s="216"/>
      <c r="D1403" s="44"/>
      <c r="E1403" s="45"/>
      <c r="H1403" s="216"/>
    </row>
    <row r="1404" spans="1:8" ht="15.75">
      <c r="A1404" s="216"/>
      <c r="B1404" s="384"/>
      <c r="C1404" s="216"/>
      <c r="D1404" s="44"/>
      <c r="E1404" s="45"/>
      <c r="H1404" s="216"/>
    </row>
    <row r="1405" spans="1:8" ht="15.75">
      <c r="A1405" s="216"/>
      <c r="B1405" s="384"/>
      <c r="C1405" s="216"/>
      <c r="D1405" s="44"/>
      <c r="E1405" s="45"/>
      <c r="H1405" s="216"/>
    </row>
    <row r="1406" spans="1:8" ht="15.75">
      <c r="A1406" s="216"/>
      <c r="B1406" s="216"/>
      <c r="C1406" s="216"/>
      <c r="D1406" s="216"/>
      <c r="E1406" s="216"/>
      <c r="F1406" s="44"/>
      <c r="G1406" s="45"/>
      <c r="H1406" s="216"/>
    </row>
  </sheetData>
  <mergeCells count="15">
    <mergeCell ref="K986:M986"/>
    <mergeCell ref="K48:M48"/>
    <mergeCell ref="K53:M53"/>
    <mergeCell ref="A20:C20"/>
    <mergeCell ref="A8:C8"/>
    <mergeCell ref="L1077:P1077"/>
    <mergeCell ref="L1086:P1086"/>
    <mergeCell ref="L1095:P1095"/>
    <mergeCell ref="L1068:P1068"/>
    <mergeCell ref="K997:M997"/>
    <mergeCell ref="A1:C1"/>
    <mergeCell ref="A2:C2"/>
    <mergeCell ref="A3:C3"/>
    <mergeCell ref="A4:C4"/>
    <mergeCell ref="A6:C6"/>
  </mergeCells>
  <conditionalFormatting sqref="B643:B648">
    <cfRule type="duplicateValues" dxfId="33" priority="4"/>
  </conditionalFormatting>
  <conditionalFormatting sqref="B654:B659">
    <cfRule type="duplicateValues" dxfId="32" priority="3"/>
  </conditionalFormatting>
  <conditionalFormatting sqref="C1076">
    <cfRule type="dataBar" priority="2">
      <dataBar>
        <cfvo type="min"/>
        <cfvo type="max"/>
        <color rgb="FF638EC6"/>
      </dataBar>
      <extLst>
        <ext xmlns:x14="http://schemas.microsoft.com/office/spreadsheetml/2009/9/main" uri="{B025F937-C7B1-47D3-B67F-A62EFF666E3E}">
          <x14:id>{D8A8E3A7-D9B2-477B-AAE8-3A885491BDEC}</x14:id>
        </ext>
      </extLst>
    </cfRule>
  </conditionalFormatting>
  <conditionalFormatting sqref="C1094">
    <cfRule type="dataBar" priority="1">
      <dataBar>
        <cfvo type="min"/>
        <cfvo type="max"/>
        <color rgb="FF638EC6"/>
      </dataBar>
      <extLst>
        <ext xmlns:x14="http://schemas.microsoft.com/office/spreadsheetml/2009/9/main" uri="{B025F937-C7B1-47D3-B67F-A62EFF666E3E}">
          <x14:id>{755928C3-E1F9-4CC5-A0E1-51AC8A1FFF1B}</x14:id>
        </ext>
      </extLst>
    </cfRule>
  </conditionalFormatting>
  <dataValidations disablePrompts="1" count="2">
    <dataValidation type="list" allowBlank="1" showInputMessage="1" showErrorMessage="1" sqref="D1094:D1098 D1085:D1089 D1076:D1080 D1067:D1071" xr:uid="{1C85C892-2AED-43C4-9D5B-DF72117A93EF}">
      <formula1>#REF!</formula1>
    </dataValidation>
    <dataValidation type="list" allowBlank="1" showInputMessage="1" showErrorMessage="1" sqref="F54 F996:F1002 F985:F991 F49" xr:uid="{454A76A8-B884-4D66-A4CC-B1B82B77C08C}">
      <formula1>#REF!</formula1>
    </dataValidation>
  </dataValidations>
  <printOptions horizontalCentered="1"/>
  <pageMargins left="0.19685039370078741" right="0.19685039370078741" top="1.1023622047244095" bottom="0.78740157480314965" header="0.19685039370078741" footer="0.19685039370078741"/>
  <pageSetup paperSize="9" fitToHeight="0" orientation="portrait" horizontalDpi="1200" verticalDpi="1200" r:id="rId1"/>
  <headerFooter>
    <oddHeader>&amp;L&amp;G&amp;C&amp;"Tahoma,Negrito"&amp;16
&amp;11PREFEITURA MUNICIPAL DE MACEIÓ - AL&amp;R]</oddHeader>
    <oddFooter>&amp;C&amp;"Tahoma,Normal"&amp;12SECRETARIA MUNICIPAL DE MEIO AMBIENTE E URBANISMO - SEMURB
&amp;P / &amp;N</oddFooter>
  </headerFooter>
  <rowBreaks count="1" manualBreakCount="1">
    <brk id="68" max="2" man="1"/>
  </rowBreaks>
  <legacyDrawing r:id="rId2"/>
  <legacyDrawingHF r:id="rId3"/>
  <extLst>
    <ext xmlns:x14="http://schemas.microsoft.com/office/spreadsheetml/2009/9/main" uri="{78C0D931-6437-407d-A8EE-F0AAD7539E65}">
      <x14:conditionalFormattings>
        <x14:conditionalFormatting xmlns:xm="http://schemas.microsoft.com/office/excel/2006/main">
          <x14:cfRule type="dataBar" id="{D8A8E3A7-D9B2-477B-AAE8-3A885491BDEC}">
            <x14:dataBar minLength="0" maxLength="100" gradient="0">
              <x14:cfvo type="autoMin"/>
              <x14:cfvo type="autoMax"/>
              <x14:negativeFillColor rgb="FFFF0000"/>
              <x14:axisColor rgb="FF000000"/>
            </x14:dataBar>
          </x14:cfRule>
          <xm:sqref>C1076</xm:sqref>
        </x14:conditionalFormatting>
        <x14:conditionalFormatting xmlns:xm="http://schemas.microsoft.com/office/excel/2006/main">
          <x14:cfRule type="dataBar" id="{755928C3-E1F9-4CC5-A0E1-51AC8A1FFF1B}">
            <x14:dataBar minLength="0" maxLength="100" gradient="0">
              <x14:cfvo type="autoMin"/>
              <x14:cfvo type="autoMax"/>
              <x14:negativeFillColor rgb="FFFF0000"/>
              <x14:axisColor rgb="FF000000"/>
            </x14:dataBar>
          </x14:cfRule>
          <xm:sqref>C1094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1A15B-7112-45E5-B2D1-0B4D78488F7E}">
  <sheetPr>
    <pageSetUpPr fitToPage="1"/>
  </sheetPr>
  <dimension ref="A1:M1399"/>
  <sheetViews>
    <sheetView view="pageBreakPreview" zoomScale="80" zoomScaleNormal="55" zoomScaleSheetLayoutView="80" workbookViewId="0">
      <selection activeCell="A29" sqref="A29:F29"/>
    </sheetView>
  </sheetViews>
  <sheetFormatPr defaultRowHeight="15"/>
  <cols>
    <col min="1" max="1" width="10.28515625" customWidth="1"/>
    <col min="2" max="2" width="45.42578125" bestFit="1" customWidth="1"/>
    <col min="3" max="3" width="25.140625" customWidth="1"/>
    <col min="4" max="4" width="20" customWidth="1"/>
    <col min="5" max="5" width="19.85546875" customWidth="1"/>
    <col min="8" max="8" width="10.42578125" customWidth="1"/>
    <col min="9" max="9" width="11.5703125" customWidth="1"/>
    <col min="10" max="10" width="10.7109375" customWidth="1"/>
    <col min="11" max="11" width="10.42578125" customWidth="1"/>
    <col min="12" max="12" width="11" customWidth="1"/>
    <col min="13" max="13" width="9.7109375" customWidth="1"/>
  </cols>
  <sheetData>
    <row r="1" spans="1:8">
      <c r="A1" s="674" t="s">
        <v>7839</v>
      </c>
      <c r="B1" s="675"/>
      <c r="C1" s="675"/>
      <c r="D1" s="675"/>
      <c r="E1" s="675"/>
      <c r="F1" s="675"/>
      <c r="G1" s="675"/>
      <c r="H1" s="676"/>
    </row>
    <row r="2" spans="1:8" s="333" customFormat="1">
      <c r="A2" s="677" t="s">
        <v>8163</v>
      </c>
      <c r="B2" s="678"/>
      <c r="C2" s="678"/>
      <c r="D2" s="678"/>
      <c r="E2" s="678"/>
      <c r="F2" s="679"/>
      <c r="G2" s="680" t="s">
        <v>7867</v>
      </c>
      <c r="H2" s="681"/>
    </row>
    <row r="3" spans="1:8" s="364" customFormat="1">
      <c r="A3" s="653"/>
      <c r="B3" s="682"/>
      <c r="C3" s="682"/>
      <c r="D3" s="682"/>
      <c r="E3" s="439"/>
      <c r="F3" s="439"/>
      <c r="G3" s="683" t="s">
        <v>7868</v>
      </c>
      <c r="H3" s="684"/>
    </row>
    <row r="4" spans="1:8" s="38" customFormat="1">
      <c r="A4" s="659" t="s">
        <v>3</v>
      </c>
      <c r="B4" s="685"/>
      <c r="C4" s="685"/>
      <c r="D4" s="685"/>
      <c r="E4" s="685"/>
      <c r="F4" s="685"/>
      <c r="G4" s="403" t="s">
        <v>7869</v>
      </c>
      <c r="H4" s="404" t="s">
        <v>7870</v>
      </c>
    </row>
    <row r="5" spans="1:8">
      <c r="A5" s="659"/>
      <c r="B5" s="685"/>
      <c r="C5" s="685"/>
      <c r="D5" s="685"/>
      <c r="E5" s="685"/>
      <c r="F5" s="685"/>
      <c r="G5" s="403" t="s">
        <v>98</v>
      </c>
      <c r="H5" s="404" t="s">
        <v>98</v>
      </c>
    </row>
    <row r="6" spans="1:8">
      <c r="A6" s="440" t="s">
        <v>7871</v>
      </c>
      <c r="B6" s="671" t="s">
        <v>7872</v>
      </c>
      <c r="C6" s="671"/>
      <c r="D6" s="671"/>
      <c r="E6" s="671"/>
      <c r="F6" s="671"/>
      <c r="G6" s="441"/>
      <c r="H6" s="442"/>
    </row>
    <row r="7" spans="1:8">
      <c r="A7" s="443" t="s">
        <v>7873</v>
      </c>
      <c r="B7" s="444" t="s">
        <v>7874</v>
      </c>
      <c r="C7" s="444"/>
      <c r="D7" s="444"/>
      <c r="E7" s="444"/>
      <c r="F7" s="444"/>
      <c r="G7" s="445">
        <v>0.2</v>
      </c>
      <c r="H7" s="446">
        <v>0.2</v>
      </c>
    </row>
    <row r="8" spans="1:8" s="364" customFormat="1">
      <c r="A8" s="443" t="s">
        <v>7875</v>
      </c>
      <c r="B8" s="444" t="s">
        <v>7876</v>
      </c>
      <c r="C8" s="444"/>
      <c r="D8" s="444"/>
      <c r="E8" s="444"/>
      <c r="F8" s="444"/>
      <c r="G8" s="445">
        <v>1.4999999999999999E-2</v>
      </c>
      <c r="H8" s="446">
        <v>1.4999999999999999E-2</v>
      </c>
    </row>
    <row r="9" spans="1:8">
      <c r="A9" s="443" t="s">
        <v>7877</v>
      </c>
      <c r="B9" s="444" t="s">
        <v>7878</v>
      </c>
      <c r="C9" s="444"/>
      <c r="D9" s="444"/>
      <c r="E9" s="444"/>
      <c r="F9" s="444"/>
      <c r="G9" s="445">
        <v>0.01</v>
      </c>
      <c r="H9" s="446">
        <v>0.01</v>
      </c>
    </row>
    <row r="10" spans="1:8">
      <c r="A10" s="443" t="s">
        <v>7879</v>
      </c>
      <c r="B10" s="444" t="s">
        <v>7880</v>
      </c>
      <c r="C10" s="444"/>
      <c r="D10" s="444"/>
      <c r="E10" s="444"/>
      <c r="F10" s="444"/>
      <c r="G10" s="445">
        <v>2E-3</v>
      </c>
      <c r="H10" s="446">
        <v>2E-3</v>
      </c>
    </row>
    <row r="11" spans="1:8">
      <c r="A11" s="443" t="s">
        <v>7881</v>
      </c>
      <c r="B11" s="444" t="s">
        <v>7882</v>
      </c>
      <c r="C11" s="444"/>
      <c r="D11" s="444"/>
      <c r="E11" s="444"/>
      <c r="F11" s="444"/>
      <c r="G11" s="445">
        <v>6.000000000000001E-3</v>
      </c>
      <c r="H11" s="446">
        <v>6.000000000000001E-3</v>
      </c>
    </row>
    <row r="12" spans="1:8">
      <c r="A12" s="443" t="s">
        <v>7883</v>
      </c>
      <c r="B12" s="444" t="s">
        <v>7884</v>
      </c>
      <c r="C12" s="444"/>
      <c r="D12" s="444"/>
      <c r="E12" s="444"/>
      <c r="F12" s="444"/>
      <c r="G12" s="445">
        <v>2.5000000000000001E-2</v>
      </c>
      <c r="H12" s="446">
        <v>2.5000000000000001E-2</v>
      </c>
    </row>
    <row r="13" spans="1:8" s="364" customFormat="1">
      <c r="A13" s="443" t="s">
        <v>7885</v>
      </c>
      <c r="B13" s="444" t="s">
        <v>7886</v>
      </c>
      <c r="C13" s="444"/>
      <c r="D13" s="444"/>
      <c r="E13" s="444"/>
      <c r="F13" s="444"/>
      <c r="G13" s="445">
        <v>0.03</v>
      </c>
      <c r="H13" s="446">
        <v>0.03</v>
      </c>
    </row>
    <row r="14" spans="1:8">
      <c r="A14" s="443" t="s">
        <v>7887</v>
      </c>
      <c r="B14" s="444" t="s">
        <v>7888</v>
      </c>
      <c r="C14" s="444"/>
      <c r="D14" s="444"/>
      <c r="E14" s="444"/>
      <c r="F14" s="444"/>
      <c r="G14" s="445">
        <v>0.08</v>
      </c>
      <c r="H14" s="446">
        <v>0.08</v>
      </c>
    </row>
    <row r="15" spans="1:8">
      <c r="A15" s="443" t="s">
        <v>7889</v>
      </c>
      <c r="B15" s="444" t="s">
        <v>7890</v>
      </c>
      <c r="C15" s="444"/>
      <c r="D15" s="444"/>
      <c r="E15" s="444"/>
      <c r="F15" s="444"/>
      <c r="G15" s="445">
        <v>0</v>
      </c>
      <c r="H15" s="446">
        <v>0</v>
      </c>
    </row>
    <row r="16" spans="1:8">
      <c r="A16" s="666" t="s">
        <v>7891</v>
      </c>
      <c r="B16" s="667"/>
      <c r="C16" s="667"/>
      <c r="D16" s="667"/>
      <c r="E16" s="667"/>
      <c r="F16" s="667"/>
      <c r="G16" s="447">
        <f>ROUND(SUM(G7:G15),4)</f>
        <v>0.36799999999999999</v>
      </c>
      <c r="H16" s="448">
        <f>ROUND(SUM(H7:H15),4)</f>
        <v>0.36799999999999999</v>
      </c>
    </row>
    <row r="17" spans="1:8">
      <c r="A17" s="449"/>
      <c r="B17" s="450"/>
      <c r="C17" s="450"/>
      <c r="D17" s="450"/>
      <c r="E17" s="450"/>
      <c r="F17" s="450"/>
      <c r="G17" s="450"/>
      <c r="H17" s="451"/>
    </row>
    <row r="18" spans="1:8" s="364" customFormat="1">
      <c r="A18" s="440" t="s">
        <v>7892</v>
      </c>
      <c r="B18" s="671" t="s">
        <v>7893</v>
      </c>
      <c r="C18" s="671"/>
      <c r="D18" s="671"/>
      <c r="E18" s="671"/>
      <c r="F18" s="671"/>
      <c r="G18" s="441"/>
      <c r="H18" s="442"/>
    </row>
    <row r="19" spans="1:8">
      <c r="A19" s="443" t="s">
        <v>7894</v>
      </c>
      <c r="B19" s="452" t="s">
        <v>7895</v>
      </c>
      <c r="C19" s="453"/>
      <c r="D19" s="453"/>
      <c r="E19" s="453"/>
      <c r="F19" s="453"/>
      <c r="G19" s="445">
        <v>0.18060000000000001</v>
      </c>
      <c r="H19" s="442"/>
    </row>
    <row r="20" spans="1:8">
      <c r="A20" s="443" t="s">
        <v>7896</v>
      </c>
      <c r="B20" s="452" t="s">
        <v>7897</v>
      </c>
      <c r="C20" s="453"/>
      <c r="D20" s="453"/>
      <c r="E20" s="453"/>
      <c r="F20" s="453"/>
      <c r="G20" s="445">
        <v>4.6800000000000001E-2</v>
      </c>
      <c r="H20" s="442"/>
    </row>
    <row r="21" spans="1:8">
      <c r="A21" s="443" t="s">
        <v>7898</v>
      </c>
      <c r="B21" s="452" t="s">
        <v>7899</v>
      </c>
      <c r="C21" s="453"/>
      <c r="D21" s="453"/>
      <c r="E21" s="453"/>
      <c r="F21" s="453"/>
      <c r="G21" s="445">
        <v>8.6999999999999994E-3</v>
      </c>
      <c r="H21" s="454">
        <v>6.6E-3</v>
      </c>
    </row>
    <row r="22" spans="1:8">
      <c r="A22" s="443" t="s">
        <v>7900</v>
      </c>
      <c r="B22" s="452" t="s">
        <v>7901</v>
      </c>
      <c r="C22" s="453"/>
      <c r="D22" s="453"/>
      <c r="E22" s="453"/>
      <c r="F22" s="453"/>
      <c r="G22" s="445">
        <v>0.11070000000000001</v>
      </c>
      <c r="H22" s="454">
        <v>8.3299999999999999E-2</v>
      </c>
    </row>
    <row r="23" spans="1:8" ht="15" customHeight="1">
      <c r="A23" s="443" t="s">
        <v>7902</v>
      </c>
      <c r="B23" s="452" t="s">
        <v>7903</v>
      </c>
      <c r="C23" s="453"/>
      <c r="D23" s="453"/>
      <c r="E23" s="453"/>
      <c r="F23" s="453"/>
      <c r="G23" s="445">
        <v>6.9999999999999999E-4</v>
      </c>
      <c r="H23" s="446">
        <v>5.0000000000000001E-4</v>
      </c>
    </row>
    <row r="24" spans="1:8" s="364" customFormat="1" ht="15" customHeight="1">
      <c r="A24" s="443" t="s">
        <v>7904</v>
      </c>
      <c r="B24" s="452" t="s">
        <v>7905</v>
      </c>
      <c r="C24" s="453"/>
      <c r="D24" s="453"/>
      <c r="E24" s="453"/>
      <c r="F24" s="453"/>
      <c r="G24" s="445">
        <v>7.4000000000000003E-3</v>
      </c>
      <c r="H24" s="446">
        <v>5.5999999999999999E-3</v>
      </c>
    </row>
    <row r="25" spans="1:8">
      <c r="A25" s="443" t="s">
        <v>7906</v>
      </c>
      <c r="B25" s="452" t="s">
        <v>7907</v>
      </c>
      <c r="C25" s="453"/>
      <c r="D25" s="453"/>
      <c r="E25" s="453"/>
      <c r="F25" s="453"/>
      <c r="G25" s="445">
        <v>1.8800000000000001E-2</v>
      </c>
      <c r="H25" s="446"/>
    </row>
    <row r="26" spans="1:8">
      <c r="A26" s="443" t="s">
        <v>7908</v>
      </c>
      <c r="B26" s="452" t="s">
        <v>7909</v>
      </c>
      <c r="C26" s="453"/>
      <c r="D26" s="453"/>
      <c r="E26" s="453"/>
      <c r="F26" s="453"/>
      <c r="G26" s="445">
        <v>1.1000000000000001E-3</v>
      </c>
      <c r="H26" s="446">
        <v>8.0000000000000004E-4</v>
      </c>
    </row>
    <row r="27" spans="1:8">
      <c r="A27" s="443" t="s">
        <v>7910</v>
      </c>
      <c r="B27" s="452" t="s">
        <v>7911</v>
      </c>
      <c r="C27" s="453"/>
      <c r="D27" s="453"/>
      <c r="E27" s="453"/>
      <c r="F27" s="453"/>
      <c r="G27" s="445">
        <v>0.1116</v>
      </c>
      <c r="H27" s="446">
        <v>8.4000000000000005E-2</v>
      </c>
    </row>
    <row r="28" spans="1:8">
      <c r="A28" s="443" t="s">
        <v>7912</v>
      </c>
      <c r="B28" s="452" t="s">
        <v>7913</v>
      </c>
      <c r="C28" s="453"/>
      <c r="D28" s="453"/>
      <c r="E28" s="453"/>
      <c r="F28" s="453"/>
      <c r="G28" s="445">
        <v>4.0000000000000002E-4</v>
      </c>
      <c r="H28" s="446">
        <v>2.9999999999999997E-4</v>
      </c>
    </row>
    <row r="29" spans="1:8" s="364" customFormat="1" ht="15" customHeight="1">
      <c r="A29" s="666" t="s">
        <v>7914</v>
      </c>
      <c r="B29" s="667"/>
      <c r="C29" s="667"/>
      <c r="D29" s="667"/>
      <c r="E29" s="667"/>
      <c r="F29" s="667"/>
      <c r="G29" s="447">
        <f>ROUND(SUM(G19:G28),4)</f>
        <v>0.48680000000000001</v>
      </c>
      <c r="H29" s="448">
        <f>ROUND(SUM(H21:H28),4)</f>
        <v>0.18110000000000001</v>
      </c>
    </row>
    <row r="30" spans="1:8">
      <c r="A30" s="455"/>
      <c r="B30" s="450"/>
      <c r="C30" s="450"/>
      <c r="D30" s="450"/>
      <c r="E30" s="450"/>
      <c r="F30" s="450"/>
      <c r="G30" s="450"/>
      <c r="H30" s="451"/>
    </row>
    <row r="31" spans="1:8">
      <c r="A31" s="440" t="s">
        <v>7915</v>
      </c>
      <c r="B31" s="671" t="s">
        <v>7916</v>
      </c>
      <c r="C31" s="671"/>
      <c r="D31" s="671"/>
      <c r="E31" s="671"/>
      <c r="F31" s="671"/>
      <c r="G31" s="441"/>
      <c r="H31" s="442"/>
    </row>
    <row r="32" spans="1:8">
      <c r="A32" s="443" t="s">
        <v>7917</v>
      </c>
      <c r="B32" s="670" t="s">
        <v>7918</v>
      </c>
      <c r="C32" s="670"/>
      <c r="D32" s="670"/>
      <c r="E32" s="670"/>
      <c r="F32" s="670"/>
      <c r="G32" s="445">
        <v>4.8099999999999997E-2</v>
      </c>
      <c r="H32" s="446">
        <v>3.6200000000000003E-2</v>
      </c>
    </row>
    <row r="33" spans="1:10">
      <c r="A33" s="443" t="s">
        <v>7919</v>
      </c>
      <c r="B33" s="670" t="s">
        <v>7920</v>
      </c>
      <c r="C33" s="670"/>
      <c r="D33" s="670"/>
      <c r="E33" s="670"/>
      <c r="F33" s="670"/>
      <c r="G33" s="445">
        <v>1.1000000000000001E-3</v>
      </c>
      <c r="H33" s="446">
        <v>8.9999999999999998E-4</v>
      </c>
    </row>
    <row r="34" spans="1:10" s="364" customFormat="1" ht="15" customHeight="1">
      <c r="A34" s="443" t="s">
        <v>7921</v>
      </c>
      <c r="B34" s="670" t="s">
        <v>7922</v>
      </c>
      <c r="C34" s="670"/>
      <c r="D34" s="670"/>
      <c r="E34" s="670"/>
      <c r="F34" s="670"/>
      <c r="G34" s="445">
        <v>2.98E-2</v>
      </c>
      <c r="H34" s="446">
        <v>2.24E-2</v>
      </c>
    </row>
    <row r="35" spans="1:10">
      <c r="A35" s="443" t="s">
        <v>7923</v>
      </c>
      <c r="B35" s="670" t="s">
        <v>7924</v>
      </c>
      <c r="C35" s="670"/>
      <c r="D35" s="670"/>
      <c r="E35" s="670"/>
      <c r="F35" s="670"/>
      <c r="G35" s="445">
        <v>2.7799999999999998E-2</v>
      </c>
      <c r="H35" s="446">
        <v>2.0899999999999998E-2</v>
      </c>
    </row>
    <row r="36" spans="1:10">
      <c r="A36" s="443" t="s">
        <v>7925</v>
      </c>
      <c r="B36" s="670" t="s">
        <v>7926</v>
      </c>
      <c r="C36" s="670"/>
      <c r="D36" s="670"/>
      <c r="E36" s="670"/>
      <c r="F36" s="670"/>
      <c r="G36" s="445">
        <v>4.0000000000000001E-3</v>
      </c>
      <c r="H36" s="446">
        <v>3.0000000000000001E-3</v>
      </c>
    </row>
    <row r="37" spans="1:10">
      <c r="A37" s="666" t="s">
        <v>7927</v>
      </c>
      <c r="B37" s="667"/>
      <c r="C37" s="667"/>
      <c r="D37" s="667"/>
      <c r="E37" s="667"/>
      <c r="F37" s="667"/>
      <c r="G37" s="447">
        <f>ROUND(SUM(G32:G36),4)</f>
        <v>0.1108</v>
      </c>
      <c r="H37" s="448">
        <f>ROUND(SUM(H32:H36),4)</f>
        <v>8.3400000000000002E-2</v>
      </c>
    </row>
    <row r="38" spans="1:10" ht="25.5" customHeight="1">
      <c r="A38" s="449"/>
      <c r="B38" s="450"/>
      <c r="C38" s="450"/>
      <c r="D38" s="450"/>
      <c r="E38" s="450"/>
      <c r="F38" s="450"/>
      <c r="G38" s="450"/>
      <c r="H38" s="451"/>
    </row>
    <row r="39" spans="1:10">
      <c r="A39" s="440" t="s">
        <v>7928</v>
      </c>
      <c r="B39" s="671" t="s">
        <v>7929</v>
      </c>
      <c r="C39" s="671"/>
      <c r="D39" s="671"/>
      <c r="E39" s="671"/>
      <c r="F39" s="671"/>
      <c r="G39" s="441"/>
      <c r="H39" s="442"/>
    </row>
    <row r="40" spans="1:10" s="364" customFormat="1" ht="15" customHeight="1">
      <c r="A40" s="443" t="s">
        <v>7930</v>
      </c>
      <c r="B40" s="672" t="s">
        <v>7931</v>
      </c>
      <c r="C40" s="672"/>
      <c r="D40" s="672"/>
      <c r="E40" s="672"/>
      <c r="F40" s="672"/>
      <c r="G40" s="445">
        <v>0.17910000000000001</v>
      </c>
      <c r="H40" s="446">
        <v>6.6600000000000006E-2</v>
      </c>
    </row>
    <row r="41" spans="1:10">
      <c r="A41" s="443" t="s">
        <v>7932</v>
      </c>
      <c r="B41" s="673" t="s">
        <v>7933</v>
      </c>
      <c r="C41" s="673"/>
      <c r="D41" s="673"/>
      <c r="E41" s="673"/>
      <c r="F41" s="673"/>
      <c r="G41" s="445">
        <v>4.3E-3</v>
      </c>
      <c r="H41" s="446">
        <v>3.2000000000000002E-3</v>
      </c>
      <c r="I41" s="554"/>
      <c r="J41" s="554"/>
    </row>
    <row r="42" spans="1:10">
      <c r="A42" s="666" t="s">
        <v>7934</v>
      </c>
      <c r="B42" s="667"/>
      <c r="C42" s="667"/>
      <c r="D42" s="667"/>
      <c r="E42" s="667"/>
      <c r="F42" s="667"/>
      <c r="G42" s="447">
        <f>SUM(G40:G41)</f>
        <v>0.18340000000000001</v>
      </c>
      <c r="H42" s="448">
        <f>SUM(H40:H41)</f>
        <v>6.9800000000000001E-2</v>
      </c>
      <c r="I42" s="383"/>
      <c r="J42" s="383"/>
    </row>
    <row r="43" spans="1:10">
      <c r="A43" s="456"/>
      <c r="B43" s="457"/>
      <c r="C43" s="457"/>
      <c r="D43" s="457"/>
      <c r="E43" s="457"/>
      <c r="F43" s="457"/>
      <c r="G43" s="457"/>
      <c r="H43" s="458"/>
    </row>
    <row r="44" spans="1:10" ht="15.75" thickBot="1">
      <c r="A44" s="668" t="s">
        <v>7935</v>
      </c>
      <c r="B44" s="669"/>
      <c r="C44" s="669"/>
      <c r="D44" s="669"/>
      <c r="E44" s="669"/>
      <c r="F44" s="669"/>
      <c r="G44" s="459">
        <f>ROUND(G16+G29+G37+G42,4)</f>
        <v>1.149</v>
      </c>
      <c r="H44" s="460">
        <f>ROUND(H16+H29+H37+H42,4)</f>
        <v>0.70230000000000004</v>
      </c>
    </row>
    <row r="45" spans="1:10" s="364" customFormat="1" ht="15" customHeight="1">
      <c r="A45" s="392"/>
      <c r="B45" s="398"/>
      <c r="C45" s="398"/>
      <c r="D45" s="398"/>
      <c r="E45" s="398"/>
    </row>
    <row r="46" spans="1:10">
      <c r="A46" s="216"/>
      <c r="B46" s="216"/>
      <c r="C46" s="216"/>
      <c r="D46" s="216"/>
      <c r="E46" s="216"/>
      <c r="H46" s="554"/>
      <c r="I46" s="554"/>
      <c r="J46" s="554"/>
    </row>
    <row r="47" spans="1:10">
      <c r="A47" s="216"/>
      <c r="B47" s="384"/>
      <c r="C47" s="384"/>
      <c r="D47" s="384"/>
      <c r="E47" s="216"/>
      <c r="H47" s="383"/>
      <c r="I47" s="383"/>
      <c r="J47" s="383"/>
    </row>
    <row r="48" spans="1:10" ht="15.75">
      <c r="A48" s="216"/>
      <c r="B48" s="216"/>
      <c r="C48" s="44"/>
      <c r="D48" s="45"/>
      <c r="E48" s="216"/>
    </row>
    <row r="49" spans="1:5" ht="15.75">
      <c r="A49" s="216"/>
      <c r="B49" s="216"/>
      <c r="C49" s="44"/>
      <c r="D49" s="45"/>
      <c r="E49" s="216"/>
    </row>
    <row r="50" spans="1:5" ht="24" customHeight="1">
      <c r="A50" s="392"/>
      <c r="B50" s="398"/>
      <c r="C50" s="398"/>
      <c r="D50" s="398"/>
      <c r="E50" s="398"/>
    </row>
    <row r="51" spans="1:5">
      <c r="A51" s="216"/>
      <c r="B51" s="216"/>
      <c r="C51" s="216"/>
      <c r="D51" s="216"/>
      <c r="E51" s="216"/>
    </row>
    <row r="52" spans="1:5" s="364" customFormat="1" ht="15" customHeight="1">
      <c r="A52" s="216"/>
      <c r="B52" s="384"/>
      <c r="C52" s="384"/>
      <c r="D52" s="384"/>
      <c r="E52" s="216"/>
    </row>
    <row r="53" spans="1:5" ht="15.75">
      <c r="A53" s="216"/>
      <c r="B53" s="216"/>
      <c r="C53" s="44"/>
      <c r="D53" s="45"/>
      <c r="E53" s="216"/>
    </row>
    <row r="54" spans="1:5" ht="15.75">
      <c r="A54" s="216"/>
      <c r="B54" s="216"/>
      <c r="C54" s="44"/>
      <c r="D54" s="45"/>
      <c r="E54" s="216"/>
    </row>
    <row r="55" spans="1:5">
      <c r="A55" s="392"/>
      <c r="B55" s="398"/>
      <c r="C55" s="398"/>
      <c r="D55" s="398"/>
      <c r="E55" s="398"/>
    </row>
    <row r="56" spans="1:5" s="364" customFormat="1" ht="15" customHeight="1">
      <c r="A56" s="216"/>
      <c r="B56" s="216"/>
      <c r="C56"/>
      <c r="D56"/>
      <c r="E56" s="216"/>
    </row>
    <row r="57" spans="1:5" s="364" customFormat="1" ht="15" customHeight="1">
      <c r="A57" s="216"/>
      <c r="B57" s="384"/>
      <c r="C57"/>
      <c r="D57"/>
      <c r="E57" s="216"/>
    </row>
    <row r="58" spans="1:5">
      <c r="A58" s="216"/>
      <c r="B58" s="384"/>
      <c r="E58" s="216"/>
    </row>
    <row r="59" spans="1:5">
      <c r="A59" s="392"/>
      <c r="B59" s="398"/>
      <c r="C59" s="398"/>
      <c r="D59" s="398"/>
      <c r="E59" s="398"/>
    </row>
    <row r="60" spans="1:5">
      <c r="A60" s="216"/>
      <c r="B60" s="216"/>
      <c r="C60" s="216"/>
      <c r="E60" s="216"/>
    </row>
    <row r="61" spans="1:5" s="364" customFormat="1" ht="15" customHeight="1">
      <c r="A61" s="216"/>
      <c r="B61" s="384"/>
      <c r="C61" s="384"/>
      <c r="D61"/>
      <c r="E61" s="216"/>
    </row>
    <row r="62" spans="1:5" ht="15.75">
      <c r="A62" s="216"/>
      <c r="B62" s="216"/>
      <c r="C62" s="45"/>
      <c r="E62" s="216"/>
    </row>
    <row r="63" spans="1:5" ht="15.75">
      <c r="A63" s="216"/>
      <c r="B63" s="216"/>
      <c r="C63" s="44"/>
      <c r="D63" s="45"/>
      <c r="E63" s="216"/>
    </row>
    <row r="64" spans="1:5">
      <c r="A64" s="392"/>
      <c r="B64" s="398"/>
      <c r="C64" s="398"/>
      <c r="D64" s="398"/>
      <c r="E64" s="398"/>
    </row>
    <row r="65" spans="1:5">
      <c r="A65" s="216"/>
      <c r="B65" s="216"/>
      <c r="C65" s="216"/>
      <c r="E65" s="216"/>
    </row>
    <row r="66" spans="1:5" s="364" customFormat="1" ht="15" customHeight="1">
      <c r="A66" s="216"/>
      <c r="B66" s="384"/>
      <c r="C66" s="384"/>
      <c r="D66"/>
      <c r="E66" s="216"/>
    </row>
    <row r="67" spans="1:5" ht="15.75">
      <c r="A67" s="216"/>
      <c r="B67" s="216"/>
      <c r="C67" s="45"/>
      <c r="E67" s="216"/>
    </row>
    <row r="68" spans="1:5" ht="15.75">
      <c r="A68" s="216"/>
      <c r="B68" s="216"/>
      <c r="C68" s="44"/>
      <c r="D68" s="45"/>
      <c r="E68" s="216"/>
    </row>
    <row r="69" spans="1:5">
      <c r="A69" s="392"/>
      <c r="B69" s="398"/>
      <c r="C69" s="398"/>
      <c r="D69" s="398"/>
      <c r="E69" s="398"/>
    </row>
    <row r="70" spans="1:5">
      <c r="A70" s="216"/>
      <c r="B70" s="216"/>
      <c r="C70" s="216"/>
      <c r="E70" s="216"/>
    </row>
    <row r="71" spans="1:5" s="364" customFormat="1" ht="15" customHeight="1">
      <c r="A71" s="216"/>
      <c r="B71" s="384"/>
      <c r="C71" s="384"/>
      <c r="D71"/>
      <c r="E71" s="216"/>
    </row>
    <row r="72" spans="1:5" ht="15.75">
      <c r="A72" s="216"/>
      <c r="B72" s="216"/>
      <c r="C72" s="45"/>
      <c r="E72" s="216"/>
    </row>
    <row r="73" spans="1:5" ht="15.75">
      <c r="A73" s="216"/>
      <c r="B73" s="216"/>
      <c r="C73" s="44"/>
      <c r="D73" s="45"/>
      <c r="E73" s="216"/>
    </row>
    <row r="74" spans="1:5">
      <c r="A74" s="392"/>
      <c r="B74" s="398"/>
      <c r="C74" s="398"/>
      <c r="D74" s="398"/>
      <c r="E74" s="398"/>
    </row>
    <row r="75" spans="1:5">
      <c r="A75" s="216"/>
      <c r="B75" s="216"/>
      <c r="E75" s="216"/>
    </row>
    <row r="76" spans="1:5" s="364" customFormat="1" ht="15" customHeight="1">
      <c r="A76" s="216"/>
      <c r="B76" s="384"/>
      <c r="C76"/>
      <c r="D76"/>
      <c r="E76" s="216"/>
    </row>
    <row r="77" spans="1:5">
      <c r="A77" s="216"/>
      <c r="B77" s="216"/>
      <c r="E77" s="216"/>
    </row>
    <row r="78" spans="1:5" ht="15.75">
      <c r="A78" s="216"/>
      <c r="B78" s="216"/>
      <c r="C78" s="44"/>
      <c r="D78" s="45"/>
      <c r="E78" s="216"/>
    </row>
    <row r="79" spans="1:5">
      <c r="A79" s="392"/>
      <c r="B79" s="398"/>
      <c r="C79" s="398"/>
      <c r="D79" s="398"/>
      <c r="E79" s="398"/>
    </row>
    <row r="80" spans="1:5" s="364" customFormat="1" ht="15" customHeight="1">
      <c r="A80" s="216"/>
      <c r="B80" s="216"/>
      <c r="C80"/>
      <c r="D80"/>
      <c r="E80" s="216"/>
    </row>
    <row r="81" spans="1:5" s="364" customFormat="1" ht="15" customHeight="1">
      <c r="A81" s="216"/>
      <c r="B81" s="384"/>
      <c r="C81"/>
      <c r="D81"/>
      <c r="E81" s="216"/>
    </row>
    <row r="82" spans="1:5">
      <c r="A82" s="392"/>
      <c r="B82" s="398"/>
      <c r="C82" s="398"/>
      <c r="D82" s="398"/>
      <c r="E82" s="398"/>
    </row>
    <row r="83" spans="1:5" s="364" customFormat="1" ht="15" customHeight="1">
      <c r="A83" s="216"/>
      <c r="B83" s="216"/>
      <c r="C83"/>
      <c r="D83"/>
      <c r="E83" s="216"/>
    </row>
    <row r="84" spans="1:5">
      <c r="A84" s="384"/>
      <c r="B84" s="393"/>
      <c r="E84" s="216"/>
    </row>
    <row r="85" spans="1:5">
      <c r="A85" s="216"/>
      <c r="B85" s="384"/>
      <c r="E85" s="216"/>
    </row>
    <row r="86" spans="1:5" ht="15.75">
      <c r="A86" s="216"/>
      <c r="B86" s="393"/>
      <c r="C86" s="44"/>
      <c r="D86" s="45"/>
      <c r="E86" s="216"/>
    </row>
    <row r="87" spans="1:5">
      <c r="A87" s="392"/>
      <c r="B87" s="398"/>
      <c r="C87" s="398"/>
      <c r="D87" s="398"/>
      <c r="E87" s="398"/>
    </row>
    <row r="88" spans="1:5">
      <c r="A88" s="216"/>
      <c r="B88" s="216"/>
      <c r="C88" s="216"/>
      <c r="E88" s="216"/>
    </row>
    <row r="89" spans="1:5">
      <c r="A89" s="384"/>
      <c r="B89" s="393"/>
      <c r="C89" s="384"/>
      <c r="E89" s="216"/>
    </row>
    <row r="90" spans="1:5" ht="15.75">
      <c r="A90" s="216"/>
      <c r="B90" s="216"/>
      <c r="C90" s="45"/>
      <c r="E90" s="216"/>
    </row>
    <row r="91" spans="1:5" ht="15.75">
      <c r="A91" s="216"/>
      <c r="B91" s="216"/>
      <c r="C91" s="44"/>
      <c r="D91" s="45"/>
      <c r="E91" s="216"/>
    </row>
    <row r="92" spans="1:5">
      <c r="A92" s="392"/>
      <c r="B92" s="398"/>
      <c r="C92" s="398"/>
      <c r="D92" s="398"/>
      <c r="E92" s="398"/>
    </row>
    <row r="93" spans="1:5">
      <c r="A93" s="216"/>
      <c r="B93" s="216"/>
      <c r="C93" s="216"/>
      <c r="E93" s="216"/>
    </row>
    <row r="94" spans="1:5" s="364" customFormat="1" ht="15" customHeight="1">
      <c r="A94" s="216"/>
      <c r="B94" s="384"/>
      <c r="C94" s="384"/>
      <c r="D94"/>
      <c r="E94" s="216"/>
    </row>
    <row r="95" spans="1:5" ht="15.75">
      <c r="A95" s="216"/>
      <c r="B95" s="216"/>
      <c r="C95" s="45"/>
      <c r="E95" s="216"/>
    </row>
    <row r="96" spans="1:5" ht="15.75">
      <c r="A96" s="216"/>
      <c r="B96" s="216"/>
      <c r="C96" s="44"/>
      <c r="D96" s="45"/>
      <c r="E96" s="216"/>
    </row>
    <row r="97" spans="1:5">
      <c r="A97" s="392"/>
      <c r="B97" s="398"/>
      <c r="C97" s="398"/>
      <c r="D97" s="398"/>
      <c r="E97" s="398"/>
    </row>
    <row r="98" spans="1:5">
      <c r="A98" s="216"/>
      <c r="B98" s="216"/>
      <c r="C98" s="216"/>
      <c r="E98" s="216"/>
    </row>
    <row r="99" spans="1:5">
      <c r="A99" s="384"/>
      <c r="B99" s="393"/>
      <c r="C99" s="384"/>
      <c r="E99" s="216"/>
    </row>
    <row r="100" spans="1:5" ht="15.75">
      <c r="A100" s="216"/>
      <c r="B100" s="216"/>
      <c r="C100" s="45"/>
      <c r="E100" s="216"/>
    </row>
    <row r="101" spans="1:5" ht="15.75">
      <c r="A101" s="216"/>
      <c r="B101" s="216"/>
      <c r="C101" s="44"/>
      <c r="D101" s="45"/>
      <c r="E101" s="216"/>
    </row>
    <row r="102" spans="1:5">
      <c r="A102" s="392"/>
      <c r="B102" s="398"/>
      <c r="C102" s="398"/>
      <c r="D102" s="398"/>
      <c r="E102" s="398"/>
    </row>
    <row r="103" spans="1:5">
      <c r="A103" s="216"/>
      <c r="B103" s="216"/>
      <c r="C103" s="216"/>
      <c r="E103" s="216"/>
    </row>
    <row r="104" spans="1:5">
      <c r="A104" s="384"/>
      <c r="B104" s="393"/>
      <c r="C104" s="384"/>
      <c r="E104" s="216"/>
    </row>
    <row r="105" spans="1:5" ht="15.75">
      <c r="A105" s="216"/>
      <c r="B105" s="216"/>
      <c r="C105" s="45"/>
      <c r="E105" s="216"/>
    </row>
    <row r="106" spans="1:5" ht="15.75">
      <c r="A106" s="216"/>
      <c r="B106" s="216"/>
      <c r="C106" s="44"/>
      <c r="D106" s="45"/>
      <c r="E106" s="216"/>
    </row>
    <row r="107" spans="1:5">
      <c r="A107" s="216"/>
      <c r="B107" s="398"/>
      <c r="C107" s="398"/>
      <c r="D107" s="398"/>
      <c r="E107" s="398"/>
    </row>
    <row r="108" spans="1:5">
      <c r="A108" s="216"/>
      <c r="B108" s="216"/>
      <c r="E108" s="216"/>
    </row>
    <row r="109" spans="1:5" s="364" customFormat="1" ht="15" customHeight="1">
      <c r="A109" s="216"/>
      <c r="B109" s="384"/>
      <c r="C109"/>
      <c r="D109"/>
      <c r="E109" s="216"/>
    </row>
    <row r="110" spans="1:5">
      <c r="A110" s="216"/>
      <c r="B110" s="216"/>
      <c r="E110" s="216"/>
    </row>
    <row r="111" spans="1:5" ht="15.75">
      <c r="A111" s="216"/>
      <c r="B111" s="216"/>
      <c r="C111" s="44"/>
      <c r="D111" s="45"/>
      <c r="E111" s="216"/>
    </row>
    <row r="112" spans="1:5">
      <c r="A112" s="216"/>
      <c r="B112" s="398"/>
      <c r="C112" s="398"/>
      <c r="D112" s="398"/>
      <c r="E112" s="398"/>
    </row>
    <row r="113" spans="1:5">
      <c r="A113" s="216"/>
      <c r="B113" s="216"/>
      <c r="E113" s="216"/>
    </row>
    <row r="114" spans="1:5" s="364" customFormat="1" ht="15" customHeight="1">
      <c r="A114" s="216"/>
      <c r="B114" s="384"/>
      <c r="C114"/>
      <c r="D114"/>
      <c r="E114" s="216"/>
    </row>
    <row r="115" spans="1:5">
      <c r="A115" s="216"/>
      <c r="B115" s="216"/>
      <c r="E115" s="216"/>
    </row>
    <row r="116" spans="1:5" ht="15.75">
      <c r="A116" s="216"/>
      <c r="B116" s="216"/>
      <c r="C116" s="44"/>
      <c r="D116" s="45"/>
      <c r="E116" s="216"/>
    </row>
    <row r="117" spans="1:5">
      <c r="A117" s="392"/>
      <c r="B117" s="398"/>
      <c r="C117" s="398"/>
      <c r="D117" s="398"/>
      <c r="E117" s="398"/>
    </row>
    <row r="118" spans="1:5">
      <c r="A118" s="216"/>
      <c r="B118" s="216"/>
      <c r="C118" s="216"/>
      <c r="E118" s="216"/>
    </row>
    <row r="119" spans="1:5">
      <c r="A119" s="384"/>
      <c r="B119" s="393"/>
      <c r="C119" s="384"/>
      <c r="E119" s="216"/>
    </row>
    <row r="120" spans="1:5" ht="15.75">
      <c r="A120" s="216"/>
      <c r="B120" s="216"/>
      <c r="C120" s="45"/>
      <c r="E120" s="216"/>
    </row>
    <row r="121" spans="1:5" ht="15.75">
      <c r="A121" s="216"/>
      <c r="B121" s="216"/>
      <c r="C121" s="44"/>
      <c r="D121" s="45"/>
      <c r="E121" s="216"/>
    </row>
    <row r="122" spans="1:5">
      <c r="A122" s="216"/>
      <c r="B122" s="398"/>
      <c r="C122" s="398"/>
      <c r="D122" s="398"/>
      <c r="E122" s="398"/>
    </row>
    <row r="123" spans="1:5">
      <c r="A123" s="216"/>
      <c r="B123" s="216"/>
      <c r="E123" s="216"/>
    </row>
    <row r="124" spans="1:5" s="364" customFormat="1" ht="15" customHeight="1">
      <c r="A124" s="216"/>
      <c r="B124" s="384"/>
      <c r="C124"/>
      <c r="D124"/>
      <c r="E124" s="216"/>
    </row>
    <row r="125" spans="1:5">
      <c r="A125" s="384"/>
      <c r="B125" s="393"/>
      <c r="E125" s="216"/>
    </row>
    <row r="126" spans="1:5">
      <c r="A126" s="216"/>
      <c r="B126" s="216"/>
      <c r="E126" s="216"/>
    </row>
    <row r="127" spans="1:5" ht="15.75">
      <c r="A127" s="216"/>
      <c r="B127" s="216"/>
      <c r="C127" s="44"/>
      <c r="D127" s="45"/>
      <c r="E127" s="216"/>
    </row>
    <row r="128" spans="1:5">
      <c r="A128" s="216"/>
      <c r="B128" s="398"/>
      <c r="C128" s="398"/>
      <c r="D128" s="398"/>
      <c r="E128" s="398"/>
    </row>
    <row r="129" spans="1:5">
      <c r="A129" s="216"/>
      <c r="B129" s="216"/>
      <c r="C129" s="216"/>
      <c r="E129" s="216"/>
    </row>
    <row r="130" spans="1:5">
      <c r="A130" s="384"/>
      <c r="B130" s="393"/>
      <c r="C130" s="384"/>
      <c r="E130" s="216"/>
    </row>
    <row r="131" spans="1:5" ht="15.75">
      <c r="A131" s="216"/>
      <c r="B131" s="216"/>
      <c r="C131" s="45"/>
      <c r="E131" s="216"/>
    </row>
    <row r="132" spans="1:5" ht="15.75">
      <c r="A132" s="216"/>
      <c r="B132" s="216"/>
      <c r="C132" s="44"/>
      <c r="D132" s="45"/>
      <c r="E132" s="216"/>
    </row>
    <row r="133" spans="1:5">
      <c r="A133" s="216"/>
      <c r="B133" s="398"/>
      <c r="C133" s="398"/>
      <c r="D133" s="398"/>
      <c r="E133" s="398"/>
    </row>
    <row r="134" spans="1:5">
      <c r="A134" s="216"/>
      <c r="B134" s="216"/>
      <c r="E134" s="216"/>
    </row>
    <row r="135" spans="1:5">
      <c r="A135" s="384"/>
      <c r="B135" s="393"/>
      <c r="E135" s="216"/>
    </row>
    <row r="136" spans="1:5">
      <c r="A136" s="216"/>
      <c r="B136" s="216"/>
      <c r="E136" s="216"/>
    </row>
    <row r="137" spans="1:5" ht="15.75">
      <c r="A137" s="216"/>
      <c r="B137" s="216"/>
      <c r="C137" s="44"/>
      <c r="D137" s="45"/>
      <c r="E137" s="216"/>
    </row>
    <row r="138" spans="1:5">
      <c r="A138" s="216"/>
      <c r="B138" s="398"/>
      <c r="C138" s="398"/>
      <c r="D138" s="398"/>
      <c r="E138" s="398"/>
    </row>
    <row r="139" spans="1:5">
      <c r="A139" s="216"/>
      <c r="B139" s="216"/>
      <c r="E139" s="216"/>
    </row>
    <row r="140" spans="1:5">
      <c r="A140" s="384"/>
      <c r="B140" s="393"/>
      <c r="E140" s="216"/>
    </row>
    <row r="141" spans="1:5">
      <c r="A141" s="216"/>
      <c r="B141" s="216"/>
      <c r="E141" s="216"/>
    </row>
    <row r="142" spans="1:5" ht="15.75">
      <c r="A142" s="216"/>
      <c r="B142" s="216"/>
      <c r="C142" s="44"/>
      <c r="D142" s="45"/>
      <c r="E142" s="216"/>
    </row>
    <row r="143" spans="1:5" ht="15.75">
      <c r="A143" s="216"/>
      <c r="B143" s="216"/>
      <c r="C143" s="44"/>
      <c r="D143" s="45"/>
      <c r="E143" s="216"/>
    </row>
    <row r="144" spans="1:5">
      <c r="A144" s="216"/>
      <c r="B144" s="398"/>
      <c r="C144" s="398"/>
      <c r="D144" s="398"/>
      <c r="E144" s="398"/>
    </row>
    <row r="145" spans="1:5">
      <c r="A145" s="216"/>
      <c r="B145" s="216"/>
      <c r="E145" s="216"/>
    </row>
    <row r="146" spans="1:5">
      <c r="A146" s="384"/>
      <c r="B146" s="393"/>
      <c r="E146" s="216"/>
    </row>
    <row r="147" spans="1:5">
      <c r="A147" s="216"/>
      <c r="B147" s="216"/>
      <c r="E147" s="216"/>
    </row>
    <row r="148" spans="1:5" ht="15.75">
      <c r="A148" s="216"/>
      <c r="B148" s="216"/>
      <c r="C148" s="44"/>
      <c r="D148" s="45"/>
      <c r="E148" s="216"/>
    </row>
    <row r="149" spans="1:5">
      <c r="A149" s="392"/>
      <c r="B149" s="398"/>
      <c r="C149" s="398"/>
      <c r="D149" s="398"/>
      <c r="E149" s="398"/>
    </row>
    <row r="150" spans="1:5">
      <c r="A150" s="216"/>
      <c r="B150" s="216"/>
      <c r="E150" s="216"/>
    </row>
    <row r="151" spans="1:5" s="364" customFormat="1" ht="15" customHeight="1">
      <c r="A151" s="216"/>
      <c r="B151" s="384"/>
      <c r="C151"/>
      <c r="D151"/>
      <c r="E151" s="216"/>
    </row>
    <row r="152" spans="1:5">
      <c r="A152" s="216"/>
      <c r="B152" s="216"/>
      <c r="E152" s="216"/>
    </row>
    <row r="153" spans="1:5" ht="36.75" customHeight="1">
      <c r="A153" s="216"/>
      <c r="B153" s="216"/>
      <c r="C153" s="44"/>
      <c r="D153" s="45"/>
      <c r="E153" s="216"/>
    </row>
    <row r="154" spans="1:5">
      <c r="A154" s="216"/>
      <c r="B154" s="398"/>
      <c r="C154" s="398"/>
      <c r="D154" s="398"/>
      <c r="E154" s="398"/>
    </row>
    <row r="155" spans="1:5" s="364" customFormat="1">
      <c r="A155" s="216"/>
      <c r="B155" s="216"/>
      <c r="C155"/>
      <c r="D155"/>
      <c r="E155" s="216"/>
    </row>
    <row r="156" spans="1:5">
      <c r="A156" s="384"/>
      <c r="B156" s="393"/>
      <c r="E156" s="216"/>
    </row>
    <row r="157" spans="1:5">
      <c r="A157" s="216"/>
      <c r="B157" s="216"/>
      <c r="E157" s="216"/>
    </row>
    <row r="158" spans="1:5" ht="15.75">
      <c r="A158" s="216"/>
      <c r="B158" s="216"/>
      <c r="C158" s="44"/>
      <c r="D158" s="45"/>
      <c r="E158" s="216"/>
    </row>
    <row r="159" spans="1:5" ht="36" customHeight="1">
      <c r="A159" s="216"/>
      <c r="B159" s="398"/>
      <c r="C159" s="398"/>
      <c r="D159" s="398"/>
      <c r="E159" s="398"/>
    </row>
    <row r="160" spans="1:5">
      <c r="A160" s="216"/>
      <c r="B160" s="216"/>
      <c r="C160" s="216"/>
      <c r="E160" s="216"/>
    </row>
    <row r="161" spans="1:5" s="364" customFormat="1" ht="15" customHeight="1">
      <c r="A161" s="216"/>
      <c r="B161" s="384"/>
      <c r="C161" s="384"/>
      <c r="D161"/>
      <c r="E161" s="216"/>
    </row>
    <row r="162" spans="1:5">
      <c r="A162" s="216"/>
      <c r="B162" s="216"/>
      <c r="C162" s="205"/>
      <c r="E162" s="216"/>
    </row>
    <row r="163" spans="1:5" ht="15.75">
      <c r="A163" s="216"/>
      <c r="B163" s="216"/>
      <c r="C163" s="44"/>
      <c r="D163" s="45"/>
      <c r="E163" s="216"/>
    </row>
    <row r="164" spans="1:5">
      <c r="A164" s="392"/>
      <c r="B164" s="398"/>
      <c r="C164" s="398"/>
      <c r="D164" s="398"/>
      <c r="E164" s="398"/>
    </row>
    <row r="165" spans="1:5">
      <c r="A165" s="216"/>
      <c r="B165" s="216"/>
      <c r="E165" s="216"/>
    </row>
    <row r="166" spans="1:5" s="364" customFormat="1">
      <c r="A166" s="216"/>
      <c r="B166" s="384"/>
      <c r="C166"/>
      <c r="D166"/>
      <c r="E166" s="216"/>
    </row>
    <row r="167" spans="1:5">
      <c r="A167" s="216"/>
      <c r="B167" s="216"/>
      <c r="E167" s="216"/>
    </row>
    <row r="168" spans="1:5" ht="15.75">
      <c r="A168" s="216"/>
      <c r="B168" s="216"/>
      <c r="C168" s="44"/>
      <c r="D168" s="45"/>
      <c r="E168" s="216"/>
    </row>
    <row r="169" spans="1:5">
      <c r="A169" s="392"/>
      <c r="B169" s="398"/>
      <c r="C169" s="398"/>
      <c r="D169" s="398"/>
      <c r="E169" s="398"/>
    </row>
    <row r="170" spans="1:5" s="364" customFormat="1">
      <c r="A170" s="216"/>
      <c r="B170" s="216"/>
      <c r="C170" s="216"/>
      <c r="D170"/>
      <c r="E170" s="216"/>
    </row>
    <row r="171" spans="1:5">
      <c r="A171" s="216"/>
      <c r="B171" s="384"/>
      <c r="C171" s="384"/>
      <c r="E171" s="216"/>
    </row>
    <row r="172" spans="1:5">
      <c r="A172" s="216"/>
      <c r="B172" s="216"/>
      <c r="C172" s="205"/>
      <c r="E172" s="216"/>
    </row>
    <row r="173" spans="1:5" ht="15.75">
      <c r="A173" s="216"/>
      <c r="B173" s="216"/>
      <c r="C173" s="44"/>
      <c r="D173" s="45"/>
      <c r="E173" s="216"/>
    </row>
    <row r="174" spans="1:5">
      <c r="A174" s="216"/>
      <c r="B174" s="398"/>
      <c r="C174" s="398"/>
      <c r="D174" s="398"/>
      <c r="E174" s="398"/>
    </row>
    <row r="175" spans="1:5">
      <c r="A175" s="216"/>
      <c r="B175" s="216"/>
      <c r="C175" s="216"/>
      <c r="E175" s="216"/>
    </row>
    <row r="176" spans="1:5" s="364" customFormat="1" ht="15" customHeight="1">
      <c r="A176" s="216"/>
      <c r="B176" s="384"/>
      <c r="C176" s="384"/>
      <c r="D176"/>
      <c r="E176" s="216"/>
    </row>
    <row r="177" spans="1:5">
      <c r="A177" s="216"/>
      <c r="B177" s="216"/>
      <c r="C177" s="205"/>
      <c r="E177" s="216"/>
    </row>
    <row r="178" spans="1:5" ht="15.75">
      <c r="A178" s="216"/>
      <c r="B178" s="216"/>
      <c r="C178" s="44"/>
      <c r="D178" s="45"/>
      <c r="E178" s="216"/>
    </row>
    <row r="179" spans="1:5">
      <c r="A179" s="216"/>
      <c r="B179" s="398"/>
      <c r="C179" s="398"/>
      <c r="D179" s="398"/>
      <c r="E179" s="398"/>
    </row>
    <row r="180" spans="1:5">
      <c r="A180" s="216"/>
      <c r="B180" s="216"/>
      <c r="E180" s="216"/>
    </row>
    <row r="181" spans="1:5">
      <c r="A181" s="216"/>
      <c r="B181" s="384"/>
      <c r="E181" s="216"/>
    </row>
    <row r="182" spans="1:5">
      <c r="A182" s="216"/>
      <c r="B182" s="384"/>
      <c r="E182" s="216"/>
    </row>
    <row r="183" spans="1:5" ht="15.75">
      <c r="A183" s="216"/>
      <c r="B183" s="216"/>
      <c r="C183" s="44"/>
      <c r="D183" s="45"/>
      <c r="E183" s="216"/>
    </row>
    <row r="184" spans="1:5">
      <c r="A184" s="392"/>
      <c r="B184" s="398"/>
      <c r="C184" s="398"/>
      <c r="D184" s="398"/>
      <c r="E184" s="398"/>
    </row>
    <row r="185" spans="1:5">
      <c r="A185" s="216"/>
      <c r="B185" s="216"/>
      <c r="C185" s="216"/>
      <c r="E185" s="216"/>
    </row>
    <row r="186" spans="1:5">
      <c r="A186" s="216"/>
      <c r="B186" s="384"/>
      <c r="C186" s="384"/>
      <c r="E186" s="216"/>
    </row>
    <row r="187" spans="1:5">
      <c r="A187" s="216"/>
      <c r="B187" s="216"/>
      <c r="C187" s="205"/>
      <c r="E187" s="216"/>
    </row>
    <row r="188" spans="1:5" ht="15.75">
      <c r="A188" s="216"/>
      <c r="B188" s="216"/>
      <c r="C188" s="44"/>
      <c r="D188" s="45"/>
      <c r="E188" s="216"/>
    </row>
    <row r="189" spans="1:5">
      <c r="A189" s="392"/>
      <c r="B189" s="398"/>
      <c r="C189" s="398"/>
      <c r="D189" s="398"/>
      <c r="E189" s="398"/>
    </row>
    <row r="190" spans="1:5">
      <c r="A190" s="216"/>
      <c r="B190" s="216"/>
      <c r="C190" s="216"/>
      <c r="E190" s="216"/>
    </row>
    <row r="191" spans="1:5" s="364" customFormat="1" ht="15" customHeight="1">
      <c r="A191" s="216"/>
      <c r="B191" s="384"/>
      <c r="C191" s="384"/>
      <c r="D191"/>
      <c r="E191" s="216"/>
    </row>
    <row r="192" spans="1:5" ht="33" customHeight="1">
      <c r="A192" s="216"/>
      <c r="B192" s="216"/>
      <c r="C192" s="45"/>
      <c r="E192" s="216"/>
    </row>
    <row r="193" spans="1:5" ht="15.75">
      <c r="A193" s="216"/>
      <c r="B193" s="216"/>
      <c r="C193" s="44"/>
      <c r="D193" s="45"/>
      <c r="E193" s="216"/>
    </row>
    <row r="194" spans="1:5">
      <c r="A194" s="216"/>
      <c r="B194" s="398"/>
      <c r="C194" s="398"/>
      <c r="D194" s="398"/>
      <c r="E194" s="398"/>
    </row>
    <row r="195" spans="1:5">
      <c r="A195" s="216"/>
      <c r="B195" s="216"/>
      <c r="C195" s="216"/>
      <c r="E195" s="216"/>
    </row>
    <row r="196" spans="1:5">
      <c r="A196" s="216"/>
      <c r="B196" s="384"/>
      <c r="C196" s="384"/>
      <c r="E196" s="216"/>
    </row>
    <row r="197" spans="1:5">
      <c r="A197" s="216"/>
      <c r="B197" s="216"/>
      <c r="C197" s="205"/>
      <c r="E197" s="216"/>
    </row>
    <row r="198" spans="1:5" ht="15.75">
      <c r="A198" s="216"/>
      <c r="B198" s="216"/>
      <c r="C198" s="44"/>
      <c r="D198" s="45"/>
      <c r="E198" s="216"/>
    </row>
    <row r="199" spans="1:5">
      <c r="A199" s="216"/>
      <c r="B199" s="398"/>
      <c r="C199" s="398"/>
      <c r="D199" s="398"/>
      <c r="E199" s="398"/>
    </row>
    <row r="200" spans="1:5">
      <c r="A200" s="216"/>
      <c r="B200" s="384"/>
      <c r="E200" s="216"/>
    </row>
    <row r="201" spans="1:5">
      <c r="A201" s="216"/>
      <c r="B201" s="384"/>
      <c r="E201" s="216"/>
    </row>
    <row r="202" spans="1:5" ht="15.75">
      <c r="A202" s="216"/>
      <c r="B202" s="216"/>
      <c r="C202" s="44"/>
      <c r="D202" s="45"/>
      <c r="E202" s="216"/>
    </row>
    <row r="203" spans="1:5">
      <c r="A203" s="392"/>
      <c r="B203" s="398"/>
      <c r="C203" s="398"/>
      <c r="D203" s="398"/>
      <c r="E203" s="398"/>
    </row>
    <row r="204" spans="1:5">
      <c r="A204" s="216"/>
      <c r="B204" s="216"/>
      <c r="C204" s="216"/>
      <c r="E204" s="216"/>
    </row>
    <row r="205" spans="1:5">
      <c r="A205" s="216"/>
      <c r="B205" s="384"/>
      <c r="C205" s="384"/>
      <c r="E205" s="216"/>
    </row>
    <row r="206" spans="1:5">
      <c r="A206" s="216"/>
      <c r="B206" s="216"/>
      <c r="C206" s="205"/>
      <c r="E206" s="216"/>
    </row>
    <row r="207" spans="1:5" ht="15.75">
      <c r="A207" s="216"/>
      <c r="B207" s="216"/>
      <c r="C207" s="44"/>
      <c r="D207" s="45"/>
      <c r="E207" s="216"/>
    </row>
    <row r="208" spans="1:5">
      <c r="A208" s="392"/>
      <c r="B208" s="398"/>
      <c r="C208" s="398"/>
      <c r="D208" s="398"/>
      <c r="E208" s="398"/>
    </row>
    <row r="209" spans="1:5">
      <c r="A209" s="216"/>
      <c r="B209" s="216"/>
      <c r="E209" s="216"/>
    </row>
    <row r="210" spans="1:5">
      <c r="A210" s="216"/>
      <c r="B210" s="384"/>
      <c r="E210" s="216"/>
    </row>
    <row r="211" spans="1:5">
      <c r="A211" s="216"/>
      <c r="B211" s="384"/>
      <c r="E211" s="216"/>
    </row>
    <row r="212" spans="1:5" ht="15.75">
      <c r="A212" s="216"/>
      <c r="B212" s="216"/>
      <c r="C212" s="44"/>
      <c r="D212" s="45"/>
      <c r="E212" s="216"/>
    </row>
    <row r="213" spans="1:5">
      <c r="A213" s="216"/>
      <c r="B213" s="398"/>
      <c r="C213" s="398"/>
      <c r="D213" s="398"/>
      <c r="E213" s="398"/>
    </row>
    <row r="214" spans="1:5">
      <c r="A214" s="216"/>
      <c r="B214" s="216"/>
      <c r="E214" s="216"/>
    </row>
    <row r="215" spans="1:5">
      <c r="A215" s="216"/>
      <c r="B215" s="384"/>
      <c r="E215" s="216"/>
    </row>
    <row r="216" spans="1:5">
      <c r="A216" s="216"/>
      <c r="B216" s="384"/>
      <c r="E216" s="216"/>
    </row>
    <row r="217" spans="1:5" ht="15.75">
      <c r="A217" s="216"/>
      <c r="B217" s="216"/>
      <c r="C217" s="44"/>
      <c r="D217" s="45"/>
      <c r="E217" s="216"/>
    </row>
    <row r="218" spans="1:5">
      <c r="A218" s="392"/>
      <c r="B218" s="398"/>
      <c r="C218" s="398"/>
      <c r="D218" s="398"/>
      <c r="E218" s="398"/>
    </row>
    <row r="219" spans="1:5">
      <c r="A219" s="216"/>
      <c r="B219" s="216"/>
      <c r="E219" s="216"/>
    </row>
    <row r="220" spans="1:5">
      <c r="A220" s="216"/>
      <c r="B220" s="384"/>
      <c r="E220" s="216"/>
    </row>
    <row r="221" spans="1:5">
      <c r="A221" s="216"/>
      <c r="B221" s="384"/>
      <c r="E221" s="216"/>
    </row>
    <row r="222" spans="1:5" ht="15.75">
      <c r="A222" s="216"/>
      <c r="B222" s="216"/>
      <c r="C222" s="44"/>
      <c r="D222" s="45"/>
      <c r="E222" s="216"/>
    </row>
    <row r="223" spans="1:5">
      <c r="A223" s="216"/>
      <c r="B223" s="398"/>
      <c r="C223" s="398"/>
      <c r="D223" s="398"/>
      <c r="E223" s="398"/>
    </row>
    <row r="224" spans="1:5">
      <c r="A224" s="216"/>
      <c r="B224" s="216"/>
      <c r="E224" s="216"/>
    </row>
    <row r="225" spans="1:5">
      <c r="A225" s="216"/>
      <c r="B225" s="384"/>
      <c r="E225" s="216"/>
    </row>
    <row r="226" spans="1:5">
      <c r="A226" s="216"/>
      <c r="B226" s="384"/>
      <c r="E226" s="216"/>
    </row>
    <row r="227" spans="1:5" ht="15.75">
      <c r="A227" s="216"/>
      <c r="B227" s="216"/>
      <c r="C227" s="44"/>
      <c r="D227" s="45"/>
      <c r="E227" s="216"/>
    </row>
    <row r="228" spans="1:5">
      <c r="A228" s="392"/>
      <c r="B228" s="398"/>
      <c r="C228" s="398"/>
      <c r="D228" s="398"/>
      <c r="E228" s="398"/>
    </row>
    <row r="229" spans="1:5">
      <c r="A229" s="216"/>
      <c r="B229" s="216"/>
      <c r="E229" s="216"/>
    </row>
    <row r="230" spans="1:5">
      <c r="A230" s="216"/>
      <c r="B230" s="384"/>
      <c r="E230" s="216"/>
    </row>
    <row r="231" spans="1:5">
      <c r="A231" s="216"/>
      <c r="B231" s="384"/>
      <c r="E231" s="216"/>
    </row>
    <row r="232" spans="1:5" ht="15.75">
      <c r="A232" s="216"/>
      <c r="B232" s="216"/>
      <c r="C232" s="44"/>
      <c r="D232" s="45"/>
      <c r="E232" s="216"/>
    </row>
    <row r="233" spans="1:5">
      <c r="A233" s="392"/>
      <c r="B233" s="398"/>
      <c r="C233" s="398"/>
      <c r="D233" s="398"/>
      <c r="E233" s="398"/>
    </row>
    <row r="234" spans="1:5">
      <c r="A234" s="216"/>
      <c r="B234" s="216"/>
      <c r="C234" s="216"/>
      <c r="E234" s="216"/>
    </row>
    <row r="235" spans="1:5">
      <c r="A235" s="384"/>
      <c r="B235" s="393"/>
      <c r="C235" s="384"/>
      <c r="E235" s="216"/>
    </row>
    <row r="236" spans="1:5" ht="15.75">
      <c r="A236" s="216"/>
      <c r="B236" s="216"/>
      <c r="C236" s="45"/>
      <c r="E236" s="216"/>
    </row>
    <row r="237" spans="1:5" ht="15.75">
      <c r="A237" s="216"/>
      <c r="B237" s="216"/>
      <c r="C237" s="44"/>
      <c r="D237" s="45"/>
      <c r="E237" s="216"/>
    </row>
    <row r="238" spans="1:5">
      <c r="A238" s="392"/>
      <c r="B238" s="398"/>
      <c r="C238" s="398"/>
      <c r="D238" s="398"/>
      <c r="E238" s="398"/>
    </row>
    <row r="239" spans="1:5">
      <c r="A239" s="216"/>
      <c r="B239" s="216"/>
      <c r="C239" s="216"/>
      <c r="E239" s="216"/>
    </row>
    <row r="240" spans="1:5" s="364" customFormat="1">
      <c r="A240" s="216"/>
      <c r="B240" s="384"/>
      <c r="C240" s="384"/>
      <c r="D240"/>
      <c r="E240" s="216"/>
    </row>
    <row r="241" spans="1:5" ht="15.75">
      <c r="A241" s="216"/>
      <c r="B241" s="216"/>
      <c r="C241" s="45"/>
      <c r="E241" s="216"/>
    </row>
    <row r="242" spans="1:5" ht="15.75">
      <c r="A242" s="216"/>
      <c r="B242" s="216"/>
      <c r="C242" s="45"/>
      <c r="E242" s="216"/>
    </row>
    <row r="243" spans="1:5">
      <c r="A243" s="216"/>
      <c r="B243" s="398"/>
      <c r="C243" s="398"/>
      <c r="D243" s="398"/>
      <c r="E243" s="398"/>
    </row>
    <row r="244" spans="1:5">
      <c r="A244" s="216"/>
      <c r="B244" s="216"/>
      <c r="C244" s="216"/>
      <c r="E244" s="216"/>
    </row>
    <row r="245" spans="1:5">
      <c r="A245" s="384"/>
      <c r="B245" s="393"/>
      <c r="C245" s="384"/>
      <c r="E245" s="216"/>
    </row>
    <row r="246" spans="1:5" ht="15.75">
      <c r="A246" s="216"/>
      <c r="B246" s="216"/>
      <c r="C246" s="45"/>
      <c r="E246" s="216"/>
    </row>
    <row r="247" spans="1:5" ht="15.75">
      <c r="A247" s="216"/>
      <c r="B247" s="216"/>
      <c r="C247" s="45"/>
      <c r="E247" s="216"/>
    </row>
    <row r="248" spans="1:5">
      <c r="A248" s="392"/>
      <c r="B248" s="398"/>
      <c r="C248" s="398"/>
      <c r="D248" s="398"/>
      <c r="E248" s="398"/>
    </row>
    <row r="249" spans="1:5">
      <c r="A249" s="216"/>
      <c r="B249" s="216"/>
      <c r="C249" s="216"/>
      <c r="E249" s="216"/>
    </row>
    <row r="250" spans="1:5">
      <c r="A250" s="384"/>
      <c r="B250" s="393"/>
      <c r="C250" s="384"/>
      <c r="E250" s="216"/>
    </row>
    <row r="251" spans="1:5" ht="15.75">
      <c r="A251" s="216"/>
      <c r="B251" s="216"/>
      <c r="C251" s="45"/>
      <c r="E251" s="216"/>
    </row>
    <row r="252" spans="1:5" ht="15.75">
      <c r="A252" s="216"/>
      <c r="B252" s="216"/>
      <c r="C252" s="44"/>
      <c r="D252" s="45"/>
      <c r="E252" s="216"/>
    </row>
    <row r="253" spans="1:5">
      <c r="A253" s="392"/>
      <c r="B253" s="398"/>
      <c r="C253" s="398"/>
      <c r="D253" s="398"/>
      <c r="E253" s="398"/>
    </row>
    <row r="254" spans="1:5">
      <c r="A254" s="216"/>
      <c r="B254" s="216"/>
      <c r="C254" s="216"/>
      <c r="E254" s="216"/>
    </row>
    <row r="255" spans="1:5">
      <c r="A255" s="384"/>
      <c r="B255" s="393"/>
      <c r="C255" s="384"/>
      <c r="E255" s="216"/>
    </row>
    <row r="256" spans="1:5" ht="15.75">
      <c r="A256" s="216"/>
      <c r="B256" s="216"/>
      <c r="C256" s="45"/>
      <c r="E256" s="216"/>
    </row>
    <row r="257" spans="1:5" ht="15.75">
      <c r="A257" s="216"/>
      <c r="B257" s="216"/>
      <c r="C257" s="44"/>
      <c r="D257" s="45"/>
      <c r="E257" s="216"/>
    </row>
    <row r="258" spans="1:5">
      <c r="A258" s="392"/>
      <c r="B258" s="398"/>
      <c r="C258" s="398"/>
      <c r="D258" s="398"/>
      <c r="E258" s="398"/>
    </row>
    <row r="259" spans="1:5">
      <c r="A259" s="216"/>
      <c r="B259" s="216"/>
      <c r="C259" s="216"/>
      <c r="E259" s="216"/>
    </row>
    <row r="260" spans="1:5" s="364" customFormat="1">
      <c r="A260" s="216"/>
      <c r="B260" s="384"/>
      <c r="C260" s="384"/>
      <c r="D260"/>
      <c r="E260" s="216"/>
    </row>
    <row r="261" spans="1:5" ht="15.75">
      <c r="A261" s="216"/>
      <c r="B261" s="216"/>
      <c r="C261" s="45"/>
      <c r="E261" s="216"/>
    </row>
    <row r="262" spans="1:5" ht="15.75">
      <c r="A262" s="216"/>
      <c r="B262" s="216"/>
      <c r="C262" s="44"/>
      <c r="D262" s="45"/>
      <c r="E262" s="216"/>
    </row>
    <row r="263" spans="1:5">
      <c r="A263" s="392"/>
      <c r="B263" s="398"/>
      <c r="C263" s="398"/>
      <c r="D263" s="398"/>
      <c r="E263" s="398"/>
    </row>
    <row r="264" spans="1:5">
      <c r="A264" s="216"/>
      <c r="B264" s="216"/>
      <c r="C264" s="216"/>
      <c r="E264" s="216"/>
    </row>
    <row r="265" spans="1:5">
      <c r="A265" s="384"/>
      <c r="B265" s="393"/>
      <c r="C265" s="384"/>
      <c r="E265" s="216"/>
    </row>
    <row r="266" spans="1:5" ht="15.75">
      <c r="A266" s="216"/>
      <c r="B266" s="216"/>
      <c r="C266" s="45"/>
      <c r="E266" s="216"/>
    </row>
    <row r="267" spans="1:5" ht="15.75">
      <c r="A267" s="216"/>
      <c r="B267" s="216"/>
      <c r="C267" s="44"/>
      <c r="D267" s="45"/>
      <c r="E267" s="216"/>
    </row>
    <row r="268" spans="1:5">
      <c r="A268" s="392"/>
      <c r="B268" s="398"/>
      <c r="C268" s="398"/>
      <c r="D268" s="398"/>
      <c r="E268" s="398"/>
    </row>
    <row r="269" spans="1:5">
      <c r="A269" s="216"/>
      <c r="B269" s="216"/>
      <c r="C269" s="216"/>
      <c r="E269" s="216"/>
    </row>
    <row r="270" spans="1:5">
      <c r="A270" s="384"/>
      <c r="B270" s="393"/>
      <c r="C270" s="384"/>
      <c r="E270" s="216"/>
    </row>
    <row r="271" spans="1:5" ht="15.75">
      <c r="A271" s="216"/>
      <c r="B271" s="216"/>
      <c r="C271" s="45"/>
      <c r="E271" s="216"/>
    </row>
    <row r="272" spans="1:5" ht="15.75">
      <c r="A272" s="216"/>
      <c r="B272" s="216"/>
      <c r="C272" s="44"/>
      <c r="D272" s="45"/>
      <c r="E272" s="216"/>
    </row>
    <row r="273" spans="1:5">
      <c r="A273" s="392"/>
      <c r="B273" s="398"/>
      <c r="C273" s="398"/>
      <c r="D273" s="398"/>
      <c r="E273" s="398"/>
    </row>
    <row r="274" spans="1:5">
      <c r="A274" s="216"/>
      <c r="B274" s="216"/>
      <c r="C274" s="216"/>
      <c r="E274" s="216"/>
    </row>
    <row r="275" spans="1:5">
      <c r="A275" s="384"/>
      <c r="B275" s="393"/>
      <c r="C275" s="384"/>
      <c r="E275" s="216"/>
    </row>
    <row r="276" spans="1:5" ht="15.75">
      <c r="A276" s="216"/>
      <c r="B276" s="216"/>
      <c r="C276" s="45"/>
      <c r="E276" s="216"/>
    </row>
    <row r="277" spans="1:5" ht="15.75">
      <c r="A277" s="216"/>
      <c r="B277" s="216"/>
      <c r="C277" s="44"/>
      <c r="D277" s="45"/>
      <c r="E277" s="216"/>
    </row>
    <row r="278" spans="1:5">
      <c r="A278" s="392"/>
      <c r="B278" s="398"/>
      <c r="C278" s="398"/>
      <c r="D278" s="398"/>
      <c r="E278" s="398"/>
    </row>
    <row r="279" spans="1:5">
      <c r="A279" s="216"/>
      <c r="B279" s="216"/>
      <c r="C279" s="216"/>
      <c r="E279" s="216"/>
    </row>
    <row r="280" spans="1:5">
      <c r="A280" s="384"/>
      <c r="B280" s="393"/>
      <c r="C280" s="384"/>
      <c r="E280" s="216"/>
    </row>
    <row r="281" spans="1:5" ht="15.75">
      <c r="A281" s="216"/>
      <c r="B281" s="216"/>
      <c r="C281" s="45"/>
      <c r="E281" s="216"/>
    </row>
    <row r="282" spans="1:5" ht="15.75">
      <c r="A282" s="216"/>
      <c r="B282" s="216"/>
      <c r="C282" s="44"/>
      <c r="D282" s="45"/>
      <c r="E282" s="216"/>
    </row>
    <row r="283" spans="1:5">
      <c r="A283" s="392"/>
      <c r="B283" s="398"/>
      <c r="C283" s="398"/>
      <c r="D283" s="398"/>
      <c r="E283" s="398"/>
    </row>
    <row r="284" spans="1:5">
      <c r="A284" s="216"/>
      <c r="B284" s="216"/>
      <c r="C284" s="216"/>
      <c r="E284" s="216"/>
    </row>
    <row r="285" spans="1:5">
      <c r="A285" s="384"/>
      <c r="B285" s="393"/>
      <c r="C285" s="384"/>
      <c r="E285" s="216"/>
    </row>
    <row r="286" spans="1:5" ht="15.75">
      <c r="A286" s="216"/>
      <c r="B286" s="216"/>
      <c r="C286" s="45"/>
      <c r="E286" s="216"/>
    </row>
    <row r="287" spans="1:5" ht="15.75">
      <c r="A287" s="216"/>
      <c r="B287" s="216"/>
      <c r="C287" s="44"/>
      <c r="D287" s="45"/>
      <c r="E287" s="216"/>
    </row>
    <row r="288" spans="1:5">
      <c r="A288" s="392"/>
      <c r="B288" s="398"/>
      <c r="C288" s="398"/>
      <c r="D288" s="398"/>
      <c r="E288" s="398"/>
    </row>
    <row r="289" spans="1:5">
      <c r="A289" s="216"/>
      <c r="B289" s="216"/>
      <c r="C289" s="216"/>
      <c r="E289" s="216"/>
    </row>
    <row r="290" spans="1:5">
      <c r="A290" s="384"/>
      <c r="B290" s="393"/>
      <c r="C290" s="394"/>
      <c r="E290" s="216"/>
    </row>
    <row r="291" spans="1:5" ht="15.75">
      <c r="A291" s="216"/>
      <c r="B291" s="216"/>
      <c r="C291" s="45"/>
      <c r="E291" s="216"/>
    </row>
    <row r="292" spans="1:5" ht="15.75">
      <c r="A292" s="216"/>
      <c r="B292" s="216"/>
      <c r="C292" s="44"/>
      <c r="D292" s="45"/>
      <c r="E292" s="216"/>
    </row>
    <row r="293" spans="1:5">
      <c r="A293" s="392"/>
      <c r="B293" s="398"/>
      <c r="C293" s="398"/>
      <c r="D293" s="398"/>
      <c r="E293" s="398"/>
    </row>
    <row r="294" spans="1:5">
      <c r="A294" s="216"/>
      <c r="B294" s="216"/>
      <c r="C294" s="216"/>
      <c r="E294" s="216"/>
    </row>
    <row r="295" spans="1:5">
      <c r="A295" s="384"/>
      <c r="B295" s="393"/>
      <c r="C295" s="384"/>
      <c r="E295" s="216"/>
    </row>
    <row r="296" spans="1:5" ht="15.75">
      <c r="A296" s="216"/>
      <c r="B296" s="216"/>
      <c r="C296" s="45"/>
      <c r="E296" s="216"/>
    </row>
    <row r="297" spans="1:5" ht="15.75">
      <c r="A297" s="216"/>
      <c r="B297" s="216"/>
      <c r="C297" s="44"/>
      <c r="D297" s="45"/>
      <c r="E297" s="216"/>
    </row>
    <row r="298" spans="1:5">
      <c r="A298" s="392"/>
      <c r="B298" s="398"/>
      <c r="C298" s="398"/>
      <c r="D298" s="398"/>
      <c r="E298" s="398"/>
    </row>
    <row r="299" spans="1:5">
      <c r="A299" s="216"/>
      <c r="B299" s="216"/>
      <c r="C299" s="216"/>
      <c r="E299" s="216"/>
    </row>
    <row r="300" spans="1:5" s="364" customFormat="1">
      <c r="A300" s="216"/>
      <c r="B300" s="384"/>
      <c r="C300" s="384"/>
      <c r="D300"/>
      <c r="E300" s="216"/>
    </row>
    <row r="301" spans="1:5">
      <c r="A301" s="216"/>
      <c r="B301" s="384"/>
      <c r="C301" s="384"/>
      <c r="E301" s="216"/>
    </row>
    <row r="302" spans="1:5">
      <c r="A302" s="216"/>
      <c r="B302" s="384"/>
      <c r="C302" s="384"/>
      <c r="E302" s="216"/>
    </row>
    <row r="303" spans="1:5">
      <c r="A303" s="216"/>
      <c r="B303" s="384"/>
      <c r="C303" s="384"/>
      <c r="E303" s="216"/>
    </row>
    <row r="304" spans="1:5">
      <c r="A304" s="216"/>
      <c r="B304" s="384"/>
      <c r="C304" s="384"/>
      <c r="E304" s="216"/>
    </row>
    <row r="305" spans="1:5">
      <c r="A305" s="216"/>
      <c r="B305" s="384"/>
      <c r="C305" s="384"/>
      <c r="E305" s="216"/>
    </row>
    <row r="306" spans="1:5">
      <c r="A306" s="384"/>
      <c r="B306" s="393"/>
      <c r="C306" s="384"/>
      <c r="E306" s="216"/>
    </row>
    <row r="307" spans="1:5" ht="15.75">
      <c r="A307" s="216"/>
      <c r="B307" s="216"/>
      <c r="C307" s="45"/>
      <c r="E307" s="216"/>
    </row>
    <row r="308" spans="1:5" ht="15.75">
      <c r="A308" s="216"/>
      <c r="B308" s="216"/>
      <c r="C308" s="44"/>
      <c r="D308" s="45"/>
      <c r="E308" s="216"/>
    </row>
    <row r="309" spans="1:5">
      <c r="A309" s="392"/>
      <c r="B309" s="398"/>
      <c r="C309" s="398"/>
      <c r="D309" s="398"/>
      <c r="E309" s="398"/>
    </row>
    <row r="310" spans="1:5">
      <c r="A310" s="216"/>
      <c r="B310" s="216"/>
      <c r="C310" s="216"/>
      <c r="E310" s="216"/>
    </row>
    <row r="311" spans="1:5" s="364" customFormat="1">
      <c r="A311" s="216"/>
      <c r="B311" s="384"/>
      <c r="C311" s="384"/>
      <c r="D311"/>
      <c r="E311" s="216"/>
    </row>
    <row r="312" spans="1:5">
      <c r="A312" s="216"/>
      <c r="B312" s="384"/>
      <c r="C312" s="384"/>
      <c r="E312" s="216"/>
    </row>
    <row r="313" spans="1:5">
      <c r="A313" s="216"/>
      <c r="B313" s="384"/>
      <c r="C313" s="384"/>
      <c r="E313" s="216"/>
    </row>
    <row r="314" spans="1:5">
      <c r="A314" s="216"/>
      <c r="B314" s="384"/>
      <c r="C314" s="384"/>
      <c r="E314" s="216"/>
    </row>
    <row r="315" spans="1:5">
      <c r="A315" s="216"/>
      <c r="B315" s="384"/>
      <c r="C315" s="384"/>
      <c r="E315" s="216"/>
    </row>
    <row r="316" spans="1:5">
      <c r="A316" s="216"/>
      <c r="B316" s="384"/>
      <c r="C316" s="384"/>
      <c r="E316" s="216"/>
    </row>
    <row r="317" spans="1:5">
      <c r="A317" s="384"/>
      <c r="B317" s="393"/>
      <c r="C317" s="384"/>
      <c r="E317" s="216"/>
    </row>
    <row r="318" spans="1:5" ht="15.75">
      <c r="A318" s="216"/>
      <c r="B318" s="216"/>
      <c r="C318" s="45"/>
      <c r="E318" s="216"/>
    </row>
    <row r="319" spans="1:5" ht="15.75">
      <c r="A319" s="216"/>
      <c r="B319" s="216"/>
      <c r="C319" s="44"/>
      <c r="D319" s="45"/>
      <c r="E319" s="216"/>
    </row>
    <row r="320" spans="1:5">
      <c r="A320" s="392"/>
      <c r="B320" s="398"/>
      <c r="C320" s="398"/>
      <c r="D320" s="398"/>
      <c r="E320" s="398"/>
    </row>
    <row r="321" spans="1:5">
      <c r="A321" s="216"/>
      <c r="B321" s="216"/>
      <c r="C321" s="216"/>
      <c r="E321" s="216"/>
    </row>
    <row r="322" spans="1:5" s="364" customFormat="1">
      <c r="A322" s="216"/>
      <c r="B322" s="384"/>
      <c r="C322" s="384"/>
      <c r="D322"/>
      <c r="E322" s="216"/>
    </row>
    <row r="323" spans="1:5">
      <c r="A323" s="216"/>
      <c r="B323" s="384"/>
      <c r="C323" s="384"/>
      <c r="E323" s="216"/>
    </row>
    <row r="324" spans="1:5">
      <c r="A324" s="216"/>
      <c r="B324" s="384"/>
      <c r="C324" s="384"/>
      <c r="E324" s="216"/>
    </row>
    <row r="325" spans="1:5">
      <c r="A325" s="216"/>
      <c r="B325" s="384"/>
      <c r="C325" s="384"/>
      <c r="E325" s="216"/>
    </row>
    <row r="326" spans="1:5">
      <c r="A326" s="216"/>
      <c r="B326" s="384"/>
      <c r="C326" s="384"/>
      <c r="E326" s="216"/>
    </row>
    <row r="327" spans="1:5">
      <c r="A327" s="216"/>
      <c r="B327" s="384"/>
      <c r="C327" s="384"/>
      <c r="E327" s="216"/>
    </row>
    <row r="328" spans="1:5">
      <c r="A328" s="384"/>
      <c r="B328" s="393"/>
      <c r="C328" s="384"/>
      <c r="E328" s="216"/>
    </row>
    <row r="329" spans="1:5" ht="15.75">
      <c r="A329" s="216"/>
      <c r="B329" s="216"/>
      <c r="C329" s="45"/>
      <c r="E329" s="216"/>
    </row>
    <row r="330" spans="1:5" ht="15.75">
      <c r="A330" s="216"/>
      <c r="B330" s="216"/>
      <c r="C330" s="44"/>
      <c r="D330" s="45"/>
      <c r="E330" s="216"/>
    </row>
    <row r="331" spans="1:5">
      <c r="A331" s="392"/>
      <c r="B331" s="398"/>
      <c r="C331" s="398"/>
      <c r="D331" s="398"/>
      <c r="E331" s="398"/>
    </row>
    <row r="332" spans="1:5">
      <c r="A332" s="216"/>
      <c r="B332" s="216"/>
      <c r="C332" s="216"/>
      <c r="E332" s="216"/>
    </row>
    <row r="333" spans="1:5" s="364" customFormat="1">
      <c r="A333" s="216"/>
      <c r="B333" s="384"/>
      <c r="C333" s="384"/>
      <c r="D333"/>
      <c r="E333" s="216"/>
    </row>
    <row r="334" spans="1:5">
      <c r="A334" s="216"/>
      <c r="B334" s="384"/>
      <c r="C334" s="384"/>
      <c r="E334" s="216"/>
    </row>
    <row r="335" spans="1:5">
      <c r="A335" s="216"/>
      <c r="B335" s="384"/>
      <c r="C335" s="384"/>
      <c r="E335" s="216"/>
    </row>
    <row r="336" spans="1:5">
      <c r="A336" s="216"/>
      <c r="B336" s="384"/>
      <c r="C336" s="384"/>
      <c r="E336" s="216"/>
    </row>
    <row r="337" spans="1:5">
      <c r="A337" s="216"/>
      <c r="B337" s="384"/>
      <c r="C337" s="384"/>
      <c r="E337" s="216"/>
    </row>
    <row r="338" spans="1:5">
      <c r="A338" s="216"/>
      <c r="B338" s="384"/>
      <c r="C338" s="384"/>
      <c r="E338" s="216"/>
    </row>
    <row r="339" spans="1:5">
      <c r="A339" s="384"/>
      <c r="B339" s="393"/>
      <c r="C339" s="384"/>
      <c r="E339" s="216"/>
    </row>
    <row r="340" spans="1:5" ht="15.75">
      <c r="A340" s="216"/>
      <c r="B340" s="216"/>
      <c r="C340" s="45"/>
      <c r="E340" s="216"/>
    </row>
    <row r="341" spans="1:5" ht="15.75">
      <c r="A341" s="216"/>
      <c r="B341" s="216"/>
      <c r="C341" s="44"/>
      <c r="D341" s="45"/>
      <c r="E341" s="216"/>
    </row>
    <row r="342" spans="1:5">
      <c r="A342" s="392"/>
      <c r="B342" s="398"/>
      <c r="C342" s="398"/>
      <c r="D342" s="398"/>
      <c r="E342" s="398"/>
    </row>
    <row r="343" spans="1:5">
      <c r="A343" s="216"/>
      <c r="B343" s="216"/>
      <c r="C343" s="216"/>
      <c r="E343" s="216"/>
    </row>
    <row r="344" spans="1:5" s="364" customFormat="1">
      <c r="A344" s="216"/>
      <c r="B344" s="384"/>
      <c r="C344" s="384"/>
      <c r="D344"/>
      <c r="E344" s="216"/>
    </row>
    <row r="345" spans="1:5">
      <c r="A345" s="216"/>
      <c r="B345" s="384"/>
      <c r="C345" s="384"/>
      <c r="E345" s="216"/>
    </row>
    <row r="346" spans="1:5">
      <c r="A346" s="216"/>
      <c r="B346" s="384"/>
      <c r="C346" s="384"/>
      <c r="E346" s="216"/>
    </row>
    <row r="347" spans="1:5">
      <c r="A347" s="216"/>
      <c r="B347" s="384"/>
      <c r="C347" s="384"/>
      <c r="E347" s="216"/>
    </row>
    <row r="348" spans="1:5">
      <c r="A348" s="216"/>
      <c r="B348" s="384"/>
      <c r="C348" s="384"/>
      <c r="E348" s="216"/>
    </row>
    <row r="349" spans="1:5">
      <c r="A349" s="216"/>
      <c r="B349" s="384"/>
      <c r="C349" s="384"/>
      <c r="E349" s="216"/>
    </row>
    <row r="350" spans="1:5">
      <c r="A350" s="384"/>
      <c r="B350" s="393"/>
      <c r="C350" s="384"/>
      <c r="E350" s="216"/>
    </row>
    <row r="351" spans="1:5" ht="15.75">
      <c r="A351" s="216"/>
      <c r="B351" s="216"/>
      <c r="C351" s="45"/>
      <c r="E351" s="216"/>
    </row>
    <row r="352" spans="1:5" ht="15.75">
      <c r="A352" s="216"/>
      <c r="B352" s="216"/>
      <c r="C352" s="44"/>
      <c r="D352" s="45"/>
      <c r="E352" s="216"/>
    </row>
    <row r="353" spans="1:5">
      <c r="A353" s="392"/>
      <c r="B353" s="398"/>
      <c r="C353" s="398"/>
      <c r="D353" s="398"/>
      <c r="E353" s="398"/>
    </row>
    <row r="354" spans="1:5">
      <c r="A354" s="216"/>
      <c r="B354" s="216"/>
      <c r="C354" s="216"/>
      <c r="E354" s="216"/>
    </row>
    <row r="355" spans="1:5" s="364" customFormat="1">
      <c r="A355" s="216"/>
      <c r="B355" s="384"/>
      <c r="C355" s="384"/>
      <c r="D355"/>
      <c r="E355" s="216"/>
    </row>
    <row r="356" spans="1:5">
      <c r="A356" s="216"/>
      <c r="B356" s="384"/>
      <c r="C356" s="384"/>
      <c r="E356" s="216"/>
    </row>
    <row r="357" spans="1:5">
      <c r="A357" s="216"/>
      <c r="B357" s="384"/>
      <c r="C357" s="384"/>
      <c r="E357" s="216"/>
    </row>
    <row r="358" spans="1:5">
      <c r="A358" s="216"/>
      <c r="B358" s="384"/>
      <c r="C358" s="384"/>
      <c r="E358" s="216"/>
    </row>
    <row r="359" spans="1:5">
      <c r="A359" s="216"/>
      <c r="B359" s="384"/>
      <c r="C359" s="384"/>
      <c r="E359" s="216"/>
    </row>
    <row r="360" spans="1:5">
      <c r="A360" s="216"/>
      <c r="B360" s="384"/>
      <c r="C360" s="384"/>
      <c r="E360" s="216"/>
    </row>
    <row r="361" spans="1:5">
      <c r="A361" s="384"/>
      <c r="B361" s="393"/>
      <c r="C361" s="384"/>
      <c r="E361" s="216"/>
    </row>
    <row r="362" spans="1:5" ht="15.75">
      <c r="A362" s="216"/>
      <c r="B362" s="216"/>
      <c r="C362" s="45"/>
      <c r="E362" s="216"/>
    </row>
    <row r="363" spans="1:5" ht="15.75">
      <c r="A363" s="393"/>
      <c r="B363" s="216"/>
      <c r="C363" s="44"/>
      <c r="D363" s="45"/>
      <c r="E363" s="216"/>
    </row>
    <row r="364" spans="1:5">
      <c r="A364" s="392"/>
      <c r="B364" s="398"/>
      <c r="C364" s="398"/>
      <c r="D364" s="398"/>
      <c r="E364" s="398"/>
    </row>
    <row r="365" spans="1:5">
      <c r="A365" s="216"/>
      <c r="B365" s="216"/>
      <c r="C365" s="216"/>
      <c r="E365" s="216"/>
    </row>
    <row r="366" spans="1:5" s="364" customFormat="1">
      <c r="A366" s="216"/>
      <c r="B366" s="384"/>
      <c r="C366" s="384"/>
      <c r="D366"/>
      <c r="E366" s="216"/>
    </row>
    <row r="367" spans="1:5">
      <c r="A367" s="216"/>
      <c r="B367" s="384"/>
      <c r="C367" s="384"/>
      <c r="E367" s="216"/>
    </row>
    <row r="368" spans="1:5">
      <c r="A368" s="216"/>
      <c r="B368" s="384"/>
      <c r="C368" s="384"/>
      <c r="E368" s="216"/>
    </row>
    <row r="369" spans="1:5">
      <c r="A369" s="216"/>
      <c r="B369" s="384"/>
      <c r="C369" s="384"/>
      <c r="E369" s="216"/>
    </row>
    <row r="370" spans="1:5">
      <c r="A370" s="216"/>
      <c r="B370" s="384"/>
      <c r="C370" s="384"/>
      <c r="E370" s="216"/>
    </row>
    <row r="371" spans="1:5">
      <c r="A371" s="216"/>
      <c r="B371" s="384"/>
      <c r="C371" s="384"/>
      <c r="E371" s="216"/>
    </row>
    <row r="372" spans="1:5">
      <c r="A372" s="384"/>
      <c r="B372" s="393"/>
      <c r="C372" s="384"/>
      <c r="E372" s="216"/>
    </row>
    <row r="373" spans="1:5" ht="15.75">
      <c r="A373" s="216"/>
      <c r="B373" s="216"/>
      <c r="C373" s="45"/>
      <c r="E373" s="216"/>
    </row>
    <row r="374" spans="1:5" ht="15.75">
      <c r="A374" s="216"/>
      <c r="B374" s="216"/>
      <c r="C374" s="44"/>
      <c r="D374" s="45"/>
      <c r="E374" s="216"/>
    </row>
    <row r="375" spans="1:5">
      <c r="A375" s="392"/>
      <c r="B375" s="398"/>
      <c r="C375" s="398"/>
      <c r="D375" s="398"/>
      <c r="E375" s="398"/>
    </row>
    <row r="376" spans="1:5">
      <c r="A376" s="216"/>
      <c r="B376" s="216"/>
      <c r="C376" s="216"/>
      <c r="E376" s="216"/>
    </row>
    <row r="377" spans="1:5" s="364" customFormat="1">
      <c r="A377" s="216"/>
      <c r="B377" s="384"/>
      <c r="C377" s="384"/>
      <c r="D377"/>
      <c r="E377" s="216"/>
    </row>
    <row r="378" spans="1:5">
      <c r="A378" s="216"/>
      <c r="B378" s="384"/>
      <c r="C378" s="384"/>
      <c r="E378" s="216"/>
    </row>
    <row r="379" spans="1:5">
      <c r="A379" s="216"/>
      <c r="B379" s="384"/>
      <c r="C379" s="384"/>
      <c r="E379" s="216"/>
    </row>
    <row r="380" spans="1:5">
      <c r="A380" s="216"/>
      <c r="B380" s="384"/>
      <c r="C380" s="384"/>
      <c r="E380" s="216"/>
    </row>
    <row r="381" spans="1:5">
      <c r="A381" s="216"/>
      <c r="B381" s="384"/>
      <c r="C381" s="384"/>
      <c r="E381" s="216"/>
    </row>
    <row r="382" spans="1:5">
      <c r="A382" s="216"/>
      <c r="B382" s="384"/>
      <c r="C382" s="384"/>
      <c r="E382" s="216"/>
    </row>
    <row r="383" spans="1:5">
      <c r="A383" s="384"/>
      <c r="B383" s="393"/>
      <c r="C383" s="384"/>
      <c r="E383" s="216"/>
    </row>
    <row r="384" spans="1:5" ht="15.75">
      <c r="A384" s="216"/>
      <c r="B384" s="216"/>
      <c r="C384" s="45"/>
      <c r="E384" s="216"/>
    </row>
    <row r="385" spans="1:5" ht="15.75">
      <c r="A385" s="216"/>
      <c r="B385" s="216"/>
      <c r="C385" s="44"/>
      <c r="D385" s="45"/>
      <c r="E385" s="216"/>
    </row>
    <row r="386" spans="1:5">
      <c r="A386" s="392"/>
      <c r="B386" s="398"/>
      <c r="C386" s="398"/>
      <c r="D386" s="398"/>
      <c r="E386" s="398"/>
    </row>
    <row r="387" spans="1:5">
      <c r="A387" s="216"/>
      <c r="B387" s="216"/>
      <c r="C387" s="216"/>
      <c r="E387" s="216"/>
    </row>
    <row r="388" spans="1:5" s="364" customFormat="1">
      <c r="A388" s="216"/>
      <c r="B388" s="384"/>
      <c r="C388" s="384"/>
      <c r="D388"/>
      <c r="E388" s="216"/>
    </row>
    <row r="389" spans="1:5">
      <c r="A389" s="216"/>
      <c r="B389" s="384"/>
      <c r="C389" s="384"/>
      <c r="E389" s="216"/>
    </row>
    <row r="390" spans="1:5">
      <c r="A390" s="216"/>
      <c r="B390" s="384"/>
      <c r="C390" s="384"/>
      <c r="E390" s="216"/>
    </row>
    <row r="391" spans="1:5">
      <c r="A391" s="216"/>
      <c r="B391" s="384"/>
      <c r="C391" s="384"/>
      <c r="E391" s="216"/>
    </row>
    <row r="392" spans="1:5">
      <c r="A392" s="216"/>
      <c r="B392" s="384"/>
      <c r="C392" s="384"/>
      <c r="E392" s="216"/>
    </row>
    <row r="393" spans="1:5">
      <c r="A393" s="216"/>
      <c r="B393" s="384"/>
      <c r="C393" s="384"/>
      <c r="E393" s="216"/>
    </row>
    <row r="394" spans="1:5">
      <c r="A394" s="384"/>
      <c r="B394" s="393"/>
      <c r="C394" s="384"/>
      <c r="E394" s="216"/>
    </row>
    <row r="395" spans="1:5" ht="15.75">
      <c r="A395" s="216"/>
      <c r="B395" s="216"/>
      <c r="C395" s="45"/>
      <c r="E395" s="216"/>
    </row>
    <row r="396" spans="1:5" ht="15.75">
      <c r="A396" s="216"/>
      <c r="B396" s="216"/>
      <c r="C396" s="44"/>
      <c r="D396" s="45"/>
      <c r="E396" s="216"/>
    </row>
    <row r="397" spans="1:5">
      <c r="A397" s="392"/>
      <c r="B397" s="398"/>
      <c r="C397" s="398"/>
      <c r="D397" s="398"/>
      <c r="E397" s="398"/>
    </row>
    <row r="398" spans="1:5">
      <c r="A398" s="216"/>
      <c r="B398" s="216"/>
      <c r="C398" s="216"/>
      <c r="E398" s="216"/>
    </row>
    <row r="399" spans="1:5" s="364" customFormat="1">
      <c r="A399" s="216"/>
      <c r="B399" s="384"/>
      <c r="C399" s="384"/>
      <c r="D399"/>
      <c r="E399" s="216"/>
    </row>
    <row r="400" spans="1:5">
      <c r="A400" s="216"/>
      <c r="B400" s="384"/>
      <c r="C400" s="384"/>
      <c r="E400" s="216"/>
    </row>
    <row r="401" spans="1:5">
      <c r="A401" s="216"/>
      <c r="B401" s="384"/>
      <c r="C401" s="384"/>
      <c r="E401" s="216"/>
    </row>
    <row r="402" spans="1:5">
      <c r="A402" s="216"/>
      <c r="B402" s="384"/>
      <c r="C402" s="384"/>
      <c r="E402" s="216"/>
    </row>
    <row r="403" spans="1:5">
      <c r="A403" s="216"/>
      <c r="B403" s="384"/>
      <c r="C403" s="384"/>
      <c r="E403" s="216"/>
    </row>
    <row r="404" spans="1:5">
      <c r="A404" s="216"/>
      <c r="B404" s="384"/>
      <c r="C404" s="384"/>
      <c r="E404" s="216"/>
    </row>
    <row r="405" spans="1:5">
      <c r="A405" s="384"/>
      <c r="B405" s="393"/>
      <c r="C405" s="384"/>
      <c r="E405" s="216"/>
    </row>
    <row r="406" spans="1:5" ht="15.75">
      <c r="A406" s="216"/>
      <c r="B406" s="216"/>
      <c r="C406" s="45"/>
      <c r="E406" s="216"/>
    </row>
    <row r="407" spans="1:5" ht="15.75">
      <c r="A407" s="216"/>
      <c r="B407" s="216"/>
      <c r="C407" s="44"/>
      <c r="D407" s="45"/>
      <c r="E407" s="216"/>
    </row>
    <row r="408" spans="1:5">
      <c r="A408" s="392"/>
      <c r="B408" s="398"/>
      <c r="C408" s="398"/>
      <c r="D408" s="398"/>
      <c r="E408" s="398"/>
    </row>
    <row r="409" spans="1:5">
      <c r="A409" s="216"/>
      <c r="B409" s="216"/>
      <c r="C409" s="216"/>
      <c r="E409" s="216"/>
    </row>
    <row r="410" spans="1:5" s="364" customFormat="1">
      <c r="A410" s="216"/>
      <c r="B410" s="384"/>
      <c r="C410" s="384"/>
      <c r="D410"/>
      <c r="E410" s="216"/>
    </row>
    <row r="411" spans="1:5">
      <c r="A411" s="216"/>
      <c r="B411" s="384"/>
      <c r="C411" s="384"/>
      <c r="E411" s="216"/>
    </row>
    <row r="412" spans="1:5">
      <c r="A412" s="216"/>
      <c r="B412" s="384"/>
      <c r="C412" s="384"/>
      <c r="E412" s="216"/>
    </row>
    <row r="413" spans="1:5">
      <c r="A413" s="216"/>
      <c r="B413" s="384"/>
      <c r="C413" s="384"/>
      <c r="E413" s="216"/>
    </row>
    <row r="414" spans="1:5">
      <c r="A414" s="216"/>
      <c r="B414" s="384"/>
      <c r="C414" s="384"/>
      <c r="E414" s="216"/>
    </row>
    <row r="415" spans="1:5">
      <c r="A415" s="216"/>
      <c r="B415" s="384"/>
      <c r="C415" s="384"/>
      <c r="E415" s="216"/>
    </row>
    <row r="416" spans="1:5">
      <c r="A416" s="384"/>
      <c r="B416" s="393"/>
      <c r="C416" s="384"/>
      <c r="E416" s="216"/>
    </row>
    <row r="417" spans="1:5" ht="15.75">
      <c r="A417" s="216"/>
      <c r="B417" s="216"/>
      <c r="C417" s="45"/>
      <c r="E417" s="216"/>
    </row>
    <row r="418" spans="1:5" ht="15.75">
      <c r="A418" s="216"/>
      <c r="B418" s="216"/>
      <c r="C418" s="44"/>
      <c r="D418" s="45"/>
      <c r="E418" s="216"/>
    </row>
    <row r="419" spans="1:5">
      <c r="A419" s="392"/>
      <c r="B419" s="398"/>
      <c r="C419" s="398"/>
      <c r="D419" s="398"/>
      <c r="E419" s="398"/>
    </row>
    <row r="420" spans="1:5">
      <c r="A420" s="216"/>
      <c r="B420" s="216"/>
      <c r="C420" s="216"/>
      <c r="E420" s="216"/>
    </row>
    <row r="421" spans="1:5" s="364" customFormat="1">
      <c r="A421" s="216"/>
      <c r="B421" s="384"/>
      <c r="C421" s="384"/>
      <c r="D421"/>
      <c r="E421" s="216"/>
    </row>
    <row r="422" spans="1:5">
      <c r="A422" s="216"/>
      <c r="B422" s="384"/>
      <c r="C422" s="384"/>
      <c r="E422" s="216"/>
    </row>
    <row r="423" spans="1:5">
      <c r="A423" s="216"/>
      <c r="B423" s="384"/>
      <c r="C423" s="384"/>
      <c r="E423" s="216"/>
    </row>
    <row r="424" spans="1:5">
      <c r="A424" s="216"/>
      <c r="B424" s="384"/>
      <c r="C424" s="384"/>
      <c r="E424" s="216"/>
    </row>
    <row r="425" spans="1:5">
      <c r="A425" s="216"/>
      <c r="B425" s="384"/>
      <c r="C425" s="384"/>
      <c r="E425" s="216"/>
    </row>
    <row r="426" spans="1:5">
      <c r="A426" s="216"/>
      <c r="B426" s="384"/>
      <c r="C426" s="384"/>
      <c r="E426" s="216"/>
    </row>
    <row r="427" spans="1:5">
      <c r="A427" s="384"/>
      <c r="B427" s="393"/>
      <c r="C427" s="384"/>
      <c r="E427" s="216"/>
    </row>
    <row r="428" spans="1:5" ht="15.75">
      <c r="A428" s="216"/>
      <c r="B428" s="216"/>
      <c r="C428" s="45"/>
      <c r="E428" s="216"/>
    </row>
    <row r="429" spans="1:5" ht="15.75">
      <c r="A429" s="216"/>
      <c r="B429" s="216"/>
      <c r="C429" s="44"/>
      <c r="D429" s="45"/>
      <c r="E429" s="216"/>
    </row>
    <row r="430" spans="1:5">
      <c r="A430" s="392"/>
      <c r="B430" s="398"/>
      <c r="C430" s="398"/>
      <c r="D430" s="398"/>
      <c r="E430" s="398"/>
    </row>
    <row r="431" spans="1:5">
      <c r="A431" s="216"/>
      <c r="B431" s="216"/>
      <c r="C431" s="216"/>
      <c r="E431" s="216"/>
    </row>
    <row r="432" spans="1:5" s="364" customFormat="1">
      <c r="A432" s="216"/>
      <c r="B432" s="384"/>
      <c r="C432" s="384"/>
      <c r="D432"/>
      <c r="E432" s="216"/>
    </row>
    <row r="433" spans="1:5">
      <c r="A433" s="216"/>
      <c r="B433" s="384"/>
      <c r="C433" s="384"/>
      <c r="E433" s="216"/>
    </row>
    <row r="434" spans="1:5">
      <c r="A434" s="216"/>
      <c r="B434" s="384"/>
      <c r="C434" s="384"/>
      <c r="E434" s="216"/>
    </row>
    <row r="435" spans="1:5">
      <c r="A435" s="216"/>
      <c r="B435" s="384"/>
      <c r="C435" s="384"/>
      <c r="E435" s="216"/>
    </row>
    <row r="436" spans="1:5">
      <c r="A436" s="216"/>
      <c r="B436" s="384"/>
      <c r="C436" s="384"/>
      <c r="E436" s="216"/>
    </row>
    <row r="437" spans="1:5">
      <c r="A437" s="216"/>
      <c r="B437" s="384"/>
      <c r="C437" s="384"/>
      <c r="E437" s="216"/>
    </row>
    <row r="438" spans="1:5">
      <c r="A438" s="384"/>
      <c r="B438" s="393"/>
      <c r="C438" s="384"/>
      <c r="E438" s="216"/>
    </row>
    <row r="439" spans="1:5" ht="15.75">
      <c r="A439" s="216"/>
      <c r="B439" s="216"/>
      <c r="C439" s="45"/>
      <c r="E439" s="216"/>
    </row>
    <row r="440" spans="1:5" ht="15.75">
      <c r="A440" s="216"/>
      <c r="B440" s="216"/>
      <c r="C440" s="44"/>
      <c r="D440" s="45"/>
      <c r="E440" s="216"/>
    </row>
    <row r="441" spans="1:5">
      <c r="A441" s="392"/>
      <c r="B441" s="398"/>
      <c r="C441" s="398"/>
      <c r="D441" s="398"/>
      <c r="E441" s="398"/>
    </row>
    <row r="442" spans="1:5">
      <c r="A442" s="216"/>
      <c r="B442" s="216"/>
      <c r="C442" s="216"/>
      <c r="E442" s="216"/>
    </row>
    <row r="443" spans="1:5" s="364" customFormat="1">
      <c r="A443" s="216"/>
      <c r="B443" s="384"/>
      <c r="C443" s="384"/>
      <c r="D443"/>
      <c r="E443" s="216"/>
    </row>
    <row r="444" spans="1:5">
      <c r="A444" s="216"/>
      <c r="B444" s="384"/>
      <c r="C444" s="384"/>
      <c r="E444" s="216"/>
    </row>
    <row r="445" spans="1:5">
      <c r="A445" s="216"/>
      <c r="B445" s="384"/>
      <c r="C445" s="384"/>
      <c r="E445" s="216"/>
    </row>
    <row r="446" spans="1:5">
      <c r="A446" s="216"/>
      <c r="B446" s="384"/>
      <c r="C446" s="384"/>
      <c r="E446" s="216"/>
    </row>
    <row r="447" spans="1:5">
      <c r="A447" s="216"/>
      <c r="B447" s="384"/>
      <c r="C447" s="384"/>
      <c r="E447" s="216"/>
    </row>
    <row r="448" spans="1:5">
      <c r="A448" s="216"/>
      <c r="B448" s="384"/>
      <c r="C448" s="384"/>
      <c r="E448" s="216"/>
    </row>
    <row r="449" spans="1:5">
      <c r="A449" s="384"/>
      <c r="B449" s="393"/>
      <c r="C449" s="384"/>
      <c r="E449" s="216"/>
    </row>
    <row r="450" spans="1:5" ht="15.75">
      <c r="A450" s="216"/>
      <c r="B450" s="216"/>
      <c r="C450" s="45"/>
      <c r="E450" s="216"/>
    </row>
    <row r="451" spans="1:5" ht="15.75">
      <c r="A451" s="216"/>
      <c r="B451" s="216"/>
      <c r="C451" s="44"/>
      <c r="D451" s="45"/>
      <c r="E451" s="216"/>
    </row>
    <row r="452" spans="1:5" ht="15.75">
      <c r="A452" s="216"/>
      <c r="B452" s="216"/>
      <c r="C452" s="44"/>
      <c r="D452" s="45"/>
      <c r="E452" s="216"/>
    </row>
    <row r="453" spans="1:5">
      <c r="A453" s="392"/>
      <c r="B453" s="398"/>
      <c r="C453" s="398"/>
      <c r="D453" s="398"/>
      <c r="E453" s="398"/>
    </row>
    <row r="454" spans="1:5">
      <c r="A454" s="216"/>
      <c r="B454" s="216"/>
      <c r="C454" s="216"/>
      <c r="E454" s="216"/>
    </row>
    <row r="455" spans="1:5" s="364" customFormat="1">
      <c r="A455" s="216"/>
      <c r="B455" s="384"/>
      <c r="C455" s="384"/>
      <c r="D455"/>
      <c r="E455" s="216"/>
    </row>
    <row r="456" spans="1:5">
      <c r="A456" s="216"/>
      <c r="B456" s="384"/>
      <c r="C456" s="384"/>
      <c r="E456" s="216"/>
    </row>
    <row r="457" spans="1:5">
      <c r="A457" s="216"/>
      <c r="B457" s="384"/>
      <c r="C457" s="384"/>
      <c r="E457" s="216"/>
    </row>
    <row r="458" spans="1:5">
      <c r="A458" s="216"/>
      <c r="B458" s="384"/>
      <c r="C458" s="384"/>
      <c r="E458" s="216"/>
    </row>
    <row r="459" spans="1:5">
      <c r="A459" s="216"/>
      <c r="B459" s="384"/>
      <c r="C459" s="384"/>
      <c r="E459" s="216"/>
    </row>
    <row r="460" spans="1:5">
      <c r="A460" s="216"/>
      <c r="B460" s="384"/>
      <c r="C460" s="384"/>
      <c r="E460" s="216"/>
    </row>
    <row r="461" spans="1:5">
      <c r="A461" s="384"/>
      <c r="B461" s="393"/>
      <c r="C461" s="384"/>
      <c r="E461" s="216"/>
    </row>
    <row r="462" spans="1:5" ht="15.75">
      <c r="A462" s="216"/>
      <c r="B462" s="216"/>
      <c r="C462" s="45"/>
      <c r="E462" s="216"/>
    </row>
    <row r="463" spans="1:5" ht="15.75">
      <c r="A463" s="216"/>
      <c r="B463" s="216"/>
      <c r="C463" s="44"/>
      <c r="D463" s="45"/>
      <c r="E463" s="216"/>
    </row>
    <row r="464" spans="1:5">
      <c r="A464" s="392"/>
      <c r="B464" s="398"/>
      <c r="C464" s="398"/>
      <c r="D464" s="398"/>
      <c r="E464" s="398"/>
    </row>
    <row r="465" spans="1:5">
      <c r="A465" s="216"/>
      <c r="B465" s="216"/>
      <c r="C465" s="216"/>
      <c r="E465" s="216"/>
    </row>
    <row r="466" spans="1:5" s="364" customFormat="1">
      <c r="A466" s="216"/>
      <c r="B466" s="384"/>
      <c r="C466" s="384"/>
      <c r="D466"/>
      <c r="E466" s="216"/>
    </row>
    <row r="467" spans="1:5">
      <c r="A467" s="216"/>
      <c r="B467" s="384"/>
      <c r="C467" s="384"/>
      <c r="E467" s="216"/>
    </row>
    <row r="468" spans="1:5">
      <c r="A468" s="216"/>
      <c r="B468" s="384"/>
      <c r="C468" s="384"/>
      <c r="E468" s="216"/>
    </row>
    <row r="469" spans="1:5">
      <c r="A469" s="216"/>
      <c r="B469" s="384"/>
      <c r="C469" s="384"/>
      <c r="E469" s="216"/>
    </row>
    <row r="470" spans="1:5">
      <c r="A470" s="216"/>
      <c r="B470" s="384"/>
      <c r="C470" s="384"/>
      <c r="E470" s="216"/>
    </row>
    <row r="471" spans="1:5">
      <c r="A471" s="216"/>
      <c r="B471" s="384"/>
      <c r="C471" s="384"/>
      <c r="E471" s="216"/>
    </row>
    <row r="472" spans="1:5">
      <c r="A472" s="384"/>
      <c r="B472" s="393"/>
      <c r="C472" s="384"/>
      <c r="E472" s="216"/>
    </row>
    <row r="473" spans="1:5" ht="15.75">
      <c r="A473" s="216"/>
      <c r="B473" s="216"/>
      <c r="C473" s="45"/>
      <c r="E473" s="216"/>
    </row>
    <row r="474" spans="1:5" ht="15.75">
      <c r="A474" s="216"/>
      <c r="B474" s="216"/>
      <c r="C474" s="44"/>
      <c r="D474" s="45"/>
      <c r="E474" s="216"/>
    </row>
    <row r="475" spans="1:5" ht="15.75">
      <c r="A475" s="216"/>
      <c r="B475" s="216"/>
      <c r="C475" s="44"/>
      <c r="D475" s="45"/>
      <c r="E475" s="216"/>
    </row>
    <row r="476" spans="1:5">
      <c r="A476" s="392"/>
      <c r="B476" s="398"/>
      <c r="C476" s="398"/>
      <c r="D476" s="398"/>
      <c r="E476" s="398"/>
    </row>
    <row r="477" spans="1:5">
      <c r="A477" s="216"/>
      <c r="B477" s="216"/>
      <c r="C477" s="216"/>
      <c r="E477" s="216"/>
    </row>
    <row r="478" spans="1:5" s="364" customFormat="1">
      <c r="A478" s="216"/>
      <c r="B478" s="384"/>
      <c r="C478" s="384"/>
      <c r="D478"/>
      <c r="E478" s="216"/>
    </row>
    <row r="479" spans="1:5">
      <c r="A479" s="216"/>
      <c r="B479" s="384"/>
      <c r="C479" s="384"/>
      <c r="E479" s="216"/>
    </row>
    <row r="480" spans="1:5">
      <c r="A480" s="216"/>
      <c r="B480" s="384"/>
      <c r="C480" s="384"/>
      <c r="E480" s="216"/>
    </row>
    <row r="481" spans="1:5">
      <c r="A481" s="216"/>
      <c r="B481" s="384"/>
      <c r="C481" s="384"/>
      <c r="E481" s="216"/>
    </row>
    <row r="482" spans="1:5">
      <c r="A482" s="216"/>
      <c r="B482" s="384"/>
      <c r="C482" s="384"/>
      <c r="E482" s="216"/>
    </row>
    <row r="483" spans="1:5">
      <c r="A483" s="216"/>
      <c r="B483" s="384"/>
      <c r="C483" s="384"/>
      <c r="E483" s="216"/>
    </row>
    <row r="484" spans="1:5">
      <c r="A484" s="384"/>
      <c r="B484" s="393"/>
      <c r="C484" s="384"/>
      <c r="E484" s="216"/>
    </row>
    <row r="485" spans="1:5" ht="15.75">
      <c r="A485" s="216"/>
      <c r="B485" s="216"/>
      <c r="C485" s="45"/>
      <c r="E485" s="216"/>
    </row>
    <row r="486" spans="1:5" ht="15.75">
      <c r="A486" s="216"/>
      <c r="B486" s="216"/>
      <c r="C486" s="44"/>
      <c r="D486" s="45"/>
      <c r="E486" s="216"/>
    </row>
    <row r="487" spans="1:5">
      <c r="A487" s="392"/>
      <c r="B487" s="398"/>
      <c r="C487" s="398"/>
      <c r="D487" s="398"/>
      <c r="E487" s="398"/>
    </row>
    <row r="488" spans="1:5">
      <c r="A488" s="216"/>
      <c r="B488" s="216"/>
      <c r="E488" s="216"/>
    </row>
    <row r="489" spans="1:5" s="364" customFormat="1" ht="45" customHeight="1">
      <c r="A489" s="216"/>
      <c r="B489" s="384"/>
      <c r="C489"/>
      <c r="D489"/>
      <c r="E489" s="216"/>
    </row>
    <row r="490" spans="1:5">
      <c r="A490" s="216"/>
      <c r="B490" s="384"/>
      <c r="E490" s="216"/>
    </row>
    <row r="491" spans="1:5">
      <c r="A491" s="216"/>
      <c r="B491" s="384"/>
      <c r="E491" s="216"/>
    </row>
    <row r="492" spans="1:5">
      <c r="A492" s="216"/>
      <c r="B492" s="384"/>
      <c r="E492" s="216"/>
    </row>
    <row r="493" spans="1:5">
      <c r="A493" s="216"/>
      <c r="B493" s="384"/>
      <c r="E493" s="216"/>
    </row>
    <row r="494" spans="1:5">
      <c r="A494" s="216"/>
      <c r="B494" s="384"/>
      <c r="E494" s="216"/>
    </row>
    <row r="495" spans="1:5">
      <c r="A495" s="384"/>
      <c r="B495" s="393"/>
      <c r="E495" s="216"/>
    </row>
    <row r="496" spans="1:5">
      <c r="A496" s="216"/>
      <c r="B496" s="216"/>
      <c r="E496" s="216"/>
    </row>
    <row r="497" spans="1:5" ht="15.75">
      <c r="A497" s="216"/>
      <c r="B497" s="216"/>
      <c r="C497" s="44"/>
      <c r="D497" s="45"/>
      <c r="E497" s="216"/>
    </row>
    <row r="498" spans="1:5">
      <c r="A498" s="392"/>
      <c r="B498" s="398"/>
      <c r="C498" s="398"/>
      <c r="D498" s="398"/>
      <c r="E498" s="398"/>
    </row>
    <row r="499" spans="1:5">
      <c r="A499" s="216"/>
      <c r="B499" s="216"/>
      <c r="E499" s="216"/>
    </row>
    <row r="500" spans="1:5" s="364" customFormat="1" ht="45" customHeight="1">
      <c r="A500" s="216"/>
      <c r="B500" s="384"/>
      <c r="C500"/>
      <c r="D500"/>
      <c r="E500" s="216"/>
    </row>
    <row r="501" spans="1:5">
      <c r="A501" s="216"/>
      <c r="B501" s="384"/>
      <c r="E501" s="216"/>
    </row>
    <row r="502" spans="1:5">
      <c r="A502" s="216"/>
      <c r="B502" s="384"/>
      <c r="E502" s="216"/>
    </row>
    <row r="503" spans="1:5">
      <c r="A503" s="216"/>
      <c r="B503" s="384"/>
      <c r="E503" s="216"/>
    </row>
    <row r="504" spans="1:5">
      <c r="A504" s="216"/>
      <c r="B504" s="384"/>
      <c r="E504" s="216"/>
    </row>
    <row r="505" spans="1:5">
      <c r="A505" s="216"/>
      <c r="B505" s="384"/>
      <c r="E505" s="216"/>
    </row>
    <row r="506" spans="1:5">
      <c r="A506" s="384"/>
      <c r="B506" s="393"/>
      <c r="E506" s="216"/>
    </row>
    <row r="507" spans="1:5">
      <c r="A507" s="216"/>
      <c r="B507" s="216"/>
      <c r="E507" s="216"/>
    </row>
    <row r="508" spans="1:5" ht="15.75">
      <c r="A508" s="216"/>
      <c r="B508" s="216"/>
      <c r="C508" s="44"/>
      <c r="D508" s="45"/>
      <c r="E508" s="216"/>
    </row>
    <row r="509" spans="1:5">
      <c r="A509" s="392"/>
      <c r="B509" s="398"/>
      <c r="C509" s="398"/>
      <c r="D509" s="398"/>
      <c r="E509" s="398"/>
    </row>
    <row r="510" spans="1:5">
      <c r="A510" s="392"/>
      <c r="B510" s="398"/>
      <c r="C510" s="398"/>
      <c r="D510" s="398"/>
      <c r="E510" s="398"/>
    </row>
    <row r="511" spans="1:5" s="364" customFormat="1">
      <c r="A511" s="216"/>
      <c r="B511" s="216"/>
      <c r="C511" s="216"/>
      <c r="D511"/>
      <c r="E511" s="216"/>
    </row>
    <row r="512" spans="1:5" s="364" customFormat="1" ht="35.25" customHeight="1">
      <c r="A512" s="216"/>
      <c r="B512" s="384"/>
      <c r="C512" s="384"/>
      <c r="D512"/>
      <c r="E512" s="216"/>
    </row>
    <row r="513" spans="1:5">
      <c r="A513" s="216"/>
      <c r="B513" s="384"/>
      <c r="C513" s="384"/>
      <c r="E513" s="216"/>
    </row>
    <row r="514" spans="1:5">
      <c r="A514" s="216"/>
      <c r="B514" s="384"/>
      <c r="C514" s="384"/>
      <c r="E514" s="216"/>
    </row>
    <row r="515" spans="1:5">
      <c r="A515" s="216"/>
      <c r="B515" s="384"/>
      <c r="C515" s="384"/>
      <c r="E515" s="216"/>
    </row>
    <row r="516" spans="1:5">
      <c r="A516" s="216"/>
      <c r="B516" s="384"/>
      <c r="C516" s="384"/>
      <c r="E516" s="216"/>
    </row>
    <row r="517" spans="1:5">
      <c r="A517" s="216"/>
      <c r="B517" s="384"/>
      <c r="C517" s="384"/>
      <c r="E517" s="216"/>
    </row>
    <row r="518" spans="1:5">
      <c r="A518" s="384"/>
      <c r="B518" s="393"/>
      <c r="C518" s="384"/>
      <c r="E518" s="216"/>
    </row>
    <row r="519" spans="1:5" ht="15.75">
      <c r="A519" s="216"/>
      <c r="B519" s="216"/>
      <c r="C519" s="45"/>
      <c r="E519" s="216"/>
    </row>
    <row r="520" spans="1:5" ht="15.75">
      <c r="A520" s="216"/>
      <c r="B520" s="216"/>
      <c r="C520" s="44"/>
      <c r="D520" s="45"/>
      <c r="E520" s="216"/>
    </row>
    <row r="521" spans="1:5">
      <c r="A521" s="392"/>
      <c r="B521" s="398"/>
      <c r="C521" s="398"/>
      <c r="D521" s="398"/>
      <c r="E521" s="398"/>
    </row>
    <row r="522" spans="1:5">
      <c r="A522" s="216"/>
      <c r="B522" s="216"/>
      <c r="C522" s="216"/>
      <c r="E522" s="216"/>
    </row>
    <row r="523" spans="1:5" s="364" customFormat="1" ht="35.25" customHeight="1">
      <c r="A523" s="216"/>
      <c r="B523" s="384"/>
      <c r="C523" s="384"/>
      <c r="D523"/>
      <c r="E523" s="216"/>
    </row>
    <row r="524" spans="1:5">
      <c r="A524" s="216"/>
      <c r="B524" s="384"/>
      <c r="C524" s="384"/>
      <c r="E524" s="216"/>
    </row>
    <row r="525" spans="1:5">
      <c r="A525" s="216"/>
      <c r="B525" s="384"/>
      <c r="C525" s="384"/>
      <c r="E525" s="216"/>
    </row>
    <row r="526" spans="1:5">
      <c r="A526" s="216"/>
      <c r="B526" s="384"/>
      <c r="C526" s="384"/>
      <c r="E526" s="216"/>
    </row>
    <row r="527" spans="1:5">
      <c r="A527" s="216"/>
      <c r="B527" s="384"/>
      <c r="C527" s="384"/>
      <c r="E527" s="216"/>
    </row>
    <row r="528" spans="1:5">
      <c r="A528" s="216"/>
      <c r="B528" s="384"/>
      <c r="C528" s="384"/>
      <c r="E528" s="216"/>
    </row>
    <row r="529" spans="1:5">
      <c r="A529" s="384"/>
      <c r="B529" s="393"/>
      <c r="C529" s="384"/>
      <c r="E529" s="216"/>
    </row>
    <row r="530" spans="1:5" ht="15.75">
      <c r="A530" s="216"/>
      <c r="B530" s="216"/>
      <c r="C530" s="45"/>
      <c r="E530" s="216"/>
    </row>
    <row r="531" spans="1:5" ht="15.75">
      <c r="A531" s="216"/>
      <c r="B531" s="216"/>
      <c r="C531" s="44"/>
      <c r="D531" s="45"/>
      <c r="E531" s="216"/>
    </row>
    <row r="532" spans="1:5">
      <c r="A532" s="392"/>
      <c r="B532" s="398"/>
      <c r="C532" s="398"/>
      <c r="D532" s="398"/>
      <c r="E532" s="398"/>
    </row>
    <row r="533" spans="1:5">
      <c r="A533" s="216"/>
      <c r="B533" s="216"/>
      <c r="C533" s="216"/>
      <c r="E533" s="216"/>
    </row>
    <row r="534" spans="1:5" s="364" customFormat="1" ht="45" customHeight="1">
      <c r="A534" s="216"/>
      <c r="B534" s="384"/>
      <c r="C534" s="384"/>
      <c r="D534"/>
      <c r="E534" s="216"/>
    </row>
    <row r="535" spans="1:5">
      <c r="A535" s="216"/>
      <c r="B535" s="384"/>
      <c r="C535" s="384"/>
      <c r="E535" s="216"/>
    </row>
    <row r="536" spans="1:5">
      <c r="A536" s="216"/>
      <c r="B536" s="384"/>
      <c r="C536" s="384"/>
      <c r="E536" s="216"/>
    </row>
    <row r="537" spans="1:5">
      <c r="A537" s="216"/>
      <c r="B537" s="384"/>
      <c r="C537" s="384"/>
      <c r="E537" s="216"/>
    </row>
    <row r="538" spans="1:5">
      <c r="A538" s="216"/>
      <c r="B538" s="384"/>
      <c r="C538" s="384"/>
      <c r="E538" s="216"/>
    </row>
    <row r="539" spans="1:5">
      <c r="A539" s="216"/>
      <c r="B539" s="384"/>
      <c r="C539" s="384"/>
      <c r="E539" s="216"/>
    </row>
    <row r="540" spans="1:5">
      <c r="A540" s="384"/>
      <c r="B540" s="393"/>
      <c r="C540" s="384"/>
      <c r="E540" s="216"/>
    </row>
    <row r="541" spans="1:5" ht="15.75">
      <c r="A541" s="216"/>
      <c r="B541" s="216"/>
      <c r="C541" s="45"/>
      <c r="E541" s="216"/>
    </row>
    <row r="542" spans="1:5" ht="15.75">
      <c r="A542" s="216"/>
      <c r="B542" s="216"/>
      <c r="C542" s="44"/>
      <c r="D542" s="45"/>
      <c r="E542" s="216"/>
    </row>
    <row r="543" spans="1:5" ht="15.75">
      <c r="A543" s="216"/>
      <c r="B543" s="216"/>
      <c r="C543" s="44"/>
      <c r="D543" s="45"/>
      <c r="E543" s="216"/>
    </row>
    <row r="544" spans="1:5">
      <c r="A544" s="392"/>
      <c r="B544" s="398"/>
      <c r="C544" s="398"/>
      <c r="D544" s="398"/>
      <c r="E544" s="398"/>
    </row>
    <row r="545" spans="1:5">
      <c r="A545" s="392"/>
      <c r="B545" s="398"/>
      <c r="C545" s="398"/>
      <c r="D545" s="398"/>
      <c r="E545" s="398"/>
    </row>
    <row r="546" spans="1:5" s="364" customFormat="1" ht="28.5" customHeight="1">
      <c r="A546" s="216"/>
      <c r="B546" s="216"/>
      <c r="C546" s="216"/>
      <c r="D546"/>
      <c r="E546" s="216"/>
    </row>
    <row r="547" spans="1:5" s="364" customFormat="1" ht="28.5" customHeight="1">
      <c r="A547" s="216"/>
      <c r="B547" s="384"/>
      <c r="C547" s="384"/>
      <c r="D547"/>
      <c r="E547" s="216"/>
    </row>
    <row r="548" spans="1:5" ht="28.5" customHeight="1">
      <c r="A548" s="216"/>
      <c r="B548" s="384"/>
      <c r="C548" s="384"/>
      <c r="E548" s="216"/>
    </row>
    <row r="549" spans="1:5">
      <c r="A549" s="216"/>
      <c r="B549" s="384"/>
      <c r="C549" s="384"/>
      <c r="E549" s="216"/>
    </row>
    <row r="550" spans="1:5">
      <c r="A550" s="216"/>
      <c r="B550" s="384"/>
      <c r="C550" s="384"/>
      <c r="E550" s="216"/>
    </row>
    <row r="551" spans="1:5">
      <c r="A551" s="216"/>
      <c r="B551" s="384"/>
      <c r="C551" s="384"/>
      <c r="E551" s="216"/>
    </row>
    <row r="552" spans="1:5">
      <c r="A552" s="216"/>
      <c r="B552" s="384"/>
      <c r="C552" s="384"/>
      <c r="E552" s="216"/>
    </row>
    <row r="553" spans="1:5">
      <c r="A553" s="384"/>
      <c r="B553" s="393"/>
      <c r="C553" s="384"/>
      <c r="E553" s="216"/>
    </row>
    <row r="554" spans="1:5">
      <c r="A554" s="216"/>
      <c r="B554" s="216"/>
      <c r="C554" s="205"/>
      <c r="D554" s="78"/>
      <c r="E554" s="216"/>
    </row>
    <row r="555" spans="1:5" ht="15.75">
      <c r="A555" s="216"/>
      <c r="B555" s="216"/>
      <c r="C555" s="44"/>
      <c r="D555" s="45"/>
      <c r="E555" s="216"/>
    </row>
    <row r="556" spans="1:5" s="78" customFormat="1">
      <c r="A556" s="392"/>
      <c r="B556" s="398"/>
      <c r="C556" s="398"/>
      <c r="D556" s="398"/>
      <c r="E556" s="398"/>
    </row>
    <row r="557" spans="1:5">
      <c r="A557" s="216"/>
      <c r="B557" s="216"/>
      <c r="C557" s="216"/>
      <c r="E557" s="216"/>
    </row>
    <row r="558" spans="1:5" s="364" customFormat="1" ht="28.5" customHeight="1">
      <c r="A558" s="216"/>
      <c r="B558" s="384"/>
      <c r="C558" s="384"/>
      <c r="D558"/>
      <c r="E558" s="216"/>
    </row>
    <row r="559" spans="1:5" ht="28.5" customHeight="1">
      <c r="A559" s="216"/>
      <c r="B559" s="384"/>
      <c r="C559" s="384"/>
      <c r="E559" s="216"/>
    </row>
    <row r="560" spans="1:5">
      <c r="A560" s="216"/>
      <c r="B560" s="384"/>
      <c r="C560" s="384"/>
      <c r="E560" s="216"/>
    </row>
    <row r="561" spans="1:5">
      <c r="A561" s="216"/>
      <c r="B561" s="384"/>
      <c r="C561" s="384"/>
      <c r="E561" s="216"/>
    </row>
    <row r="562" spans="1:5">
      <c r="A562" s="216"/>
      <c r="B562" s="384"/>
      <c r="C562" s="384"/>
      <c r="E562" s="216"/>
    </row>
    <row r="563" spans="1:5">
      <c r="A563" s="216"/>
      <c r="B563" s="384"/>
      <c r="C563" s="384"/>
      <c r="E563" s="216"/>
    </row>
    <row r="564" spans="1:5">
      <c r="A564" s="384"/>
      <c r="B564" s="393"/>
      <c r="C564" s="384"/>
      <c r="E564" s="216"/>
    </row>
    <row r="565" spans="1:5">
      <c r="A565" s="216"/>
      <c r="B565" s="216"/>
      <c r="C565" s="205"/>
      <c r="D565" s="78"/>
      <c r="E565" s="216"/>
    </row>
    <row r="566" spans="1:5" ht="15.75">
      <c r="A566" s="216"/>
      <c r="B566" s="216"/>
      <c r="C566" s="44"/>
      <c r="D566" s="45"/>
      <c r="E566" s="216"/>
    </row>
    <row r="567" spans="1:5" s="78" customFormat="1">
      <c r="A567" s="392"/>
      <c r="B567" s="398"/>
      <c r="C567" s="398"/>
      <c r="D567" s="398"/>
      <c r="E567" s="398"/>
    </row>
    <row r="568" spans="1:5">
      <c r="A568" s="216"/>
      <c r="B568" s="216"/>
      <c r="C568" s="216"/>
      <c r="E568" s="216"/>
    </row>
    <row r="569" spans="1:5" s="364" customFormat="1" ht="28.5" customHeight="1">
      <c r="A569" s="216"/>
      <c r="B569" s="384"/>
      <c r="C569" s="384"/>
      <c r="D569"/>
      <c r="E569" s="216"/>
    </row>
    <row r="570" spans="1:5" ht="28.5" customHeight="1">
      <c r="A570" s="216"/>
      <c r="B570" s="384"/>
      <c r="C570" s="384"/>
      <c r="E570" s="216"/>
    </row>
    <row r="571" spans="1:5">
      <c r="A571" s="216"/>
      <c r="B571" s="384"/>
      <c r="C571" s="384"/>
      <c r="E571" s="216"/>
    </row>
    <row r="572" spans="1:5">
      <c r="A572" s="216"/>
      <c r="B572" s="384"/>
      <c r="C572" s="384"/>
      <c r="E572" s="216"/>
    </row>
    <row r="573" spans="1:5">
      <c r="A573" s="216"/>
      <c r="B573" s="384"/>
      <c r="C573" s="384"/>
      <c r="E573" s="216"/>
    </row>
    <row r="574" spans="1:5">
      <c r="A574" s="384"/>
      <c r="B574" s="393"/>
      <c r="C574" s="384"/>
      <c r="E574" s="216"/>
    </row>
    <row r="575" spans="1:5">
      <c r="A575" s="216"/>
      <c r="B575" s="216"/>
      <c r="C575" s="205"/>
      <c r="D575" s="78"/>
      <c r="E575" s="216"/>
    </row>
    <row r="576" spans="1:5" ht="15.75">
      <c r="A576" s="216"/>
      <c r="B576" s="216"/>
      <c r="C576" s="44"/>
      <c r="D576" s="45"/>
      <c r="E576" s="216"/>
    </row>
    <row r="577" spans="1:5" s="78" customFormat="1">
      <c r="A577" s="392"/>
      <c r="B577" s="398"/>
      <c r="C577" s="398"/>
      <c r="D577" s="398"/>
      <c r="E577" s="398"/>
    </row>
    <row r="578" spans="1:5" ht="18.75" customHeight="1">
      <c r="A578" s="216"/>
      <c r="B578" s="216"/>
      <c r="C578" s="216"/>
      <c r="E578" s="216"/>
    </row>
    <row r="579" spans="1:5" s="364" customFormat="1" ht="28.5" customHeight="1">
      <c r="A579" s="216"/>
      <c r="B579" s="384"/>
      <c r="C579" s="384"/>
      <c r="D579"/>
      <c r="E579" s="216"/>
    </row>
    <row r="580" spans="1:5" ht="28.5" customHeight="1">
      <c r="A580" s="216"/>
      <c r="B580" s="384"/>
      <c r="C580" s="384"/>
      <c r="E580" s="216"/>
    </row>
    <row r="581" spans="1:5">
      <c r="A581" s="216"/>
      <c r="B581" s="384"/>
      <c r="C581" s="384"/>
      <c r="E581" s="216"/>
    </row>
    <row r="582" spans="1:5">
      <c r="A582" s="216"/>
      <c r="B582" s="384"/>
      <c r="C582" s="384"/>
      <c r="E582" s="216"/>
    </row>
    <row r="583" spans="1:5">
      <c r="A583" s="216"/>
      <c r="B583" s="384"/>
      <c r="C583" s="384"/>
      <c r="E583" s="216"/>
    </row>
    <row r="584" spans="1:5">
      <c r="A584" s="216"/>
      <c r="B584" s="384"/>
      <c r="C584" s="384"/>
      <c r="E584" s="216"/>
    </row>
    <row r="585" spans="1:5">
      <c r="A585" s="384"/>
      <c r="B585" s="385"/>
      <c r="C585" s="384"/>
      <c r="E585" s="216"/>
    </row>
    <row r="586" spans="1:5">
      <c r="A586" s="384"/>
      <c r="B586" s="385"/>
      <c r="C586" s="384"/>
      <c r="E586" s="216"/>
    </row>
    <row r="587" spans="1:5">
      <c r="A587" s="384"/>
      <c r="B587" s="385"/>
      <c r="C587" s="384"/>
      <c r="E587" s="216"/>
    </row>
    <row r="588" spans="1:5">
      <c r="A588" s="216"/>
      <c r="B588" s="216"/>
      <c r="C588" s="205"/>
      <c r="D588" s="78"/>
      <c r="E588" s="216"/>
    </row>
    <row r="589" spans="1:5" ht="15.75">
      <c r="A589" s="216"/>
      <c r="B589" s="216"/>
      <c r="C589" s="44"/>
      <c r="D589" s="45"/>
      <c r="E589" s="216"/>
    </row>
    <row r="590" spans="1:5" s="78" customFormat="1">
      <c r="A590" s="392"/>
      <c r="B590" s="398"/>
      <c r="C590" s="398"/>
      <c r="D590" s="398"/>
      <c r="E590" s="398"/>
    </row>
    <row r="591" spans="1:5">
      <c r="A591" s="216"/>
      <c r="B591" s="216"/>
      <c r="C591" s="216"/>
      <c r="E591" s="216"/>
    </row>
    <row r="592" spans="1:5" s="364" customFormat="1" ht="28.5" customHeight="1">
      <c r="A592" s="216"/>
      <c r="B592" s="384"/>
      <c r="C592" s="384"/>
      <c r="D592"/>
      <c r="E592" s="216"/>
    </row>
    <row r="593" spans="1:5" ht="28.5" customHeight="1">
      <c r="A593" s="216"/>
      <c r="B593" s="384"/>
      <c r="C593" s="384"/>
      <c r="E593" s="216"/>
    </row>
    <row r="594" spans="1:5">
      <c r="A594" s="216"/>
      <c r="B594" s="384"/>
      <c r="C594" s="384"/>
      <c r="E594" s="216"/>
    </row>
    <row r="595" spans="1:5">
      <c r="A595" s="216"/>
      <c r="B595" s="384"/>
      <c r="C595" s="384"/>
      <c r="E595" s="216"/>
    </row>
    <row r="596" spans="1:5">
      <c r="A596" s="216"/>
      <c r="B596" s="384"/>
      <c r="C596" s="384"/>
      <c r="E596" s="216"/>
    </row>
    <row r="597" spans="1:5">
      <c r="A597" s="216"/>
      <c r="B597" s="384"/>
      <c r="C597" s="384"/>
      <c r="E597" s="216"/>
    </row>
    <row r="598" spans="1:5">
      <c r="A598" s="384"/>
      <c r="B598" s="385"/>
      <c r="C598" s="384"/>
      <c r="E598" s="216"/>
    </row>
    <row r="599" spans="1:5">
      <c r="A599" s="216"/>
      <c r="B599" s="385"/>
      <c r="C599" s="205"/>
      <c r="D599" s="78"/>
      <c r="E599" s="216"/>
    </row>
    <row r="600" spans="1:5" ht="15.75">
      <c r="A600" s="216"/>
      <c r="B600" s="216"/>
      <c r="C600" s="44"/>
      <c r="D600" s="45"/>
      <c r="E600" s="216"/>
    </row>
    <row r="601" spans="1:5" s="78" customFormat="1">
      <c r="A601" s="392"/>
      <c r="B601" s="398"/>
      <c r="C601" s="398"/>
      <c r="D601" s="398"/>
      <c r="E601" s="398"/>
    </row>
    <row r="602" spans="1:5">
      <c r="A602" s="216"/>
      <c r="B602" s="216"/>
      <c r="C602" s="216"/>
      <c r="E602" s="216"/>
    </row>
    <row r="603" spans="1:5" s="364" customFormat="1" ht="28.5" customHeight="1">
      <c r="A603" s="216"/>
      <c r="B603" s="384"/>
      <c r="C603" s="384"/>
      <c r="D603"/>
      <c r="E603" s="216"/>
    </row>
    <row r="604" spans="1:5" ht="28.5" customHeight="1">
      <c r="A604" s="216"/>
      <c r="B604" s="384"/>
      <c r="C604" s="384"/>
      <c r="E604" s="216"/>
    </row>
    <row r="605" spans="1:5">
      <c r="A605" s="216"/>
      <c r="B605" s="384"/>
      <c r="C605" s="384"/>
      <c r="E605" s="216"/>
    </row>
    <row r="606" spans="1:5">
      <c r="A606" s="216"/>
      <c r="B606" s="384"/>
      <c r="C606" s="384"/>
      <c r="E606" s="216"/>
    </row>
    <row r="607" spans="1:5">
      <c r="A607" s="216"/>
      <c r="B607" s="384"/>
      <c r="C607" s="384"/>
      <c r="E607" s="216"/>
    </row>
    <row r="608" spans="1:5">
      <c r="A608" s="216"/>
      <c r="B608" s="384"/>
      <c r="C608" s="384"/>
      <c r="E608" s="216"/>
    </row>
    <row r="609" spans="1:5">
      <c r="A609" s="384"/>
      <c r="B609" s="385"/>
      <c r="C609" s="384"/>
      <c r="E609" s="216"/>
    </row>
    <row r="610" spans="1:5">
      <c r="A610" s="216"/>
      <c r="B610" s="385"/>
      <c r="C610" s="205"/>
      <c r="D610" s="78"/>
      <c r="E610" s="216"/>
    </row>
    <row r="611" spans="1:5" ht="15.75">
      <c r="A611" s="216"/>
      <c r="B611" s="216"/>
      <c r="C611" s="44"/>
      <c r="D611" s="45"/>
      <c r="E611" s="216"/>
    </row>
    <row r="612" spans="1:5" s="78" customFormat="1">
      <c r="A612" s="392"/>
      <c r="B612" s="398"/>
      <c r="C612" s="398"/>
      <c r="D612" s="398"/>
      <c r="E612" s="398"/>
    </row>
    <row r="613" spans="1:5">
      <c r="A613" s="216"/>
      <c r="B613" s="216"/>
      <c r="C613" s="216"/>
      <c r="E613" s="216"/>
    </row>
    <row r="614" spans="1:5" s="364" customFormat="1" ht="28.5" customHeight="1">
      <c r="A614" s="216"/>
      <c r="B614" s="384"/>
      <c r="C614" s="384"/>
      <c r="D614"/>
      <c r="E614" s="216"/>
    </row>
    <row r="615" spans="1:5" ht="28.5" customHeight="1">
      <c r="A615" s="216"/>
      <c r="B615" s="384"/>
      <c r="C615" s="384"/>
      <c r="E615" s="216"/>
    </row>
    <row r="616" spans="1:5">
      <c r="A616" s="216"/>
      <c r="B616" s="384"/>
      <c r="C616" s="384"/>
      <c r="E616" s="216"/>
    </row>
    <row r="617" spans="1:5">
      <c r="A617" s="216"/>
      <c r="B617" s="384"/>
      <c r="C617" s="384"/>
      <c r="E617" s="216"/>
    </row>
    <row r="618" spans="1:5">
      <c r="A618" s="216"/>
      <c r="B618" s="384"/>
      <c r="C618" s="384"/>
      <c r="E618" s="216"/>
    </row>
    <row r="619" spans="1:5">
      <c r="A619" s="216"/>
      <c r="B619" s="384"/>
      <c r="C619" s="384"/>
      <c r="E619" s="216"/>
    </row>
    <row r="620" spans="1:5">
      <c r="A620" s="384"/>
      <c r="B620" s="393"/>
      <c r="C620" s="384"/>
      <c r="E620" s="216"/>
    </row>
    <row r="621" spans="1:5">
      <c r="A621" s="216"/>
      <c r="B621" s="216"/>
      <c r="C621" s="205"/>
      <c r="D621" s="78"/>
      <c r="E621" s="216"/>
    </row>
    <row r="622" spans="1:5" ht="15.75">
      <c r="A622" s="216"/>
      <c r="B622" s="216"/>
      <c r="C622" s="44"/>
      <c r="D622" s="45"/>
      <c r="E622" s="216"/>
    </row>
    <row r="623" spans="1:5" s="78" customFormat="1">
      <c r="A623" s="392"/>
      <c r="B623" s="398"/>
      <c r="C623" s="398"/>
      <c r="D623" s="398"/>
      <c r="E623" s="398"/>
    </row>
    <row r="624" spans="1:5">
      <c r="A624" s="216"/>
      <c r="B624" s="216"/>
      <c r="C624" s="216"/>
      <c r="E624" s="216"/>
    </row>
    <row r="625" spans="1:5" s="364" customFormat="1" ht="28.5" customHeight="1">
      <c r="A625" s="216"/>
      <c r="B625" s="384"/>
      <c r="C625" s="384"/>
      <c r="D625"/>
      <c r="E625" s="216"/>
    </row>
    <row r="626" spans="1:5" ht="28.5" customHeight="1">
      <c r="A626" s="216"/>
      <c r="B626" s="384"/>
      <c r="C626" s="384"/>
      <c r="E626" s="216"/>
    </row>
    <row r="627" spans="1:5">
      <c r="A627" s="216"/>
      <c r="B627" s="384"/>
      <c r="C627" s="384"/>
      <c r="E627" s="216"/>
    </row>
    <row r="628" spans="1:5">
      <c r="A628" s="216"/>
      <c r="B628" s="384"/>
      <c r="C628" s="384"/>
      <c r="E628" s="216"/>
    </row>
    <row r="629" spans="1:5">
      <c r="A629" s="384"/>
      <c r="B629" s="385"/>
      <c r="C629" s="384"/>
      <c r="E629" s="216"/>
    </row>
    <row r="630" spans="1:5">
      <c r="A630" s="384"/>
      <c r="B630" s="385"/>
      <c r="C630" s="384"/>
      <c r="E630" s="216"/>
    </row>
    <row r="631" spans="1:5">
      <c r="A631" s="384"/>
      <c r="B631" s="385"/>
      <c r="C631" s="384"/>
      <c r="E631" s="216"/>
    </row>
    <row r="632" spans="1:5">
      <c r="A632" s="216"/>
      <c r="B632" s="385"/>
      <c r="C632" s="205"/>
      <c r="D632" s="78"/>
      <c r="E632" s="216"/>
    </row>
    <row r="633" spans="1:5" ht="15.75">
      <c r="A633" s="216"/>
      <c r="B633" s="216"/>
      <c r="C633" s="44"/>
      <c r="D633" s="45"/>
      <c r="E633" s="216"/>
    </row>
    <row r="634" spans="1:5" s="78" customFormat="1">
      <c r="A634" s="392"/>
      <c r="B634" s="398"/>
      <c r="C634" s="398"/>
      <c r="D634" s="398"/>
      <c r="E634" s="398"/>
    </row>
    <row r="635" spans="1:5">
      <c r="A635" s="216"/>
      <c r="B635" s="216"/>
      <c r="C635" s="216"/>
      <c r="E635" s="216"/>
    </row>
    <row r="636" spans="1:5" s="364" customFormat="1" ht="28.5" customHeight="1">
      <c r="A636" s="216"/>
      <c r="B636" s="384"/>
      <c r="C636" s="384"/>
      <c r="D636"/>
      <c r="E636" s="216"/>
    </row>
    <row r="637" spans="1:5" ht="28.5" customHeight="1">
      <c r="A637" s="216"/>
      <c r="B637" s="384"/>
      <c r="C637" s="384"/>
      <c r="E637" s="216"/>
    </row>
    <row r="638" spans="1:5">
      <c r="A638" s="216"/>
      <c r="B638" s="384"/>
      <c r="C638" s="384"/>
      <c r="E638" s="216"/>
    </row>
    <row r="639" spans="1:5">
      <c r="A639" s="216"/>
      <c r="B639" s="384"/>
      <c r="C639" s="384"/>
      <c r="E639" s="216"/>
    </row>
    <row r="640" spans="1:5">
      <c r="A640" s="216"/>
      <c r="B640" s="385"/>
      <c r="C640" s="384"/>
      <c r="E640" s="216"/>
    </row>
    <row r="641" spans="1:5">
      <c r="A641" s="216"/>
      <c r="B641" s="385"/>
      <c r="C641" s="384"/>
      <c r="E641" s="216"/>
    </row>
    <row r="642" spans="1:5">
      <c r="A642" s="384"/>
      <c r="B642" s="393"/>
      <c r="C642" s="384"/>
      <c r="E642" s="216"/>
    </row>
    <row r="643" spans="1:5">
      <c r="A643" s="216"/>
      <c r="B643" s="216"/>
      <c r="C643" s="205"/>
      <c r="D643" s="78"/>
      <c r="E643" s="216"/>
    </row>
    <row r="644" spans="1:5" ht="15.75">
      <c r="A644" s="216"/>
      <c r="B644" s="216"/>
      <c r="C644" s="44"/>
      <c r="D644" s="45"/>
      <c r="E644" s="216"/>
    </row>
    <row r="645" spans="1:5" s="78" customFormat="1">
      <c r="A645" s="392"/>
      <c r="B645" s="398"/>
      <c r="C645" s="398"/>
      <c r="D645" s="398"/>
      <c r="E645" s="398"/>
    </row>
    <row r="646" spans="1:5">
      <c r="A646" s="216"/>
      <c r="B646" s="216"/>
      <c r="C646" s="216"/>
      <c r="E646" s="216"/>
    </row>
    <row r="647" spans="1:5" s="364" customFormat="1" ht="28.5" customHeight="1">
      <c r="A647" s="216"/>
      <c r="B647" s="384"/>
      <c r="C647" s="384"/>
      <c r="D647"/>
      <c r="E647" s="216"/>
    </row>
    <row r="648" spans="1:5" ht="28.5" customHeight="1">
      <c r="A648" s="216"/>
      <c r="B648" s="384"/>
      <c r="C648" s="384"/>
      <c r="E648" s="216"/>
    </row>
    <row r="649" spans="1:5">
      <c r="A649" s="216"/>
      <c r="B649" s="384"/>
      <c r="C649" s="384"/>
      <c r="E649" s="216"/>
    </row>
    <row r="650" spans="1:5">
      <c r="A650" s="216"/>
      <c r="B650" s="384"/>
      <c r="C650" s="384"/>
      <c r="E650" s="216"/>
    </row>
    <row r="651" spans="1:5">
      <c r="A651" s="216"/>
      <c r="B651" s="385"/>
      <c r="C651" s="384"/>
      <c r="E651" s="216"/>
    </row>
    <row r="652" spans="1:5">
      <c r="A652" s="216"/>
      <c r="B652" s="385"/>
      <c r="C652" s="384"/>
      <c r="E652" s="216"/>
    </row>
    <row r="653" spans="1:5">
      <c r="A653" s="384"/>
      <c r="B653" s="393"/>
      <c r="C653" s="384"/>
      <c r="E653" s="216"/>
    </row>
    <row r="654" spans="1:5">
      <c r="A654" s="216"/>
      <c r="B654" s="216"/>
      <c r="C654" s="205"/>
      <c r="D654" s="78"/>
      <c r="E654" s="216"/>
    </row>
    <row r="655" spans="1:5" ht="15.75">
      <c r="A655" s="216"/>
      <c r="B655" s="216"/>
      <c r="C655" s="44"/>
      <c r="D655" s="45"/>
      <c r="E655" s="216"/>
    </row>
    <row r="656" spans="1:5" s="78" customFormat="1">
      <c r="A656" s="392"/>
      <c r="B656" s="398"/>
      <c r="C656" s="398"/>
      <c r="D656" s="398"/>
      <c r="E656" s="398"/>
    </row>
    <row r="657" spans="1:5">
      <c r="A657" s="216"/>
      <c r="B657" s="216"/>
      <c r="C657" s="216"/>
      <c r="E657" s="216"/>
    </row>
    <row r="658" spans="1:5" s="364" customFormat="1" ht="28.5" customHeight="1">
      <c r="A658" s="216"/>
      <c r="B658" s="384"/>
      <c r="C658" s="384"/>
      <c r="D658"/>
      <c r="E658" s="216"/>
    </row>
    <row r="659" spans="1:5" ht="28.5" customHeight="1">
      <c r="A659" s="216"/>
      <c r="B659" s="384"/>
      <c r="C659" s="384"/>
      <c r="E659" s="216"/>
    </row>
    <row r="660" spans="1:5">
      <c r="A660" s="216"/>
      <c r="B660" s="384"/>
      <c r="C660" s="384"/>
      <c r="E660" s="216"/>
    </row>
    <row r="661" spans="1:5">
      <c r="A661" s="216"/>
      <c r="B661" s="384"/>
      <c r="C661" s="384"/>
      <c r="E661" s="216"/>
    </row>
    <row r="662" spans="1:5">
      <c r="A662" s="216"/>
      <c r="B662" s="384"/>
      <c r="C662" s="384"/>
      <c r="E662" s="216"/>
    </row>
    <row r="663" spans="1:5">
      <c r="A663" s="216"/>
      <c r="B663" s="384"/>
      <c r="C663" s="384"/>
      <c r="E663" s="216"/>
    </row>
    <row r="664" spans="1:5">
      <c r="A664" s="384"/>
      <c r="B664" s="393"/>
      <c r="C664" s="384"/>
      <c r="E664" s="216"/>
    </row>
    <row r="665" spans="1:5">
      <c r="A665" s="216"/>
      <c r="B665" s="216"/>
      <c r="C665" s="205"/>
      <c r="D665" s="78"/>
      <c r="E665" s="216"/>
    </row>
    <row r="666" spans="1:5" ht="15.75">
      <c r="A666" s="216"/>
      <c r="B666" s="216"/>
      <c r="C666" s="44"/>
      <c r="D666" s="45"/>
      <c r="E666" s="216"/>
    </row>
    <row r="667" spans="1:5" s="78" customFormat="1">
      <c r="A667" s="392"/>
      <c r="B667" s="398"/>
      <c r="C667" s="398"/>
      <c r="D667" s="398"/>
      <c r="E667" s="398"/>
    </row>
    <row r="668" spans="1:5">
      <c r="A668" s="216"/>
      <c r="B668" s="216"/>
      <c r="C668" s="216"/>
      <c r="E668" s="216"/>
    </row>
    <row r="669" spans="1:5" s="364" customFormat="1" ht="28.5" customHeight="1">
      <c r="A669" s="216"/>
      <c r="B669" s="384"/>
      <c r="C669" s="384"/>
      <c r="D669"/>
      <c r="E669" s="216"/>
    </row>
    <row r="670" spans="1:5" ht="28.5" customHeight="1">
      <c r="A670" s="216"/>
      <c r="B670" s="384"/>
      <c r="C670" s="384"/>
      <c r="E670" s="216"/>
    </row>
    <row r="671" spans="1:5">
      <c r="A671" s="216"/>
      <c r="B671" s="384"/>
      <c r="C671" s="384"/>
      <c r="E671" s="216"/>
    </row>
    <row r="672" spans="1:5">
      <c r="A672" s="216"/>
      <c r="B672" s="384"/>
      <c r="C672" s="384"/>
      <c r="E672" s="216"/>
    </row>
    <row r="673" spans="1:5">
      <c r="A673" s="216"/>
      <c r="B673" s="384"/>
      <c r="C673" s="384"/>
      <c r="E673" s="216"/>
    </row>
    <row r="674" spans="1:5">
      <c r="A674" s="216"/>
      <c r="B674" s="384"/>
      <c r="C674" s="384"/>
      <c r="E674" s="216"/>
    </row>
    <row r="675" spans="1:5">
      <c r="A675" s="384"/>
      <c r="B675" s="393"/>
      <c r="C675" s="384"/>
      <c r="E675" s="216"/>
    </row>
    <row r="676" spans="1:5">
      <c r="A676" s="216"/>
      <c r="B676" s="216"/>
      <c r="C676" s="205"/>
      <c r="D676" s="78"/>
      <c r="E676" s="216"/>
    </row>
    <row r="677" spans="1:5" ht="15.75">
      <c r="A677" s="216"/>
      <c r="B677" s="216"/>
      <c r="C677" s="44"/>
      <c r="D677" s="45"/>
      <c r="E677" s="216"/>
    </row>
    <row r="678" spans="1:5" s="78" customFormat="1">
      <c r="A678" s="392"/>
      <c r="B678" s="398"/>
      <c r="C678" s="398"/>
      <c r="D678" s="398"/>
      <c r="E678" s="398"/>
    </row>
    <row r="679" spans="1:5">
      <c r="A679" s="216"/>
      <c r="B679" s="216"/>
      <c r="C679" s="216"/>
      <c r="E679" s="216"/>
    </row>
    <row r="680" spans="1:5" s="364" customFormat="1" ht="28.5" customHeight="1">
      <c r="A680" s="216"/>
      <c r="B680" s="384"/>
      <c r="C680" s="384"/>
      <c r="D680"/>
      <c r="E680" s="216"/>
    </row>
    <row r="681" spans="1:5" ht="28.5" customHeight="1">
      <c r="A681" s="216"/>
      <c r="B681" s="384"/>
      <c r="C681" s="384"/>
      <c r="E681" s="216"/>
    </row>
    <row r="682" spans="1:5">
      <c r="A682" s="216"/>
      <c r="B682" s="384"/>
      <c r="C682" s="384"/>
      <c r="E682" s="216"/>
    </row>
    <row r="683" spans="1:5">
      <c r="A683" s="216"/>
      <c r="B683" s="384"/>
      <c r="C683" s="384"/>
      <c r="E683" s="216"/>
    </row>
    <row r="684" spans="1:5">
      <c r="A684" s="216"/>
      <c r="B684" s="384"/>
      <c r="C684" s="384"/>
      <c r="E684" s="216"/>
    </row>
    <row r="685" spans="1:5">
      <c r="A685" s="216"/>
      <c r="B685" s="384"/>
      <c r="C685" s="384"/>
      <c r="E685" s="216"/>
    </row>
    <row r="686" spans="1:5">
      <c r="A686" s="384"/>
      <c r="B686" s="393"/>
      <c r="C686" s="384"/>
      <c r="E686" s="216"/>
    </row>
    <row r="687" spans="1:5">
      <c r="A687" s="216"/>
      <c r="B687" s="216"/>
      <c r="C687" s="205"/>
      <c r="D687" s="78"/>
      <c r="E687" s="216"/>
    </row>
    <row r="688" spans="1:5" ht="15.75">
      <c r="A688" s="216"/>
      <c r="B688" s="216"/>
      <c r="C688" s="44"/>
      <c r="D688" s="45"/>
      <c r="E688" s="216"/>
    </row>
    <row r="689" spans="1:5" s="78" customFormat="1">
      <c r="A689" s="392"/>
      <c r="B689" s="398"/>
      <c r="C689" s="398"/>
      <c r="D689" s="398"/>
      <c r="E689" s="398"/>
    </row>
    <row r="690" spans="1:5">
      <c r="A690" s="216"/>
      <c r="B690" s="216"/>
      <c r="C690" s="216"/>
      <c r="E690" s="216"/>
    </row>
    <row r="691" spans="1:5" s="364" customFormat="1" ht="28.5" customHeight="1">
      <c r="A691" s="216"/>
      <c r="B691" s="384"/>
      <c r="C691" s="384"/>
      <c r="D691"/>
      <c r="E691" s="216"/>
    </row>
    <row r="692" spans="1:5" ht="28.5" customHeight="1">
      <c r="A692" s="216"/>
      <c r="B692" s="384"/>
      <c r="C692" s="384"/>
      <c r="E692" s="216"/>
    </row>
    <row r="693" spans="1:5">
      <c r="A693" s="216"/>
      <c r="B693" s="384"/>
      <c r="C693" s="384"/>
      <c r="E693" s="216"/>
    </row>
    <row r="694" spans="1:5">
      <c r="A694" s="216"/>
      <c r="B694" s="384"/>
      <c r="C694" s="384"/>
      <c r="E694" s="216"/>
    </row>
    <row r="695" spans="1:5">
      <c r="A695" s="216"/>
      <c r="B695" s="384"/>
      <c r="C695" s="384"/>
      <c r="E695" s="216"/>
    </row>
    <row r="696" spans="1:5">
      <c r="A696" s="216"/>
      <c r="B696" s="384"/>
      <c r="C696" s="384"/>
      <c r="E696" s="216"/>
    </row>
    <row r="697" spans="1:5">
      <c r="A697" s="384"/>
      <c r="B697" s="393"/>
      <c r="C697" s="384"/>
      <c r="E697" s="216"/>
    </row>
    <row r="698" spans="1:5">
      <c r="A698" s="216"/>
      <c r="B698" s="216"/>
      <c r="C698" s="205"/>
      <c r="D698" s="78"/>
      <c r="E698" s="216"/>
    </row>
    <row r="699" spans="1:5" ht="15.75">
      <c r="A699" s="216"/>
      <c r="B699" s="216"/>
      <c r="C699" s="44"/>
      <c r="D699" s="45"/>
      <c r="E699" s="216"/>
    </row>
    <row r="700" spans="1:5" s="78" customFormat="1">
      <c r="A700" s="392"/>
      <c r="B700" s="398"/>
      <c r="C700" s="398"/>
      <c r="D700" s="398"/>
      <c r="E700" s="398"/>
    </row>
    <row r="701" spans="1:5">
      <c r="A701" s="216"/>
      <c r="B701" s="216"/>
      <c r="C701" s="216"/>
      <c r="E701" s="216"/>
    </row>
    <row r="702" spans="1:5" s="364" customFormat="1" ht="28.5" customHeight="1">
      <c r="A702" s="216"/>
      <c r="B702" s="384"/>
      <c r="C702" s="384"/>
      <c r="D702"/>
      <c r="E702" s="216"/>
    </row>
    <row r="703" spans="1:5" ht="28.5" customHeight="1">
      <c r="A703" s="216"/>
      <c r="B703" s="384"/>
      <c r="C703" s="384"/>
      <c r="E703" s="216"/>
    </row>
    <row r="704" spans="1:5">
      <c r="A704" s="216"/>
      <c r="B704" s="384"/>
      <c r="C704" s="384"/>
      <c r="E704" s="216"/>
    </row>
    <row r="705" spans="1:5">
      <c r="A705" s="216"/>
      <c r="B705" s="384"/>
      <c r="C705" s="384"/>
      <c r="E705" s="216"/>
    </row>
    <row r="706" spans="1:5">
      <c r="A706" s="216"/>
      <c r="B706" s="384"/>
      <c r="C706" s="384"/>
      <c r="E706" s="216"/>
    </row>
    <row r="707" spans="1:5">
      <c r="A707" s="216"/>
      <c r="B707" s="384"/>
      <c r="C707" s="384"/>
      <c r="E707" s="216"/>
    </row>
    <row r="708" spans="1:5">
      <c r="A708" s="384"/>
      <c r="B708" s="393"/>
      <c r="C708" s="384"/>
      <c r="E708" s="216"/>
    </row>
    <row r="709" spans="1:5">
      <c r="A709" s="216"/>
      <c r="B709" s="216"/>
      <c r="C709" s="205"/>
      <c r="D709" s="78"/>
      <c r="E709" s="216"/>
    </row>
    <row r="710" spans="1:5" ht="15.75">
      <c r="A710" s="216"/>
      <c r="B710" s="216"/>
      <c r="C710" s="44"/>
      <c r="D710" s="45"/>
      <c r="E710" s="216"/>
    </row>
    <row r="711" spans="1:5" s="78" customFormat="1">
      <c r="A711" s="392"/>
      <c r="B711" s="398"/>
      <c r="C711" s="398"/>
      <c r="D711" s="398"/>
      <c r="E711" s="398"/>
    </row>
    <row r="712" spans="1:5">
      <c r="A712" s="216"/>
      <c r="B712" s="216"/>
      <c r="C712" s="216"/>
      <c r="E712" s="216"/>
    </row>
    <row r="713" spans="1:5" s="364" customFormat="1" ht="28.5" customHeight="1">
      <c r="A713" s="216"/>
      <c r="B713" s="384"/>
      <c r="C713" s="384"/>
      <c r="D713"/>
      <c r="E713" s="216"/>
    </row>
    <row r="714" spans="1:5" ht="28.5" customHeight="1">
      <c r="A714" s="216"/>
      <c r="B714" s="384"/>
      <c r="C714" s="384"/>
      <c r="E714" s="216"/>
    </row>
    <row r="715" spans="1:5">
      <c r="A715" s="216"/>
      <c r="B715" s="384"/>
      <c r="C715" s="384"/>
      <c r="E715" s="216"/>
    </row>
    <row r="716" spans="1:5">
      <c r="A716" s="216"/>
      <c r="B716" s="384"/>
      <c r="C716" s="384"/>
      <c r="E716" s="216"/>
    </row>
    <row r="717" spans="1:5">
      <c r="A717" s="216"/>
      <c r="B717" s="384"/>
      <c r="C717" s="384"/>
      <c r="E717" s="216"/>
    </row>
    <row r="718" spans="1:5">
      <c r="A718" s="216"/>
      <c r="B718" s="384"/>
      <c r="C718" s="384"/>
      <c r="E718" s="216"/>
    </row>
    <row r="719" spans="1:5">
      <c r="A719" s="384"/>
      <c r="B719" s="393"/>
      <c r="C719" s="384"/>
      <c r="E719" s="216"/>
    </row>
    <row r="720" spans="1:5">
      <c r="A720" s="216"/>
      <c r="B720" s="216"/>
      <c r="C720" s="205"/>
      <c r="D720" s="78"/>
      <c r="E720" s="216"/>
    </row>
    <row r="721" spans="1:5" ht="15.75">
      <c r="A721" s="216"/>
      <c r="B721" s="216"/>
      <c r="C721" s="44"/>
      <c r="D721" s="45"/>
      <c r="E721" s="216"/>
    </row>
    <row r="722" spans="1:5" s="78" customFormat="1">
      <c r="A722" s="392"/>
      <c r="B722" s="398"/>
      <c r="C722" s="398"/>
      <c r="D722" s="398"/>
      <c r="E722" s="398"/>
    </row>
    <row r="723" spans="1:5">
      <c r="A723" s="216"/>
      <c r="B723" s="216"/>
      <c r="C723" s="216"/>
      <c r="E723" s="216"/>
    </row>
    <row r="724" spans="1:5" s="364" customFormat="1" ht="28.5" customHeight="1">
      <c r="A724" s="216"/>
      <c r="B724" s="384"/>
      <c r="C724" s="384"/>
      <c r="D724"/>
      <c r="E724" s="216"/>
    </row>
    <row r="725" spans="1:5" ht="28.5" customHeight="1">
      <c r="A725" s="216"/>
      <c r="B725" s="384"/>
      <c r="C725" s="384"/>
      <c r="E725" s="216"/>
    </row>
    <row r="726" spans="1:5">
      <c r="A726" s="216"/>
      <c r="B726" s="384"/>
      <c r="C726" s="384"/>
      <c r="E726" s="216"/>
    </row>
    <row r="727" spans="1:5">
      <c r="A727" s="216"/>
      <c r="B727" s="384"/>
      <c r="C727" s="384"/>
      <c r="E727" s="216"/>
    </row>
    <row r="728" spans="1:5">
      <c r="A728" s="216"/>
      <c r="B728" s="384"/>
      <c r="C728" s="384"/>
      <c r="E728" s="216"/>
    </row>
    <row r="729" spans="1:5">
      <c r="A729" s="216"/>
      <c r="B729" s="384"/>
      <c r="C729" s="384"/>
      <c r="E729" s="216"/>
    </row>
    <row r="730" spans="1:5">
      <c r="A730" s="384"/>
      <c r="B730" s="393"/>
      <c r="C730" s="384"/>
      <c r="E730" s="216"/>
    </row>
    <row r="731" spans="1:5">
      <c r="A731" s="216"/>
      <c r="B731" s="216"/>
      <c r="C731" s="205"/>
      <c r="D731" s="78"/>
      <c r="E731" s="216"/>
    </row>
    <row r="732" spans="1:5" ht="15.75">
      <c r="A732" s="216"/>
      <c r="B732" s="216"/>
      <c r="C732" s="44"/>
      <c r="D732" s="45"/>
      <c r="E732" s="216"/>
    </row>
    <row r="733" spans="1:5" s="78" customFormat="1">
      <c r="A733" s="392"/>
      <c r="B733" s="398"/>
      <c r="C733" s="398"/>
      <c r="D733" s="398"/>
      <c r="E733" s="398"/>
    </row>
    <row r="734" spans="1:5">
      <c r="A734" s="216"/>
      <c r="B734" s="216"/>
      <c r="C734" s="216"/>
      <c r="E734" s="216"/>
    </row>
    <row r="735" spans="1:5" s="364" customFormat="1" ht="28.5" customHeight="1">
      <c r="A735" s="216"/>
      <c r="B735" s="384"/>
      <c r="C735" s="384"/>
      <c r="D735"/>
      <c r="E735" s="216"/>
    </row>
    <row r="736" spans="1:5" ht="28.5" customHeight="1">
      <c r="A736" s="216"/>
      <c r="B736" s="384"/>
      <c r="C736" s="384"/>
      <c r="E736" s="216"/>
    </row>
    <row r="737" spans="1:5">
      <c r="A737" s="216"/>
      <c r="B737" s="384"/>
      <c r="C737" s="384"/>
      <c r="E737" s="216"/>
    </row>
    <row r="738" spans="1:5">
      <c r="A738" s="216"/>
      <c r="B738" s="384"/>
      <c r="C738" s="384"/>
      <c r="E738" s="216"/>
    </row>
    <row r="739" spans="1:5">
      <c r="A739" s="216"/>
      <c r="B739" s="384"/>
      <c r="C739" s="384"/>
      <c r="E739" s="216"/>
    </row>
    <row r="740" spans="1:5">
      <c r="A740" s="216"/>
      <c r="B740" s="384"/>
      <c r="C740" s="384"/>
      <c r="E740" s="216"/>
    </row>
    <row r="741" spans="1:5">
      <c r="A741" s="384"/>
      <c r="B741" s="393"/>
      <c r="C741" s="384"/>
      <c r="E741" s="216"/>
    </row>
    <row r="742" spans="1:5">
      <c r="A742" s="216"/>
      <c r="B742" s="216"/>
      <c r="C742" s="205"/>
      <c r="D742" s="78"/>
      <c r="E742" s="216"/>
    </row>
    <row r="743" spans="1:5" ht="15.75">
      <c r="A743" s="216"/>
      <c r="B743" s="216"/>
      <c r="C743" s="44"/>
      <c r="D743" s="45"/>
      <c r="E743" s="216"/>
    </row>
    <row r="744" spans="1:5" s="78" customFormat="1">
      <c r="A744" s="392"/>
      <c r="B744" s="398"/>
      <c r="C744" s="398"/>
      <c r="D744" s="398"/>
      <c r="E744" s="398"/>
    </row>
    <row r="745" spans="1:5">
      <c r="A745" s="216"/>
      <c r="B745" s="216"/>
      <c r="C745" s="216"/>
      <c r="E745" s="216"/>
    </row>
    <row r="746" spans="1:5" s="364" customFormat="1" ht="38.25" customHeight="1">
      <c r="A746" s="216"/>
      <c r="B746" s="384"/>
      <c r="C746" s="384"/>
      <c r="D746"/>
      <c r="E746" s="216"/>
    </row>
    <row r="747" spans="1:5" ht="36.75" customHeight="1">
      <c r="A747" s="216"/>
      <c r="B747" s="384"/>
      <c r="C747" s="384"/>
      <c r="E747" s="216"/>
    </row>
    <row r="748" spans="1:5">
      <c r="A748" s="216"/>
      <c r="B748" s="384"/>
      <c r="C748" s="384"/>
      <c r="E748" s="216"/>
    </row>
    <row r="749" spans="1:5">
      <c r="A749" s="216"/>
      <c r="B749" s="384"/>
      <c r="C749" s="384"/>
      <c r="E749" s="216"/>
    </row>
    <row r="750" spans="1:5">
      <c r="A750" s="216"/>
      <c r="B750" s="384"/>
      <c r="C750" s="384"/>
      <c r="E750" s="216"/>
    </row>
    <row r="751" spans="1:5">
      <c r="A751" s="216"/>
      <c r="B751" s="384"/>
      <c r="C751" s="384"/>
      <c r="E751" s="216"/>
    </row>
    <row r="752" spans="1:5">
      <c r="A752" s="384"/>
      <c r="B752" s="385"/>
      <c r="C752" s="384"/>
      <c r="E752" s="216"/>
    </row>
    <row r="753" spans="1:5">
      <c r="A753" s="216"/>
      <c r="B753" s="216"/>
      <c r="C753" s="205"/>
      <c r="D753" s="78"/>
      <c r="E753" s="216"/>
    </row>
    <row r="754" spans="1:5" ht="15.75">
      <c r="A754" s="216"/>
      <c r="B754" s="216"/>
      <c r="C754" s="44"/>
      <c r="D754" s="45"/>
      <c r="E754" s="216"/>
    </row>
    <row r="755" spans="1:5" s="78" customFormat="1">
      <c r="A755" s="392"/>
      <c r="B755" s="398"/>
      <c r="C755" s="398"/>
      <c r="D755" s="398"/>
      <c r="E755" s="398"/>
    </row>
    <row r="756" spans="1:5">
      <c r="A756" s="216"/>
      <c r="B756" s="216"/>
      <c r="C756" s="216"/>
      <c r="E756" s="216"/>
    </row>
    <row r="757" spans="1:5" s="364" customFormat="1" ht="38.25" customHeight="1">
      <c r="A757" s="216"/>
      <c r="B757" s="384"/>
      <c r="C757" s="384"/>
      <c r="D757"/>
      <c r="E757" s="216"/>
    </row>
    <row r="758" spans="1:5" ht="36.75" customHeight="1">
      <c r="A758" s="216"/>
      <c r="B758" s="384"/>
      <c r="C758" s="384"/>
      <c r="E758" s="216"/>
    </row>
    <row r="759" spans="1:5">
      <c r="A759" s="216"/>
      <c r="B759" s="385"/>
      <c r="C759" s="384"/>
      <c r="E759" s="216"/>
    </row>
    <row r="760" spans="1:5">
      <c r="A760" s="216"/>
      <c r="B760" s="384"/>
      <c r="C760" s="384"/>
      <c r="E760" s="216"/>
    </row>
    <row r="761" spans="1:5">
      <c r="A761" s="216"/>
      <c r="B761" s="384"/>
      <c r="C761" s="384"/>
      <c r="E761" s="216"/>
    </row>
    <row r="762" spans="1:5">
      <c r="A762" s="216"/>
      <c r="B762" s="384"/>
      <c r="C762" s="384"/>
      <c r="E762" s="216"/>
    </row>
    <row r="763" spans="1:5">
      <c r="A763" s="384"/>
      <c r="B763" s="385"/>
      <c r="C763" s="384"/>
      <c r="E763" s="216"/>
    </row>
    <row r="764" spans="1:5">
      <c r="A764" s="216"/>
      <c r="B764" s="216"/>
      <c r="C764" s="205"/>
      <c r="D764" s="78"/>
      <c r="E764" s="216"/>
    </row>
    <row r="765" spans="1:5" ht="15.75">
      <c r="A765" s="216"/>
      <c r="B765" s="216"/>
      <c r="C765" s="44"/>
      <c r="D765" s="45"/>
      <c r="E765" s="216"/>
    </row>
    <row r="766" spans="1:5" s="78" customFormat="1">
      <c r="A766" s="392"/>
      <c r="B766" s="398"/>
      <c r="C766" s="398"/>
      <c r="D766" s="398"/>
      <c r="E766" s="398"/>
    </row>
    <row r="767" spans="1:5">
      <c r="A767" s="216"/>
      <c r="B767" s="216"/>
      <c r="C767" s="216"/>
      <c r="E767" s="216"/>
    </row>
    <row r="768" spans="1:5" s="364" customFormat="1" ht="38.25" customHeight="1">
      <c r="A768" s="216"/>
      <c r="B768" s="384"/>
      <c r="C768" s="384"/>
      <c r="D768"/>
      <c r="E768" s="216"/>
    </row>
    <row r="769" spans="1:5" ht="36.75" customHeight="1">
      <c r="A769" s="216"/>
      <c r="B769" s="384"/>
      <c r="C769" s="384"/>
      <c r="E769" s="216"/>
    </row>
    <row r="770" spans="1:5">
      <c r="A770" s="216"/>
      <c r="B770" s="385"/>
      <c r="C770" s="384"/>
      <c r="E770" s="216"/>
    </row>
    <row r="771" spans="1:5">
      <c r="A771" s="216"/>
      <c r="B771" s="384"/>
      <c r="C771" s="384"/>
      <c r="E771" s="216"/>
    </row>
    <row r="772" spans="1:5">
      <c r="A772" s="216"/>
      <c r="B772" s="384"/>
      <c r="C772" s="384"/>
      <c r="E772" s="216"/>
    </row>
    <row r="773" spans="1:5">
      <c r="A773" s="216"/>
      <c r="B773" s="384"/>
      <c r="C773" s="384"/>
      <c r="E773" s="216"/>
    </row>
    <row r="774" spans="1:5">
      <c r="A774" s="384"/>
      <c r="B774" s="385"/>
      <c r="C774" s="384"/>
      <c r="E774" s="216"/>
    </row>
    <row r="775" spans="1:5">
      <c r="A775" s="216"/>
      <c r="B775" s="216"/>
      <c r="C775" s="205"/>
      <c r="D775" s="78"/>
      <c r="E775" s="216"/>
    </row>
    <row r="776" spans="1:5" ht="15.75">
      <c r="A776" s="216"/>
      <c r="B776" s="216"/>
      <c r="C776" s="44"/>
      <c r="D776" s="45"/>
      <c r="E776" s="216"/>
    </row>
    <row r="777" spans="1:5" s="78" customFormat="1">
      <c r="A777" s="392"/>
      <c r="B777" s="398"/>
      <c r="C777" s="398"/>
      <c r="D777" s="398"/>
      <c r="E777" s="398"/>
    </row>
    <row r="778" spans="1:5">
      <c r="A778" s="216"/>
      <c r="B778" s="216"/>
      <c r="C778" s="216"/>
      <c r="E778" s="216"/>
    </row>
    <row r="779" spans="1:5" s="364" customFormat="1" ht="36.75" customHeight="1">
      <c r="A779" s="216"/>
      <c r="B779" s="384"/>
      <c r="C779" s="384"/>
      <c r="D779"/>
      <c r="E779" s="216"/>
    </row>
    <row r="780" spans="1:5" ht="36.75" customHeight="1">
      <c r="A780" s="216"/>
      <c r="B780" s="384"/>
      <c r="C780" s="384"/>
      <c r="E780" s="216"/>
    </row>
    <row r="781" spans="1:5">
      <c r="A781" s="216"/>
      <c r="B781" s="385"/>
      <c r="C781" s="384"/>
      <c r="E781" s="216"/>
    </row>
    <row r="782" spans="1:5">
      <c r="A782" s="216"/>
      <c r="B782" s="384"/>
      <c r="C782" s="384"/>
      <c r="E782" s="216"/>
    </row>
    <row r="783" spans="1:5">
      <c r="A783" s="216"/>
      <c r="B783" s="384"/>
      <c r="C783" s="384"/>
      <c r="E783" s="216"/>
    </row>
    <row r="784" spans="1:5">
      <c r="A784" s="216"/>
      <c r="B784" s="384"/>
      <c r="C784" s="384"/>
      <c r="E784" s="216"/>
    </row>
    <row r="785" spans="1:5">
      <c r="A785" s="384"/>
      <c r="B785" s="385"/>
      <c r="C785" s="384"/>
      <c r="E785" s="216"/>
    </row>
    <row r="786" spans="1:5">
      <c r="A786" s="216"/>
      <c r="B786" s="216"/>
      <c r="C786" s="205"/>
      <c r="D786" s="78"/>
      <c r="E786" s="216"/>
    </row>
    <row r="787" spans="1:5" ht="15.75">
      <c r="A787" s="216"/>
      <c r="B787" s="216"/>
      <c r="C787" s="44"/>
      <c r="D787" s="45"/>
      <c r="E787" s="216"/>
    </row>
    <row r="788" spans="1:5" s="78" customFormat="1">
      <c r="A788" s="392"/>
      <c r="B788" s="398"/>
      <c r="C788" s="398"/>
      <c r="D788" s="398"/>
      <c r="E788" s="398"/>
    </row>
    <row r="789" spans="1:5">
      <c r="A789" s="392"/>
      <c r="B789" s="398"/>
      <c r="C789" s="398"/>
      <c r="D789" s="398"/>
      <c r="E789" s="398"/>
    </row>
    <row r="790" spans="1:5" s="364" customFormat="1" ht="28.5" customHeight="1">
      <c r="A790" s="216"/>
      <c r="B790" s="216"/>
      <c r="C790" s="216"/>
      <c r="D790"/>
      <c r="E790" s="216"/>
    </row>
    <row r="791" spans="1:5" s="364" customFormat="1" ht="28.5" customHeight="1">
      <c r="A791" s="216"/>
      <c r="B791" s="384"/>
      <c r="C791" s="384"/>
      <c r="D791"/>
      <c r="E791" s="216"/>
    </row>
    <row r="792" spans="1:5" ht="39.75" customHeight="1">
      <c r="A792" s="216"/>
      <c r="B792" s="384"/>
      <c r="C792" s="384"/>
      <c r="E792" s="216"/>
    </row>
    <row r="793" spans="1:5">
      <c r="A793" s="216"/>
      <c r="B793" s="384"/>
      <c r="C793" s="384"/>
      <c r="E793" s="216"/>
    </row>
    <row r="794" spans="1:5">
      <c r="A794" s="216"/>
      <c r="B794" s="384"/>
      <c r="C794" s="384"/>
      <c r="E794" s="216"/>
    </row>
    <row r="795" spans="1:5">
      <c r="A795" s="216"/>
      <c r="B795" s="384"/>
      <c r="C795" s="384"/>
      <c r="E795" s="216"/>
    </row>
    <row r="796" spans="1:5">
      <c r="A796" s="216"/>
      <c r="B796" s="384"/>
      <c r="C796" s="384"/>
      <c r="E796" s="216"/>
    </row>
    <row r="797" spans="1:5">
      <c r="A797" s="384"/>
      <c r="B797" s="393"/>
      <c r="C797" s="384"/>
      <c r="E797" s="216"/>
    </row>
    <row r="798" spans="1:5">
      <c r="A798" s="216"/>
      <c r="B798" s="216"/>
      <c r="C798" s="205"/>
      <c r="D798" s="78"/>
      <c r="E798" s="216"/>
    </row>
    <row r="799" spans="1:5" ht="15.75">
      <c r="A799" s="216"/>
      <c r="B799" s="216"/>
      <c r="C799" s="44"/>
      <c r="D799" s="45"/>
      <c r="E799" s="216"/>
    </row>
    <row r="800" spans="1:5" s="78" customFormat="1">
      <c r="A800" s="392"/>
      <c r="B800" s="398"/>
      <c r="C800" s="398"/>
      <c r="D800" s="398"/>
      <c r="E800" s="398"/>
    </row>
    <row r="801" spans="1:5">
      <c r="A801" s="216"/>
      <c r="B801" s="216"/>
      <c r="C801" s="216"/>
      <c r="E801" s="216"/>
    </row>
    <row r="802" spans="1:5" s="364" customFormat="1" ht="28.5" customHeight="1">
      <c r="A802" s="216"/>
      <c r="B802" s="384"/>
      <c r="C802" s="384"/>
      <c r="D802"/>
      <c r="E802" s="216"/>
    </row>
    <row r="803" spans="1:5" ht="39.75" customHeight="1">
      <c r="A803" s="216"/>
      <c r="B803" s="384"/>
      <c r="C803" s="384"/>
      <c r="E803" s="216"/>
    </row>
    <row r="804" spans="1:5">
      <c r="A804" s="216"/>
      <c r="B804" s="384"/>
      <c r="C804" s="384"/>
      <c r="E804" s="216"/>
    </row>
    <row r="805" spans="1:5">
      <c r="A805" s="216"/>
      <c r="B805" s="384"/>
      <c r="C805" s="384"/>
      <c r="E805" s="216"/>
    </row>
    <row r="806" spans="1:5">
      <c r="A806" s="216"/>
      <c r="B806" s="384"/>
      <c r="C806" s="384"/>
      <c r="E806" s="216"/>
    </row>
    <row r="807" spans="1:5">
      <c r="A807" s="216"/>
      <c r="B807" s="384"/>
      <c r="C807" s="384"/>
      <c r="E807" s="216"/>
    </row>
    <row r="808" spans="1:5">
      <c r="A808" s="384"/>
      <c r="B808" s="393"/>
      <c r="C808" s="384"/>
      <c r="E808" s="216"/>
    </row>
    <row r="809" spans="1:5">
      <c r="A809" s="216"/>
      <c r="B809" s="216"/>
      <c r="C809" s="205"/>
      <c r="D809" s="78"/>
      <c r="E809" s="216"/>
    </row>
    <row r="810" spans="1:5" ht="15.75">
      <c r="A810" s="216"/>
      <c r="B810" s="216"/>
      <c r="C810" s="44"/>
      <c r="D810" s="45"/>
      <c r="E810" s="216"/>
    </row>
    <row r="811" spans="1:5" s="78" customFormat="1">
      <c r="A811" s="392"/>
      <c r="B811" s="398"/>
      <c r="C811" s="398"/>
      <c r="D811" s="398"/>
      <c r="E811" s="398"/>
    </row>
    <row r="812" spans="1:5">
      <c r="A812" s="216"/>
      <c r="B812" s="216"/>
      <c r="C812" s="216"/>
      <c r="D812" s="216"/>
      <c r="E812" s="216"/>
    </row>
    <row r="813" spans="1:5" s="364" customFormat="1" ht="38.25" customHeight="1">
      <c r="A813" s="216"/>
      <c r="B813" s="384"/>
      <c r="C813"/>
      <c r="D813" s="384"/>
      <c r="E813" s="216"/>
    </row>
    <row r="814" spans="1:5" ht="54.75" customHeight="1">
      <c r="A814" s="216"/>
      <c r="B814" s="384"/>
      <c r="D814" s="384"/>
      <c r="E814" s="216"/>
    </row>
    <row r="815" spans="1:5" ht="19.5" customHeight="1">
      <c r="A815" s="216"/>
      <c r="B815" s="384"/>
      <c r="D815" s="384"/>
      <c r="E815" s="216"/>
    </row>
    <row r="816" spans="1:5" ht="19.5" customHeight="1">
      <c r="A816" s="216"/>
      <c r="B816" s="384"/>
      <c r="D816" s="384"/>
      <c r="E816" s="216"/>
    </row>
    <row r="817" spans="1:5" ht="19.5" customHeight="1">
      <c r="A817" s="384"/>
      <c r="B817" s="384"/>
      <c r="D817" s="384"/>
      <c r="E817" s="216"/>
    </row>
    <row r="818" spans="1:5" ht="19.5" customHeight="1">
      <c r="A818" s="216"/>
      <c r="B818" s="384"/>
      <c r="C818" s="384"/>
      <c r="D818" s="216"/>
      <c r="E818" s="205"/>
    </row>
    <row r="819" spans="1:5" ht="19.5" customHeight="1">
      <c r="A819" s="216"/>
      <c r="B819" s="216"/>
      <c r="C819" s="44"/>
      <c r="D819" s="45"/>
      <c r="E819" s="216"/>
    </row>
    <row r="820" spans="1:5">
      <c r="A820" s="392"/>
      <c r="B820" s="398"/>
      <c r="C820" s="398"/>
      <c r="D820" s="398"/>
      <c r="E820" s="398"/>
    </row>
    <row r="821" spans="1:5">
      <c r="A821" s="216"/>
      <c r="B821" s="216"/>
      <c r="E821" s="216"/>
    </row>
    <row r="822" spans="1:5" s="364" customFormat="1" ht="38.25" customHeight="1">
      <c r="A822" s="216"/>
      <c r="B822" s="384"/>
      <c r="C822"/>
      <c r="D822"/>
      <c r="E822" s="216"/>
    </row>
    <row r="823" spans="1:5" ht="36.75" customHeight="1">
      <c r="A823" s="216"/>
      <c r="B823" s="384"/>
      <c r="E823" s="216"/>
    </row>
    <row r="824" spans="1:5">
      <c r="A824" s="216"/>
      <c r="B824" s="384"/>
      <c r="E824" s="216"/>
    </row>
    <row r="825" spans="1:5">
      <c r="A825" s="216"/>
      <c r="B825" s="384"/>
      <c r="E825" s="216"/>
    </row>
    <row r="826" spans="1:5">
      <c r="A826" s="384"/>
      <c r="B826" s="384"/>
      <c r="E826" s="216"/>
    </row>
    <row r="827" spans="1:5">
      <c r="A827" s="216"/>
      <c r="B827" s="384"/>
      <c r="E827" s="216"/>
    </row>
    <row r="828" spans="1:5" ht="15.75">
      <c r="A828" s="216"/>
      <c r="B828" s="216"/>
      <c r="C828" s="44"/>
      <c r="D828" s="45"/>
      <c r="E828" s="216"/>
    </row>
    <row r="829" spans="1:5">
      <c r="A829" s="392"/>
      <c r="B829" s="398"/>
      <c r="C829" s="398"/>
      <c r="D829" s="398"/>
      <c r="E829" s="398"/>
    </row>
    <row r="830" spans="1:5">
      <c r="A830" s="216"/>
      <c r="B830" s="216"/>
      <c r="E830" s="216"/>
    </row>
    <row r="831" spans="1:5" s="364" customFormat="1" ht="38.25" customHeight="1">
      <c r="A831" s="216"/>
      <c r="B831" s="384"/>
      <c r="C831"/>
      <c r="D831"/>
      <c r="E831" s="216"/>
    </row>
    <row r="832" spans="1:5" ht="36.75" customHeight="1">
      <c r="A832" s="216"/>
      <c r="B832" s="384"/>
      <c r="E832" s="216"/>
    </row>
    <row r="833" spans="1:5">
      <c r="A833" s="216"/>
      <c r="B833" s="384"/>
      <c r="E833" s="216"/>
    </row>
    <row r="834" spans="1:5">
      <c r="A834" s="216"/>
      <c r="B834" s="384"/>
      <c r="E834" s="216"/>
    </row>
    <row r="835" spans="1:5">
      <c r="A835" s="384"/>
      <c r="B835" s="384"/>
      <c r="E835" s="216"/>
    </row>
    <row r="836" spans="1:5">
      <c r="A836" s="216"/>
      <c r="B836" s="384"/>
      <c r="E836" s="216"/>
    </row>
    <row r="837" spans="1:5" ht="15.75">
      <c r="A837" s="216"/>
      <c r="B837" s="216"/>
      <c r="C837" s="44"/>
      <c r="D837" s="45"/>
      <c r="E837" s="216"/>
    </row>
    <row r="838" spans="1:5">
      <c r="A838" s="392"/>
      <c r="B838" s="398"/>
      <c r="C838" s="398"/>
      <c r="D838" s="398"/>
      <c r="E838" s="398"/>
    </row>
    <row r="839" spans="1:5">
      <c r="A839" s="216"/>
      <c r="B839" s="216"/>
      <c r="E839" s="216"/>
    </row>
    <row r="840" spans="1:5" s="364" customFormat="1" ht="38.25" customHeight="1">
      <c r="A840" s="216"/>
      <c r="B840" s="384"/>
      <c r="C840"/>
      <c r="D840"/>
      <c r="E840" s="216"/>
    </row>
    <row r="841" spans="1:5" ht="36.75" customHeight="1">
      <c r="A841" s="216"/>
      <c r="B841" s="384"/>
      <c r="E841" s="216"/>
    </row>
    <row r="842" spans="1:5">
      <c r="A842" s="216"/>
      <c r="B842" s="384"/>
      <c r="E842" s="216"/>
    </row>
    <row r="843" spans="1:5">
      <c r="A843" s="216"/>
      <c r="B843" s="384"/>
      <c r="E843" s="216"/>
    </row>
    <row r="844" spans="1:5">
      <c r="A844" s="384"/>
      <c r="B844" s="384"/>
      <c r="E844" s="216"/>
    </row>
    <row r="845" spans="1:5">
      <c r="A845" s="216"/>
      <c r="B845" s="384"/>
      <c r="E845" s="216"/>
    </row>
    <row r="846" spans="1:5" ht="15.75">
      <c r="A846" s="216"/>
      <c r="B846" s="216"/>
      <c r="C846" s="44"/>
      <c r="D846" s="45"/>
      <c r="E846" s="216"/>
    </row>
    <row r="847" spans="1:5">
      <c r="A847" s="392"/>
      <c r="B847" s="398"/>
      <c r="C847" s="398"/>
      <c r="D847" s="398"/>
      <c r="E847" s="398"/>
    </row>
    <row r="848" spans="1:5">
      <c r="A848" s="216"/>
      <c r="B848" s="216"/>
      <c r="E848" s="216"/>
    </row>
    <row r="849" spans="1:5" s="364" customFormat="1" ht="38.25" customHeight="1">
      <c r="A849" s="216"/>
      <c r="B849" s="384"/>
      <c r="C849"/>
      <c r="D849"/>
      <c r="E849" s="216"/>
    </row>
    <row r="850" spans="1:5" ht="36.75" customHeight="1">
      <c r="A850" s="216"/>
      <c r="B850" s="384"/>
      <c r="E850" s="216"/>
    </row>
    <row r="851" spans="1:5">
      <c r="A851" s="216"/>
      <c r="B851" s="384"/>
      <c r="E851" s="216"/>
    </row>
    <row r="852" spans="1:5">
      <c r="A852" s="216"/>
      <c r="B852" s="384"/>
      <c r="E852" s="216"/>
    </row>
    <row r="853" spans="1:5">
      <c r="A853" s="384"/>
      <c r="B853" s="384"/>
      <c r="E853" s="216"/>
    </row>
    <row r="854" spans="1:5">
      <c r="A854" s="216"/>
      <c r="B854" s="384"/>
      <c r="E854" s="216"/>
    </row>
    <row r="855" spans="1:5" ht="15.75">
      <c r="A855" s="216"/>
      <c r="B855" s="216"/>
      <c r="C855" s="44"/>
      <c r="D855" s="45"/>
      <c r="E855" s="216"/>
    </row>
    <row r="856" spans="1:5">
      <c r="A856" s="392"/>
      <c r="B856" s="398"/>
      <c r="C856" s="398"/>
      <c r="D856" s="398"/>
      <c r="E856" s="398"/>
    </row>
    <row r="857" spans="1:5">
      <c r="A857" s="216"/>
      <c r="B857" s="216"/>
      <c r="E857" s="216"/>
    </row>
    <row r="858" spans="1:5" s="364" customFormat="1" ht="38.25" customHeight="1">
      <c r="A858" s="216"/>
      <c r="B858" s="384"/>
      <c r="C858"/>
      <c r="D858"/>
      <c r="E858" s="216"/>
    </row>
    <row r="859" spans="1:5" ht="36.75" customHeight="1">
      <c r="A859" s="216"/>
      <c r="B859" s="384"/>
      <c r="E859" s="216"/>
    </row>
    <row r="860" spans="1:5">
      <c r="A860" s="216"/>
      <c r="B860" s="384"/>
      <c r="E860" s="216"/>
    </row>
    <row r="861" spans="1:5">
      <c r="A861" s="216"/>
      <c r="B861" s="384"/>
      <c r="E861" s="216"/>
    </row>
    <row r="862" spans="1:5">
      <c r="A862" s="384"/>
      <c r="B862" s="384"/>
      <c r="E862" s="216"/>
    </row>
    <row r="863" spans="1:5">
      <c r="A863" s="216"/>
      <c r="B863" s="384"/>
      <c r="E863" s="216"/>
    </row>
    <row r="864" spans="1:5" ht="15.75">
      <c r="A864" s="216"/>
      <c r="B864" s="216"/>
      <c r="C864" s="44"/>
      <c r="D864" s="45"/>
      <c r="E864" s="216"/>
    </row>
    <row r="865" spans="1:5">
      <c r="A865" s="392"/>
      <c r="B865" s="398"/>
      <c r="C865" s="398"/>
      <c r="D865" s="398"/>
      <c r="E865" s="398"/>
    </row>
    <row r="866" spans="1:5">
      <c r="A866" s="216"/>
      <c r="B866" s="216"/>
      <c r="E866" s="216"/>
    </row>
    <row r="867" spans="1:5" s="364" customFormat="1" ht="38.25" customHeight="1">
      <c r="A867" s="216"/>
      <c r="B867" s="384"/>
      <c r="C867"/>
      <c r="D867"/>
      <c r="E867" s="216"/>
    </row>
    <row r="868" spans="1:5" ht="36.75" customHeight="1">
      <c r="A868" s="216"/>
      <c r="B868" s="384"/>
      <c r="E868" s="216"/>
    </row>
    <row r="869" spans="1:5">
      <c r="A869" s="216"/>
      <c r="B869" s="384"/>
      <c r="E869" s="216"/>
    </row>
    <row r="870" spans="1:5">
      <c r="A870" s="216"/>
      <c r="B870" s="384"/>
      <c r="E870" s="216"/>
    </row>
    <row r="871" spans="1:5">
      <c r="A871" s="384"/>
      <c r="B871" s="384"/>
      <c r="E871" s="216"/>
    </row>
    <row r="872" spans="1:5">
      <c r="A872" s="216"/>
      <c r="B872" s="384"/>
      <c r="E872" s="216"/>
    </row>
    <row r="873" spans="1:5" ht="15.75">
      <c r="A873" s="216"/>
      <c r="B873" s="216"/>
      <c r="C873" s="44"/>
      <c r="D873" s="45"/>
      <c r="E873" s="216"/>
    </row>
    <row r="874" spans="1:5">
      <c r="A874" s="392"/>
      <c r="B874" s="398"/>
      <c r="C874" s="398"/>
      <c r="D874" s="398"/>
      <c r="E874" s="398"/>
    </row>
    <row r="875" spans="1:5">
      <c r="A875" s="216"/>
      <c r="B875" s="216"/>
      <c r="E875" s="216"/>
    </row>
    <row r="876" spans="1:5" s="364" customFormat="1" ht="38.25" customHeight="1">
      <c r="A876" s="216"/>
      <c r="B876" s="384"/>
      <c r="C876"/>
      <c r="D876"/>
      <c r="E876" s="216"/>
    </row>
    <row r="877" spans="1:5" ht="36.75" customHeight="1">
      <c r="A877" s="216"/>
      <c r="B877" s="384"/>
      <c r="E877" s="216"/>
    </row>
    <row r="878" spans="1:5">
      <c r="A878" s="216"/>
      <c r="B878" s="384"/>
      <c r="E878" s="216"/>
    </row>
    <row r="879" spans="1:5">
      <c r="A879" s="216"/>
      <c r="B879" s="384"/>
      <c r="E879" s="216"/>
    </row>
    <row r="880" spans="1:5">
      <c r="A880" s="384"/>
      <c r="B880" s="384"/>
      <c r="E880" s="216"/>
    </row>
    <row r="881" spans="1:5">
      <c r="A881" s="216"/>
      <c r="B881" s="384"/>
      <c r="E881" s="216"/>
    </row>
    <row r="882" spans="1:5" ht="15.75">
      <c r="A882" s="216"/>
      <c r="B882" s="216"/>
      <c r="C882" s="44"/>
      <c r="D882" s="45"/>
      <c r="E882" s="216"/>
    </row>
    <row r="883" spans="1:5">
      <c r="A883" s="392"/>
      <c r="B883" s="398"/>
      <c r="C883" s="398"/>
      <c r="D883" s="398"/>
      <c r="E883" s="398"/>
    </row>
    <row r="884" spans="1:5">
      <c r="A884" s="392"/>
      <c r="B884" s="398"/>
      <c r="C884" s="398"/>
      <c r="D884" s="398"/>
      <c r="E884" s="398"/>
    </row>
    <row r="885" spans="1:5" s="364" customFormat="1" ht="28.5" customHeight="1">
      <c r="A885" s="216"/>
      <c r="B885" s="216"/>
      <c r="C885"/>
      <c r="D885"/>
      <c r="E885" s="216"/>
    </row>
    <row r="886" spans="1:5" s="364" customFormat="1" ht="38.25" customHeight="1">
      <c r="A886" s="216"/>
      <c r="B886" s="384"/>
      <c r="C886"/>
      <c r="D886"/>
      <c r="E886" s="216"/>
    </row>
    <row r="887" spans="1:5" ht="36.75" customHeight="1">
      <c r="A887" s="216"/>
      <c r="B887" s="384"/>
      <c r="E887" s="216"/>
    </row>
    <row r="888" spans="1:5">
      <c r="A888" s="216"/>
      <c r="B888" s="384"/>
      <c r="E888" s="216"/>
    </row>
    <row r="889" spans="1:5">
      <c r="A889" s="216"/>
      <c r="B889" s="384"/>
      <c r="E889" s="216"/>
    </row>
    <row r="890" spans="1:5">
      <c r="A890" s="384"/>
      <c r="B890" s="384"/>
      <c r="E890" s="216"/>
    </row>
    <row r="891" spans="1:5">
      <c r="A891" s="216"/>
      <c r="B891" s="384"/>
      <c r="E891" s="216"/>
    </row>
    <row r="892" spans="1:5" ht="15.75">
      <c r="A892" s="216"/>
      <c r="B892" s="216"/>
      <c r="C892" s="44"/>
      <c r="D892" s="45"/>
      <c r="E892" s="216"/>
    </row>
    <row r="893" spans="1:5">
      <c r="A893" s="392"/>
      <c r="B893" s="398"/>
      <c r="C893" s="398"/>
      <c r="D893" s="398"/>
      <c r="E893" s="398"/>
    </row>
    <row r="894" spans="1:5">
      <c r="A894" s="216"/>
      <c r="B894" s="216"/>
      <c r="E894" s="216"/>
    </row>
    <row r="895" spans="1:5" s="364" customFormat="1" ht="38.25" customHeight="1">
      <c r="A895" s="216"/>
      <c r="B895" s="384"/>
      <c r="C895"/>
      <c r="D895"/>
      <c r="E895" s="216"/>
    </row>
    <row r="896" spans="1:5" ht="36.75" customHeight="1">
      <c r="A896" s="216"/>
      <c r="B896" s="384"/>
      <c r="E896" s="216"/>
    </row>
    <row r="897" spans="1:5">
      <c r="A897" s="216"/>
      <c r="B897" s="384"/>
      <c r="E897" s="216"/>
    </row>
    <row r="898" spans="1:5">
      <c r="A898" s="216"/>
      <c r="B898" s="384"/>
      <c r="E898" s="216"/>
    </row>
    <row r="899" spans="1:5">
      <c r="A899" s="384"/>
      <c r="B899" s="384"/>
      <c r="E899" s="216"/>
    </row>
    <row r="900" spans="1:5">
      <c r="A900" s="216"/>
      <c r="B900" s="384"/>
      <c r="E900" s="216"/>
    </row>
    <row r="901" spans="1:5" ht="15.75">
      <c r="A901" s="216"/>
      <c r="B901" s="216"/>
      <c r="C901" s="44"/>
      <c r="D901" s="45"/>
      <c r="E901" s="216"/>
    </row>
    <row r="902" spans="1:5">
      <c r="A902" s="392"/>
      <c r="B902" s="398"/>
      <c r="C902" s="398"/>
      <c r="D902" s="398"/>
      <c r="E902" s="398"/>
    </row>
    <row r="903" spans="1:5">
      <c r="A903" s="216"/>
      <c r="B903" s="216"/>
      <c r="E903" s="216"/>
    </row>
    <row r="904" spans="1:5" s="364" customFormat="1" ht="38.25" customHeight="1">
      <c r="A904" s="216"/>
      <c r="B904" s="384"/>
      <c r="C904"/>
      <c r="D904"/>
      <c r="E904" s="216"/>
    </row>
    <row r="905" spans="1:5" ht="36.75" customHeight="1">
      <c r="A905" s="216"/>
      <c r="B905" s="384"/>
      <c r="E905" s="216"/>
    </row>
    <row r="906" spans="1:5">
      <c r="A906" s="216"/>
      <c r="B906" s="384"/>
      <c r="E906" s="216"/>
    </row>
    <row r="907" spans="1:5">
      <c r="A907" s="216"/>
      <c r="B907" s="384"/>
      <c r="E907" s="216"/>
    </row>
    <row r="908" spans="1:5">
      <c r="A908" s="384"/>
      <c r="B908" s="384"/>
      <c r="E908" s="216"/>
    </row>
    <row r="909" spans="1:5">
      <c r="A909" s="216"/>
      <c r="B909" s="384"/>
      <c r="E909" s="216"/>
    </row>
    <row r="910" spans="1:5" ht="15.75">
      <c r="A910" s="216"/>
      <c r="B910" s="216"/>
      <c r="C910" s="44"/>
      <c r="D910" s="45"/>
      <c r="E910" s="216"/>
    </row>
    <row r="911" spans="1:5">
      <c r="A911" s="392"/>
      <c r="B911" s="398"/>
      <c r="C911" s="398"/>
      <c r="D911" s="398"/>
      <c r="E911" s="398"/>
    </row>
    <row r="912" spans="1:5">
      <c r="A912" s="392"/>
      <c r="B912" s="398"/>
      <c r="C912" s="398"/>
      <c r="D912" s="398"/>
      <c r="E912" s="398"/>
    </row>
    <row r="913" spans="1:5" s="364" customFormat="1" ht="28.5" customHeight="1">
      <c r="A913" s="216"/>
      <c r="B913" s="216"/>
      <c r="C913" s="216"/>
      <c r="D913"/>
      <c r="E913" s="216"/>
    </row>
    <row r="914" spans="1:5" s="364" customFormat="1" ht="39" customHeight="1">
      <c r="A914" s="216"/>
      <c r="B914" s="384"/>
      <c r="C914" s="384"/>
      <c r="D914"/>
      <c r="E914" s="216"/>
    </row>
    <row r="915" spans="1:5" ht="39.75" customHeight="1">
      <c r="A915" s="216"/>
      <c r="B915" s="384"/>
      <c r="C915" s="384"/>
      <c r="E915" s="216"/>
    </row>
    <row r="916" spans="1:5">
      <c r="A916" s="216"/>
      <c r="B916" s="384"/>
      <c r="C916" s="384"/>
      <c r="E916" s="216"/>
    </row>
    <row r="917" spans="1:5">
      <c r="A917" s="216"/>
      <c r="B917" s="384"/>
      <c r="C917" s="384"/>
      <c r="E917" s="216"/>
    </row>
    <row r="918" spans="1:5">
      <c r="A918" s="216"/>
      <c r="B918" s="384"/>
      <c r="C918" s="384"/>
      <c r="E918" s="216"/>
    </row>
    <row r="919" spans="1:5">
      <c r="A919" s="216"/>
      <c r="B919" s="384"/>
      <c r="C919" s="384"/>
      <c r="E919" s="216"/>
    </row>
    <row r="920" spans="1:5">
      <c r="A920" s="384"/>
      <c r="B920" s="393"/>
      <c r="C920" s="384"/>
      <c r="E920" s="216"/>
    </row>
    <row r="921" spans="1:5">
      <c r="A921" s="216"/>
      <c r="B921" s="216"/>
      <c r="C921" s="205"/>
      <c r="D921" s="78"/>
      <c r="E921" s="216"/>
    </row>
    <row r="922" spans="1:5" ht="15.75">
      <c r="A922" s="216"/>
      <c r="B922" s="216"/>
      <c r="C922" s="44"/>
      <c r="D922" s="45"/>
      <c r="E922" s="216"/>
    </row>
    <row r="923" spans="1:5" s="78" customFormat="1" ht="15" customHeight="1">
      <c r="A923" s="392"/>
      <c r="B923" s="398"/>
      <c r="C923" s="398"/>
      <c r="D923" s="398"/>
      <c r="E923" s="398"/>
    </row>
    <row r="924" spans="1:5" ht="15" customHeight="1">
      <c r="A924" s="216"/>
      <c r="B924" s="216"/>
      <c r="C924" s="216"/>
      <c r="E924" s="216"/>
    </row>
    <row r="925" spans="1:5" s="364" customFormat="1">
      <c r="A925" s="216"/>
      <c r="B925" s="384"/>
      <c r="C925" s="384"/>
      <c r="D925"/>
      <c r="E925" s="216"/>
    </row>
    <row r="926" spans="1:5">
      <c r="A926" s="216"/>
      <c r="B926" s="384"/>
      <c r="C926" s="384"/>
      <c r="E926" s="216"/>
    </row>
    <row r="927" spans="1:5">
      <c r="A927" s="216"/>
      <c r="B927" s="384"/>
      <c r="C927" s="384"/>
      <c r="E927" s="216"/>
    </row>
    <row r="928" spans="1:5">
      <c r="A928" s="216"/>
      <c r="B928" s="384"/>
      <c r="C928" s="384"/>
      <c r="E928" s="216"/>
    </row>
    <row r="929" spans="1:5" ht="15.75">
      <c r="A929" s="216"/>
      <c r="B929" s="216"/>
      <c r="C929" s="205"/>
      <c r="D929" s="45"/>
      <c r="E929" s="216"/>
    </row>
    <row r="930" spans="1:5" ht="15.75">
      <c r="A930" s="216"/>
      <c r="B930" s="216"/>
      <c r="C930" s="44"/>
      <c r="D930" s="45"/>
      <c r="E930" s="216"/>
    </row>
    <row r="931" spans="1:5" ht="15.75">
      <c r="A931" s="216"/>
      <c r="B931" s="216"/>
      <c r="C931" s="44"/>
      <c r="D931" s="45"/>
      <c r="E931" s="216"/>
    </row>
    <row r="932" spans="1:5">
      <c r="A932" s="392"/>
      <c r="B932" s="398"/>
      <c r="C932" s="398"/>
      <c r="D932" s="398"/>
      <c r="E932" s="398"/>
    </row>
    <row r="933" spans="1:5">
      <c r="A933" s="216"/>
      <c r="B933" s="216"/>
      <c r="C933" s="216"/>
      <c r="E933" s="216"/>
    </row>
    <row r="934" spans="1:5" s="364" customFormat="1">
      <c r="A934" s="216"/>
      <c r="B934" s="384"/>
      <c r="C934" s="384"/>
      <c r="D934"/>
      <c r="E934" s="216"/>
    </row>
    <row r="935" spans="1:5">
      <c r="A935" s="216"/>
      <c r="B935" s="384"/>
      <c r="C935" s="384"/>
      <c r="E935" s="216"/>
    </row>
    <row r="936" spans="1:5">
      <c r="A936" s="216"/>
      <c r="B936" s="384"/>
      <c r="C936" s="384"/>
      <c r="E936" s="216"/>
    </row>
    <row r="937" spans="1:5">
      <c r="A937" s="216"/>
      <c r="B937" s="384"/>
      <c r="C937" s="384"/>
      <c r="E937" s="216"/>
    </row>
    <row r="938" spans="1:5">
      <c r="A938" s="216"/>
      <c r="B938" s="384"/>
      <c r="C938" s="384"/>
      <c r="E938" s="216"/>
    </row>
    <row r="939" spans="1:5">
      <c r="A939" s="216"/>
      <c r="B939" s="384"/>
      <c r="C939" s="384"/>
      <c r="E939" s="216"/>
    </row>
    <row r="940" spans="1:5">
      <c r="A940" s="216"/>
      <c r="B940" s="384"/>
      <c r="C940" s="384"/>
      <c r="E940" s="216"/>
    </row>
    <row r="941" spans="1:5">
      <c r="A941" s="216"/>
      <c r="B941" s="216"/>
      <c r="C941" s="205"/>
      <c r="E941" s="216"/>
    </row>
    <row r="942" spans="1:5" ht="15.75">
      <c r="A942" s="216"/>
      <c r="B942" s="216"/>
      <c r="C942" s="44"/>
      <c r="D942" s="45"/>
      <c r="E942" s="216"/>
    </row>
    <row r="943" spans="1:5">
      <c r="A943" s="392"/>
      <c r="B943" s="398"/>
      <c r="C943" s="398"/>
      <c r="D943" s="398"/>
      <c r="E943" s="398"/>
    </row>
    <row r="944" spans="1:5">
      <c r="A944" s="216"/>
      <c r="B944" s="216"/>
      <c r="C944" s="216"/>
      <c r="E944" s="216"/>
    </row>
    <row r="945" spans="1:5" s="364" customFormat="1">
      <c r="A945" s="216"/>
      <c r="B945" s="384"/>
      <c r="C945" s="384"/>
      <c r="D945"/>
      <c r="E945" s="216"/>
    </row>
    <row r="946" spans="1:5">
      <c r="A946" s="216"/>
      <c r="B946" s="384"/>
      <c r="C946" s="384"/>
      <c r="E946" s="216"/>
    </row>
    <row r="947" spans="1:5">
      <c r="A947" s="216"/>
      <c r="B947" s="384"/>
      <c r="C947" s="384"/>
      <c r="E947" s="216"/>
    </row>
    <row r="948" spans="1:5">
      <c r="A948" s="216"/>
      <c r="B948" s="384"/>
      <c r="C948" s="384"/>
      <c r="E948" s="216"/>
    </row>
    <row r="949" spans="1:5">
      <c r="A949" s="216"/>
      <c r="B949" s="384"/>
      <c r="C949" s="384"/>
      <c r="E949" s="216"/>
    </row>
    <row r="950" spans="1:5">
      <c r="A950" s="216"/>
      <c r="B950" s="384"/>
      <c r="C950" s="384"/>
      <c r="E950" s="216"/>
    </row>
    <row r="951" spans="1:5">
      <c r="A951" s="216"/>
      <c r="B951" s="384"/>
      <c r="C951" s="384"/>
      <c r="E951" s="216"/>
    </row>
    <row r="952" spans="1:5">
      <c r="A952" s="216"/>
      <c r="B952" s="216"/>
      <c r="C952" s="205"/>
      <c r="E952" s="216"/>
    </row>
    <row r="953" spans="1:5" ht="15.75">
      <c r="A953" s="216"/>
      <c r="B953" s="216"/>
      <c r="C953" s="44"/>
      <c r="D953" s="45"/>
      <c r="E953" s="216"/>
    </row>
    <row r="954" spans="1:5" ht="15.75">
      <c r="A954" s="216"/>
      <c r="B954" s="216"/>
      <c r="C954" s="44"/>
      <c r="D954" s="45"/>
      <c r="E954" s="216"/>
    </row>
    <row r="955" spans="1:5">
      <c r="A955" s="392"/>
      <c r="B955" s="398"/>
      <c r="C955" s="398"/>
      <c r="D955" s="398"/>
      <c r="E955" s="398"/>
    </row>
    <row r="956" spans="1:5">
      <c r="A956" s="216"/>
      <c r="B956" s="216"/>
      <c r="C956" s="216"/>
      <c r="E956" s="216"/>
    </row>
    <row r="957" spans="1:5" s="364" customFormat="1">
      <c r="A957" s="216"/>
      <c r="B957" s="384"/>
      <c r="C957" s="384"/>
      <c r="D957"/>
      <c r="E957" s="216"/>
    </row>
    <row r="958" spans="1:5">
      <c r="A958" s="216"/>
      <c r="B958" s="384"/>
      <c r="C958" s="384"/>
      <c r="E958" s="216"/>
    </row>
    <row r="959" spans="1:5">
      <c r="A959" s="216"/>
      <c r="B959" s="384"/>
      <c r="C959" s="384"/>
      <c r="E959" s="216"/>
    </row>
    <row r="960" spans="1:5">
      <c r="A960" s="216"/>
      <c r="B960" s="384"/>
      <c r="C960" s="384"/>
      <c r="E960" s="216"/>
    </row>
    <row r="961" spans="1:5">
      <c r="A961" s="216"/>
      <c r="B961" s="384"/>
      <c r="C961" s="384"/>
      <c r="E961" s="216"/>
    </row>
    <row r="962" spans="1:5">
      <c r="A962" s="216"/>
      <c r="B962" s="384"/>
      <c r="C962" s="384"/>
      <c r="E962" s="216"/>
    </row>
    <row r="963" spans="1:5">
      <c r="A963" s="216"/>
      <c r="B963" s="384"/>
      <c r="C963" s="384"/>
      <c r="E963" s="216"/>
    </row>
    <row r="964" spans="1:5">
      <c r="A964" s="216"/>
      <c r="B964" s="216"/>
      <c r="C964" s="205"/>
      <c r="E964" s="216"/>
    </row>
    <row r="965" spans="1:5" ht="15.75">
      <c r="A965" s="216"/>
      <c r="B965" s="216"/>
      <c r="C965" s="44"/>
      <c r="D965" s="45"/>
      <c r="E965" s="216"/>
    </row>
    <row r="966" spans="1:5">
      <c r="A966" s="392"/>
      <c r="B966" s="398"/>
      <c r="C966" s="398"/>
      <c r="D966" s="398"/>
      <c r="E966" s="398"/>
    </row>
    <row r="967" spans="1:5">
      <c r="A967" s="216"/>
      <c r="B967" s="216"/>
      <c r="E967" s="216"/>
    </row>
    <row r="968" spans="1:5" s="364" customFormat="1" ht="38.25" customHeight="1">
      <c r="A968" s="216"/>
      <c r="B968" s="384"/>
      <c r="C968"/>
      <c r="D968"/>
      <c r="E968" s="216"/>
    </row>
    <row r="969" spans="1:5" ht="36.75" customHeight="1">
      <c r="A969" s="216"/>
      <c r="B969" s="384"/>
      <c r="E969" s="216"/>
    </row>
    <row r="970" spans="1:5">
      <c r="A970" s="216"/>
      <c r="B970" s="384"/>
      <c r="E970" s="216"/>
    </row>
    <row r="971" spans="1:5">
      <c r="A971" s="216"/>
      <c r="B971" s="384"/>
      <c r="E971" s="216"/>
    </row>
    <row r="972" spans="1:5">
      <c r="A972" s="384"/>
      <c r="B972" s="384"/>
      <c r="E972" s="216"/>
    </row>
    <row r="973" spans="1:5">
      <c r="A973" s="216"/>
      <c r="B973" s="384"/>
      <c r="E973" s="216"/>
    </row>
    <row r="974" spans="1:5" ht="15.75">
      <c r="A974" s="216"/>
      <c r="B974" s="216"/>
      <c r="C974" s="44"/>
      <c r="D974" s="45"/>
      <c r="E974" s="216"/>
    </row>
    <row r="975" spans="1:5">
      <c r="A975" s="392"/>
      <c r="B975" s="398"/>
      <c r="C975" s="398"/>
      <c r="D975" s="398"/>
      <c r="E975" s="398"/>
    </row>
    <row r="976" spans="1:5">
      <c r="A976" s="392"/>
      <c r="B976" s="398"/>
      <c r="C976" s="398"/>
      <c r="D976" s="398"/>
      <c r="E976" s="398"/>
    </row>
    <row r="977" spans="1:10" s="364" customFormat="1" ht="28.5" customHeight="1">
      <c r="A977" s="216"/>
      <c r="B977" s="216"/>
      <c r="C977" s="216"/>
      <c r="D977" s="216"/>
      <c r="E977" s="216"/>
    </row>
    <row r="978" spans="1:10" s="364" customFormat="1" ht="27" customHeight="1">
      <c r="A978" s="216"/>
      <c r="B978" s="384"/>
      <c r="C978" s="384"/>
      <c r="D978" s="384"/>
      <c r="E978" s="216"/>
    </row>
    <row r="979" spans="1:10" ht="15" customHeight="1">
      <c r="A979" s="216"/>
      <c r="B979" s="384"/>
      <c r="C979" s="384"/>
      <c r="D979" s="384"/>
      <c r="E979" s="216"/>
      <c r="H979" s="556" t="s">
        <v>115</v>
      </c>
      <c r="I979" s="556"/>
      <c r="J979" s="556"/>
    </row>
    <row r="980" spans="1:10">
      <c r="A980" s="216"/>
      <c r="B980" s="384"/>
      <c r="C980" s="384"/>
      <c r="D980" s="384"/>
      <c r="E980" s="216"/>
      <c r="H980" s="69">
        <v>0.15</v>
      </c>
      <c r="I980" s="69">
        <v>0.25</v>
      </c>
      <c r="J980" s="69">
        <v>0.3</v>
      </c>
    </row>
    <row r="981" spans="1:10">
      <c r="A981" s="216"/>
      <c r="B981" s="384"/>
      <c r="C981" s="384"/>
      <c r="D981" s="384"/>
      <c r="E981" s="216"/>
      <c r="H981" s="68">
        <v>1.0109999999999999</v>
      </c>
      <c r="I981" s="68">
        <v>1.0309999999999999</v>
      </c>
      <c r="J981" s="68">
        <v>1.044</v>
      </c>
    </row>
    <row r="982" spans="1:10">
      <c r="A982" s="216"/>
      <c r="B982" s="384"/>
      <c r="C982" s="384"/>
      <c r="D982" s="384"/>
      <c r="E982" s="216"/>
    </row>
    <row r="983" spans="1:10">
      <c r="A983" s="216"/>
      <c r="B983" s="384"/>
      <c r="C983" s="384"/>
      <c r="D983" s="384"/>
      <c r="E983" s="216"/>
    </row>
    <row r="984" spans="1:10">
      <c r="A984" s="384"/>
      <c r="B984" s="393"/>
      <c r="C984" s="384"/>
      <c r="D984" s="384"/>
      <c r="E984" s="216"/>
    </row>
    <row r="985" spans="1:10" ht="15.75">
      <c r="A985" s="216"/>
      <c r="B985" s="216"/>
      <c r="C985" s="44"/>
      <c r="D985" s="45"/>
      <c r="E985" s="216"/>
    </row>
    <row r="986" spans="1:10" ht="15.75">
      <c r="A986" s="216"/>
      <c r="B986" s="216"/>
      <c r="C986" s="44"/>
      <c r="D986" s="45"/>
      <c r="E986" s="216"/>
    </row>
    <row r="987" spans="1:10">
      <c r="A987" s="392"/>
      <c r="B987" s="398"/>
      <c r="C987" s="398"/>
      <c r="D987" s="398"/>
      <c r="E987" s="398"/>
    </row>
    <row r="988" spans="1:10">
      <c r="A988" s="216"/>
      <c r="B988" s="216"/>
      <c r="C988" s="216"/>
      <c r="D988" s="216"/>
      <c r="E988" s="216"/>
    </row>
    <row r="989" spans="1:10" s="364" customFormat="1" ht="30" customHeight="1">
      <c r="A989" s="216"/>
      <c r="B989" s="384"/>
      <c r="C989" s="384"/>
      <c r="D989" s="384"/>
      <c r="E989" s="216"/>
    </row>
    <row r="990" spans="1:10" ht="15" customHeight="1">
      <c r="A990" s="216"/>
      <c r="B990" s="384"/>
      <c r="C990" s="384"/>
      <c r="D990" s="384"/>
      <c r="E990" s="216"/>
      <c r="H990" s="556" t="s">
        <v>115</v>
      </c>
      <c r="I990" s="556"/>
      <c r="J990" s="556"/>
    </row>
    <row r="991" spans="1:10">
      <c r="A991" s="216"/>
      <c r="B991" s="384"/>
      <c r="C991" s="384"/>
      <c r="D991" s="384"/>
      <c r="E991" s="216"/>
      <c r="H991" s="69">
        <v>0.15</v>
      </c>
      <c r="I991" s="69">
        <v>0.25</v>
      </c>
      <c r="J991" s="69">
        <v>0.3</v>
      </c>
    </row>
    <row r="992" spans="1:10">
      <c r="A992" s="216"/>
      <c r="B992" s="384"/>
      <c r="C992" s="384"/>
      <c r="D992" s="384"/>
      <c r="E992" s="216"/>
      <c r="H992" s="68">
        <v>1.0109999999999999</v>
      </c>
      <c r="I992" s="68">
        <v>1.0309999999999999</v>
      </c>
      <c r="J992" s="68">
        <v>1.044</v>
      </c>
    </row>
    <row r="993" spans="1:5">
      <c r="A993" s="216"/>
      <c r="B993" s="384"/>
      <c r="C993" s="384"/>
      <c r="D993" s="384"/>
      <c r="E993" s="216"/>
    </row>
    <row r="994" spans="1:5">
      <c r="A994" s="216"/>
      <c r="B994" s="384"/>
      <c r="C994" s="384"/>
      <c r="D994" s="384"/>
      <c r="E994" s="216"/>
    </row>
    <row r="995" spans="1:5">
      <c r="A995" s="384"/>
      <c r="B995" s="393"/>
      <c r="C995" s="384"/>
      <c r="D995" s="384"/>
      <c r="E995" s="216"/>
    </row>
    <row r="996" spans="1:5" ht="15.75">
      <c r="A996" s="216"/>
      <c r="B996" s="216"/>
      <c r="C996" s="44"/>
      <c r="D996" s="45"/>
      <c r="E996" s="216"/>
    </row>
    <row r="997" spans="1:5" ht="15.75">
      <c r="A997" s="216"/>
      <c r="B997" s="216"/>
      <c r="C997" s="44"/>
      <c r="D997" s="45"/>
      <c r="E997" s="216"/>
    </row>
    <row r="998" spans="1:5">
      <c r="A998" s="392"/>
      <c r="B998" s="398"/>
      <c r="C998" s="398"/>
      <c r="D998" s="398"/>
      <c r="E998" s="398"/>
    </row>
    <row r="999" spans="1:5">
      <c r="A999" s="216"/>
      <c r="B999" s="216"/>
      <c r="E999" s="216"/>
    </row>
    <row r="1000" spans="1:5" s="364" customFormat="1" ht="38.25" customHeight="1">
      <c r="A1000" s="216"/>
      <c r="B1000" s="384"/>
      <c r="C1000"/>
      <c r="D1000"/>
      <c r="E1000" s="216"/>
    </row>
    <row r="1001" spans="1:5" ht="36.75" customHeight="1">
      <c r="A1001" s="216"/>
      <c r="B1001" s="384"/>
      <c r="E1001" s="216"/>
    </row>
    <row r="1002" spans="1:5">
      <c r="A1002" s="216"/>
      <c r="B1002" s="384"/>
      <c r="E1002" s="216"/>
    </row>
    <row r="1003" spans="1:5">
      <c r="A1003" s="216"/>
      <c r="B1003" s="384"/>
      <c r="E1003" s="216"/>
    </row>
    <row r="1004" spans="1:5">
      <c r="A1004" s="384"/>
      <c r="B1004" s="384"/>
      <c r="E1004" s="216"/>
    </row>
    <row r="1005" spans="1:5">
      <c r="A1005" s="216"/>
      <c r="B1005" s="384"/>
      <c r="E1005" s="216"/>
    </row>
    <row r="1006" spans="1:5" ht="15.75">
      <c r="A1006" s="216"/>
      <c r="B1006" s="216"/>
      <c r="C1006" s="44"/>
      <c r="D1006" s="45"/>
      <c r="E1006" s="216"/>
    </row>
    <row r="1007" spans="1:5">
      <c r="A1007" s="392"/>
      <c r="B1007" s="398"/>
      <c r="C1007" s="398"/>
      <c r="D1007" s="398"/>
      <c r="E1007" s="398"/>
    </row>
    <row r="1008" spans="1:5">
      <c r="A1008" s="216"/>
      <c r="B1008" s="216"/>
      <c r="C1008" s="216"/>
      <c r="E1008" s="216"/>
    </row>
    <row r="1009" spans="1:5" s="364" customFormat="1" ht="26.25" customHeight="1">
      <c r="A1009" s="216"/>
      <c r="B1009" s="384"/>
      <c r="C1009" s="384"/>
      <c r="D1009"/>
      <c r="E1009" s="216"/>
    </row>
    <row r="1010" spans="1:5">
      <c r="A1010" s="216"/>
      <c r="B1010" s="384"/>
      <c r="C1010" s="384"/>
      <c r="E1010" s="216"/>
    </row>
    <row r="1011" spans="1:5">
      <c r="A1011" s="216"/>
      <c r="B1011" s="384"/>
      <c r="C1011" s="384"/>
      <c r="E1011" s="216"/>
    </row>
    <row r="1012" spans="1:5">
      <c r="A1012" s="216"/>
      <c r="B1012" s="384"/>
      <c r="C1012" s="384"/>
      <c r="E1012" s="216"/>
    </row>
    <row r="1013" spans="1:5">
      <c r="A1013" s="216"/>
      <c r="B1013" s="384"/>
      <c r="C1013" s="384"/>
      <c r="E1013" s="216"/>
    </row>
    <row r="1014" spans="1:5">
      <c r="A1014" s="216"/>
      <c r="B1014" s="384"/>
      <c r="C1014" s="384"/>
      <c r="E1014" s="216"/>
    </row>
    <row r="1015" spans="1:5">
      <c r="A1015" s="216"/>
      <c r="B1015" s="384"/>
      <c r="C1015" s="384"/>
      <c r="E1015" s="216"/>
    </row>
    <row r="1016" spans="1:5">
      <c r="A1016" s="216"/>
      <c r="B1016" s="216"/>
      <c r="C1016" s="205"/>
      <c r="E1016" s="216"/>
    </row>
    <row r="1017" spans="1:5" ht="15.75">
      <c r="A1017" s="216"/>
      <c r="B1017" s="216"/>
      <c r="C1017" s="44"/>
      <c r="D1017" s="45"/>
      <c r="E1017" s="216"/>
    </row>
    <row r="1018" spans="1:5">
      <c r="A1018" s="392"/>
      <c r="B1018" s="398"/>
      <c r="C1018" s="398"/>
      <c r="D1018" s="398"/>
      <c r="E1018" s="398"/>
    </row>
    <row r="1019" spans="1:5">
      <c r="A1019" s="216"/>
      <c r="B1019" s="216"/>
      <c r="C1019" s="216"/>
      <c r="E1019" s="216"/>
    </row>
    <row r="1020" spans="1:5" s="364" customFormat="1" ht="36" customHeight="1">
      <c r="A1020" s="216"/>
      <c r="B1020" s="384"/>
      <c r="C1020" s="384"/>
      <c r="D1020"/>
      <c r="E1020" s="216"/>
    </row>
    <row r="1021" spans="1:5">
      <c r="A1021" s="216"/>
      <c r="B1021" s="384"/>
      <c r="C1021" s="384"/>
      <c r="E1021" s="216"/>
    </row>
    <row r="1022" spans="1:5">
      <c r="A1022" s="216"/>
      <c r="B1022" s="384"/>
      <c r="C1022" s="384"/>
      <c r="E1022" s="216"/>
    </row>
    <row r="1023" spans="1:5">
      <c r="A1023" s="216"/>
      <c r="B1023" s="384"/>
      <c r="C1023" s="384"/>
      <c r="E1023" s="216"/>
    </row>
    <row r="1024" spans="1:5">
      <c r="A1024" s="216"/>
      <c r="B1024" s="384"/>
      <c r="C1024" s="384"/>
      <c r="E1024" s="216"/>
    </row>
    <row r="1025" spans="1:5">
      <c r="A1025" s="216"/>
      <c r="B1025" s="384"/>
      <c r="C1025" s="384"/>
      <c r="E1025" s="216"/>
    </row>
    <row r="1026" spans="1:5">
      <c r="A1026" s="216"/>
      <c r="B1026" s="384"/>
      <c r="C1026" s="384"/>
      <c r="E1026" s="216"/>
    </row>
    <row r="1027" spans="1:5">
      <c r="A1027" s="216"/>
      <c r="B1027" s="216"/>
      <c r="C1027" s="205"/>
      <c r="E1027" s="216"/>
    </row>
    <row r="1028" spans="1:5" ht="15.75">
      <c r="A1028" s="216"/>
      <c r="B1028" s="216"/>
      <c r="C1028" s="44"/>
      <c r="D1028" s="45"/>
      <c r="E1028" s="216"/>
    </row>
    <row r="1029" spans="1:5">
      <c r="A1029" s="392"/>
      <c r="B1029" s="398"/>
      <c r="C1029" s="398"/>
      <c r="D1029" s="398"/>
      <c r="E1029" s="398"/>
    </row>
    <row r="1030" spans="1:5">
      <c r="A1030" s="216"/>
      <c r="B1030" s="216"/>
      <c r="E1030" s="216"/>
    </row>
    <row r="1031" spans="1:5" s="364" customFormat="1" ht="38.25" customHeight="1">
      <c r="A1031" s="216"/>
      <c r="B1031" s="384"/>
      <c r="C1031"/>
      <c r="D1031"/>
      <c r="E1031" s="216"/>
    </row>
    <row r="1032" spans="1:5" ht="36.75" customHeight="1">
      <c r="A1032" s="216"/>
      <c r="B1032" s="384"/>
      <c r="E1032" s="216"/>
    </row>
    <row r="1033" spans="1:5">
      <c r="A1033" s="216"/>
      <c r="B1033" s="384"/>
      <c r="E1033" s="216"/>
    </row>
    <row r="1034" spans="1:5">
      <c r="A1034" s="216"/>
      <c r="B1034" s="384"/>
      <c r="E1034" s="216"/>
    </row>
    <row r="1035" spans="1:5">
      <c r="A1035" s="384"/>
      <c r="B1035" s="384"/>
      <c r="E1035" s="216"/>
    </row>
    <row r="1036" spans="1:5">
      <c r="A1036" s="216"/>
      <c r="B1036" s="384"/>
      <c r="E1036" s="216"/>
    </row>
    <row r="1037" spans="1:5" ht="15.75">
      <c r="A1037" s="216"/>
      <c r="B1037" s="216"/>
      <c r="C1037" s="44"/>
      <c r="D1037" s="45"/>
      <c r="E1037" s="216"/>
    </row>
    <row r="1038" spans="1:5">
      <c r="A1038" s="392"/>
      <c r="B1038" s="398"/>
      <c r="C1038" s="398"/>
      <c r="D1038" s="398"/>
      <c r="E1038" s="398"/>
    </row>
    <row r="1039" spans="1:5">
      <c r="A1039" s="216"/>
      <c r="B1039" s="216"/>
      <c r="E1039" s="216"/>
    </row>
    <row r="1040" spans="1:5" s="364" customFormat="1" ht="38.25" customHeight="1">
      <c r="A1040" s="216"/>
      <c r="B1040" s="384"/>
      <c r="C1040"/>
      <c r="D1040"/>
      <c r="E1040" s="216"/>
    </row>
    <row r="1041" spans="1:5" ht="36.75" customHeight="1">
      <c r="A1041" s="216"/>
      <c r="B1041" s="384"/>
      <c r="E1041" s="216"/>
    </row>
    <row r="1042" spans="1:5">
      <c r="A1042" s="216"/>
      <c r="B1042" s="384"/>
      <c r="E1042" s="216"/>
    </row>
    <row r="1043" spans="1:5">
      <c r="A1043" s="216"/>
      <c r="B1043" s="384"/>
      <c r="E1043" s="216"/>
    </row>
    <row r="1044" spans="1:5">
      <c r="A1044" s="384"/>
      <c r="B1044" s="384"/>
      <c r="E1044" s="216"/>
    </row>
    <row r="1045" spans="1:5">
      <c r="A1045" s="216"/>
      <c r="B1045" s="384"/>
      <c r="E1045" s="216"/>
    </row>
    <row r="1046" spans="1:5" ht="15.75">
      <c r="A1046" s="216"/>
      <c r="B1046" s="216"/>
      <c r="C1046" s="44"/>
      <c r="D1046" s="45"/>
      <c r="E1046" s="216"/>
    </row>
    <row r="1047" spans="1:5">
      <c r="A1047" s="392"/>
      <c r="B1047" s="398"/>
      <c r="C1047" s="398"/>
      <c r="D1047" s="398"/>
      <c r="E1047" s="398"/>
    </row>
    <row r="1048" spans="1:5">
      <c r="A1048" s="392"/>
      <c r="B1048" s="398"/>
      <c r="C1048" s="398"/>
      <c r="D1048" s="398"/>
      <c r="E1048" s="398"/>
    </row>
    <row r="1049" spans="1:5" s="364" customFormat="1" ht="28.5" customHeight="1">
      <c r="A1049" s="216"/>
      <c r="B1049" s="216"/>
      <c r="C1049"/>
      <c r="D1049"/>
      <c r="E1049" s="216"/>
    </row>
    <row r="1050" spans="1:5" s="364" customFormat="1" ht="38.25" customHeight="1">
      <c r="A1050" s="216"/>
      <c r="B1050" s="384"/>
      <c r="C1050"/>
      <c r="D1050"/>
      <c r="E1050" s="216"/>
    </row>
    <row r="1051" spans="1:5" ht="36.75" customHeight="1">
      <c r="A1051" s="216"/>
      <c r="B1051" s="384"/>
      <c r="E1051" s="216"/>
    </row>
    <row r="1052" spans="1:5">
      <c r="A1052" s="216"/>
      <c r="B1052" s="384"/>
      <c r="E1052" s="216"/>
    </row>
    <row r="1053" spans="1:5">
      <c r="A1053" s="216"/>
      <c r="B1053" s="384"/>
      <c r="E1053" s="216"/>
    </row>
    <row r="1054" spans="1:5">
      <c r="A1054" s="384"/>
      <c r="B1054" s="384"/>
      <c r="E1054" s="216"/>
    </row>
    <row r="1055" spans="1:5">
      <c r="A1055" s="216"/>
      <c r="B1055" s="384"/>
      <c r="E1055" s="216"/>
    </row>
    <row r="1056" spans="1:5" ht="15.75">
      <c r="A1056" s="216"/>
      <c r="B1056" s="216"/>
      <c r="C1056" s="44"/>
      <c r="D1056" s="45"/>
      <c r="E1056" s="216"/>
    </row>
    <row r="1057" spans="1:13">
      <c r="A1057" s="392"/>
      <c r="B1057" s="398"/>
      <c r="C1057" s="398"/>
      <c r="D1057" s="398"/>
      <c r="E1057" s="398"/>
    </row>
    <row r="1058" spans="1:13">
      <c r="A1058" s="392"/>
      <c r="B1058" s="398"/>
      <c r="C1058" s="398"/>
      <c r="D1058" s="398"/>
      <c r="E1058" s="398"/>
    </row>
    <row r="1059" spans="1:13" s="364" customFormat="1" ht="28.5" customHeight="1">
      <c r="A1059" s="216"/>
      <c r="B1059" s="216"/>
      <c r="C1059"/>
      <c r="D1059"/>
      <c r="E1059" s="216"/>
    </row>
    <row r="1060" spans="1:13" s="364" customFormat="1" ht="38.25" customHeight="1">
      <c r="A1060" s="216"/>
      <c r="B1060" s="384"/>
      <c r="C1060"/>
      <c r="D1060"/>
      <c r="E1060" s="216"/>
    </row>
    <row r="1061" spans="1:13" ht="36.75" customHeight="1">
      <c r="A1061" s="216"/>
      <c r="B1061" s="384"/>
      <c r="E1061" s="216"/>
      <c r="I1061" s="555" t="s">
        <v>170</v>
      </c>
      <c r="J1061" s="555"/>
      <c r="K1061" s="555"/>
      <c r="L1061" s="555"/>
      <c r="M1061" s="555"/>
    </row>
    <row r="1062" spans="1:13" ht="18.75">
      <c r="A1062" s="216"/>
      <c r="B1062" s="384"/>
      <c r="E1062" s="216"/>
      <c r="I1062" s="80" t="s">
        <v>165</v>
      </c>
      <c r="J1062" s="80" t="s">
        <v>166</v>
      </c>
      <c r="K1062" s="80" t="s">
        <v>167</v>
      </c>
      <c r="L1062" s="80" t="s">
        <v>168</v>
      </c>
      <c r="M1062" s="80" t="s">
        <v>169</v>
      </c>
    </row>
    <row r="1063" spans="1:13" ht="18.75">
      <c r="A1063" s="216"/>
      <c r="B1063" s="384"/>
      <c r="E1063" s="216"/>
      <c r="I1063" s="79">
        <v>0.245</v>
      </c>
      <c r="J1063" s="79">
        <v>0.39500000000000002</v>
      </c>
      <c r="K1063" s="79">
        <v>0.61699999999999999</v>
      </c>
      <c r="L1063" s="79">
        <v>0.96299999999999997</v>
      </c>
      <c r="M1063" s="79">
        <v>1.5780000000000001</v>
      </c>
    </row>
    <row r="1064" spans="1:13">
      <c r="A1064" s="384"/>
      <c r="B1064" s="384"/>
      <c r="E1064" s="216"/>
    </row>
    <row r="1065" spans="1:13">
      <c r="A1065" s="216"/>
      <c r="B1065" s="384"/>
      <c r="E1065" s="216"/>
    </row>
    <row r="1066" spans="1:13" ht="15.75">
      <c r="A1066" s="216"/>
      <c r="B1066" s="216"/>
      <c r="C1066" s="44"/>
      <c r="D1066" s="45"/>
      <c r="E1066" s="216"/>
    </row>
    <row r="1067" spans="1:13">
      <c r="A1067" s="392"/>
      <c r="B1067" s="398"/>
      <c r="C1067" s="398"/>
      <c r="D1067" s="398"/>
      <c r="E1067" s="398"/>
    </row>
    <row r="1068" spans="1:13">
      <c r="A1068" s="216"/>
      <c r="B1068" s="216"/>
      <c r="E1068" s="216"/>
    </row>
    <row r="1069" spans="1:13" s="364" customFormat="1" ht="38.25" customHeight="1">
      <c r="A1069" s="216"/>
      <c r="B1069" s="384"/>
      <c r="C1069"/>
      <c r="D1069"/>
      <c r="E1069" s="216"/>
    </row>
    <row r="1070" spans="1:13" ht="36.75" customHeight="1">
      <c r="A1070" s="216"/>
      <c r="B1070" s="384"/>
      <c r="E1070" s="216"/>
      <c r="I1070" s="555" t="s">
        <v>170</v>
      </c>
      <c r="J1070" s="555"/>
      <c r="K1070" s="555"/>
      <c r="L1070" s="555"/>
      <c r="M1070" s="555"/>
    </row>
    <row r="1071" spans="1:13" ht="18.75">
      <c r="A1071" s="216"/>
      <c r="B1071" s="384"/>
      <c r="E1071" s="216"/>
      <c r="I1071" s="80" t="s">
        <v>165</v>
      </c>
      <c r="J1071" s="80" t="s">
        <v>166</v>
      </c>
      <c r="K1071" s="80" t="s">
        <v>167</v>
      </c>
      <c r="L1071" s="80" t="s">
        <v>168</v>
      </c>
      <c r="M1071" s="80" t="s">
        <v>169</v>
      </c>
    </row>
    <row r="1072" spans="1:13" ht="18.75">
      <c r="A1072" s="216"/>
      <c r="B1072" s="384"/>
      <c r="E1072" s="216"/>
      <c r="I1072" s="79">
        <v>0.245</v>
      </c>
      <c r="J1072" s="79">
        <v>0.39500000000000002</v>
      </c>
      <c r="K1072" s="79">
        <v>0.61699999999999999</v>
      </c>
      <c r="L1072" s="79">
        <v>0.96299999999999997</v>
      </c>
      <c r="M1072" s="79">
        <v>1.5780000000000001</v>
      </c>
    </row>
    <row r="1073" spans="1:13">
      <c r="A1073" s="384"/>
      <c r="B1073" s="384"/>
      <c r="E1073" s="216"/>
    </row>
    <row r="1074" spans="1:13">
      <c r="A1074" s="216"/>
      <c r="B1074" s="384"/>
      <c r="E1074" s="216"/>
    </row>
    <row r="1075" spans="1:13" ht="15.75">
      <c r="A1075" s="216"/>
      <c r="B1075" s="216"/>
      <c r="C1075" s="44"/>
      <c r="D1075" s="45"/>
      <c r="E1075" s="216"/>
    </row>
    <row r="1076" spans="1:13">
      <c r="A1076" s="392"/>
      <c r="B1076" s="398"/>
      <c r="C1076" s="398"/>
      <c r="D1076" s="398"/>
      <c r="E1076" s="398"/>
    </row>
    <row r="1077" spans="1:13">
      <c r="A1077" s="216"/>
      <c r="B1077" s="216"/>
      <c r="E1077" s="216"/>
    </row>
    <row r="1078" spans="1:13" s="364" customFormat="1" ht="38.25" customHeight="1">
      <c r="A1078" s="216"/>
      <c r="B1078" s="384"/>
      <c r="C1078"/>
      <c r="D1078"/>
      <c r="E1078" s="216"/>
    </row>
    <row r="1079" spans="1:13" ht="36.75" customHeight="1">
      <c r="A1079" s="216"/>
      <c r="B1079" s="384"/>
      <c r="E1079" s="216"/>
      <c r="I1079" s="555" t="s">
        <v>170</v>
      </c>
      <c r="J1079" s="555"/>
      <c r="K1079" s="555"/>
      <c r="L1079" s="555"/>
      <c r="M1079" s="555"/>
    </row>
    <row r="1080" spans="1:13" ht="18.75">
      <c r="A1080" s="216"/>
      <c r="B1080" s="384"/>
      <c r="E1080" s="216"/>
      <c r="I1080" s="80" t="s">
        <v>165</v>
      </c>
      <c r="J1080" s="80" t="s">
        <v>166</v>
      </c>
      <c r="K1080" s="80" t="s">
        <v>167</v>
      </c>
      <c r="L1080" s="80" t="s">
        <v>168</v>
      </c>
      <c r="M1080" s="80" t="s">
        <v>169</v>
      </c>
    </row>
    <row r="1081" spans="1:13" ht="18.75">
      <c r="A1081" s="216"/>
      <c r="B1081" s="384"/>
      <c r="E1081" s="216"/>
      <c r="I1081" s="79">
        <v>0.245</v>
      </c>
      <c r="J1081" s="79">
        <v>0.39500000000000002</v>
      </c>
      <c r="K1081" s="79">
        <v>0.61699999999999999</v>
      </c>
      <c r="L1081" s="79">
        <v>0.96299999999999997</v>
      </c>
      <c r="M1081" s="79">
        <v>1.5780000000000001</v>
      </c>
    </row>
    <row r="1082" spans="1:13">
      <c r="A1082" s="384"/>
      <c r="B1082" s="384"/>
      <c r="E1082" s="216"/>
    </row>
    <row r="1083" spans="1:13">
      <c r="A1083" s="216"/>
      <c r="B1083" s="384"/>
      <c r="E1083" s="216"/>
    </row>
    <row r="1084" spans="1:13" ht="15.75">
      <c r="A1084" s="216"/>
      <c r="B1084" s="216"/>
      <c r="C1084" s="44"/>
      <c r="D1084" s="45"/>
      <c r="E1084" s="216"/>
    </row>
    <row r="1085" spans="1:13">
      <c r="A1085" s="392"/>
      <c r="B1085" s="398"/>
      <c r="C1085" s="398"/>
      <c r="D1085" s="398"/>
      <c r="E1085" s="398"/>
    </row>
    <row r="1086" spans="1:13">
      <c r="A1086" s="216"/>
      <c r="B1086" s="216"/>
      <c r="E1086" s="216"/>
    </row>
    <row r="1087" spans="1:13" s="364" customFormat="1" ht="38.25" customHeight="1">
      <c r="A1087" s="216"/>
      <c r="B1087" s="384"/>
      <c r="C1087"/>
      <c r="D1087"/>
      <c r="E1087" s="216"/>
    </row>
    <row r="1088" spans="1:13" ht="36.75" customHeight="1">
      <c r="A1088" s="216"/>
      <c r="B1088" s="384"/>
      <c r="E1088" s="216"/>
      <c r="I1088" s="555" t="s">
        <v>170</v>
      </c>
      <c r="J1088" s="555"/>
      <c r="K1088" s="555"/>
      <c r="L1088" s="555"/>
      <c r="M1088" s="555"/>
    </row>
    <row r="1089" spans="1:13" ht="18.75">
      <c r="A1089" s="216"/>
      <c r="B1089" s="384"/>
      <c r="E1089" s="216"/>
      <c r="I1089" s="80" t="s">
        <v>165</v>
      </c>
      <c r="J1089" s="80" t="s">
        <v>166</v>
      </c>
      <c r="K1089" s="80" t="s">
        <v>167</v>
      </c>
      <c r="L1089" s="80" t="s">
        <v>168</v>
      </c>
      <c r="M1089" s="80" t="s">
        <v>169</v>
      </c>
    </row>
    <row r="1090" spans="1:13" ht="18.75">
      <c r="A1090" s="216"/>
      <c r="B1090" s="384"/>
      <c r="E1090" s="216"/>
      <c r="I1090" s="79">
        <v>0.245</v>
      </c>
      <c r="J1090" s="79">
        <v>0.39500000000000002</v>
      </c>
      <c r="K1090" s="79">
        <v>0.61699999999999999</v>
      </c>
      <c r="L1090" s="79">
        <v>0.96299999999999997</v>
      </c>
      <c r="M1090" s="79">
        <v>1.5780000000000001</v>
      </c>
    </row>
    <row r="1091" spans="1:13">
      <c r="A1091" s="384"/>
      <c r="B1091" s="384"/>
      <c r="E1091" s="216"/>
    </row>
    <row r="1092" spans="1:13">
      <c r="A1092" s="216"/>
      <c r="B1092" s="384"/>
      <c r="E1092" s="216"/>
    </row>
    <row r="1093" spans="1:13" ht="15.75">
      <c r="A1093" s="216"/>
      <c r="B1093" s="216"/>
      <c r="C1093" s="44"/>
      <c r="D1093" s="45"/>
      <c r="E1093" s="216"/>
    </row>
    <row r="1094" spans="1:13" ht="15.75">
      <c r="A1094" s="216"/>
      <c r="B1094" s="216"/>
      <c r="C1094" s="44"/>
      <c r="D1094" s="45"/>
      <c r="E1094" s="216"/>
      <c r="J1094">
        <f>18*0.617</f>
        <v>11.106</v>
      </c>
    </row>
    <row r="1095" spans="1:13">
      <c r="A1095" s="392"/>
      <c r="B1095" s="398"/>
      <c r="C1095" s="398"/>
      <c r="D1095" s="398"/>
      <c r="E1095" s="398"/>
    </row>
    <row r="1096" spans="1:13">
      <c r="A1096" s="216"/>
      <c r="B1096" s="216"/>
      <c r="C1096" s="216"/>
      <c r="E1096" s="216"/>
    </row>
    <row r="1097" spans="1:13" s="364" customFormat="1" ht="26.25" customHeight="1">
      <c r="A1097" s="216"/>
      <c r="B1097" s="384"/>
      <c r="C1097" s="384"/>
      <c r="D1097"/>
      <c r="E1097" s="216"/>
    </row>
    <row r="1098" spans="1:13">
      <c r="A1098" s="216"/>
      <c r="B1098" s="384"/>
      <c r="C1098" s="384"/>
      <c r="E1098" s="216"/>
    </row>
    <row r="1099" spans="1:13">
      <c r="A1099" s="216"/>
      <c r="B1099" s="384"/>
      <c r="C1099" s="384"/>
      <c r="E1099" s="216"/>
    </row>
    <row r="1100" spans="1:13">
      <c r="A1100" s="216"/>
      <c r="B1100" s="384"/>
      <c r="C1100" s="384"/>
      <c r="E1100" s="216"/>
    </row>
    <row r="1101" spans="1:13">
      <c r="A1101" s="216"/>
      <c r="B1101" s="384"/>
      <c r="C1101" s="384"/>
      <c r="E1101" s="216"/>
    </row>
    <row r="1102" spans="1:13">
      <c r="A1102" s="216"/>
      <c r="B1102" s="384"/>
      <c r="C1102" s="384"/>
      <c r="E1102" s="216"/>
    </row>
    <row r="1103" spans="1:13">
      <c r="A1103" s="216"/>
      <c r="B1103" s="384"/>
      <c r="C1103" s="384"/>
      <c r="E1103" s="216"/>
    </row>
    <row r="1104" spans="1:13">
      <c r="A1104" s="216"/>
      <c r="B1104" s="216"/>
      <c r="C1104" s="205"/>
      <c r="E1104" s="216"/>
    </row>
    <row r="1105" spans="1:5" ht="15.75">
      <c r="A1105" s="216"/>
      <c r="B1105" s="216"/>
      <c r="C1105" s="44"/>
      <c r="D1105" s="45"/>
      <c r="E1105" s="216"/>
    </row>
    <row r="1106" spans="1:5">
      <c r="A1106" s="392"/>
      <c r="B1106" s="398"/>
      <c r="C1106" s="398"/>
      <c r="D1106" s="398"/>
      <c r="E1106" s="398"/>
    </row>
    <row r="1107" spans="1:5">
      <c r="A1107" s="392"/>
      <c r="B1107" s="398"/>
      <c r="C1107" s="398"/>
      <c r="D1107" s="398"/>
      <c r="E1107" s="398"/>
    </row>
    <row r="1108" spans="1:5" s="364" customFormat="1" ht="28.5" customHeight="1">
      <c r="A1108" s="216"/>
      <c r="B1108" s="216"/>
      <c r="C1108"/>
      <c r="D1108"/>
      <c r="E1108" s="216"/>
    </row>
    <row r="1109" spans="1:5" s="364" customFormat="1" ht="38.25" customHeight="1">
      <c r="A1109" s="216"/>
      <c r="B1109" s="384"/>
      <c r="C1109"/>
      <c r="D1109"/>
      <c r="E1109" s="216"/>
    </row>
    <row r="1110" spans="1:5" ht="36.75" customHeight="1">
      <c r="A1110" s="216"/>
      <c r="B1110" s="384"/>
      <c r="E1110" s="216"/>
    </row>
    <row r="1111" spans="1:5">
      <c r="A1111" s="216"/>
      <c r="B1111" s="384"/>
      <c r="E1111" s="216"/>
    </row>
    <row r="1112" spans="1:5">
      <c r="A1112" s="216"/>
      <c r="B1112" s="384"/>
      <c r="E1112" s="216"/>
    </row>
    <row r="1113" spans="1:5">
      <c r="A1113" s="384"/>
      <c r="B1113" s="384"/>
      <c r="E1113" s="216"/>
    </row>
    <row r="1114" spans="1:5">
      <c r="A1114" s="216"/>
      <c r="B1114" s="384"/>
      <c r="E1114" s="216"/>
    </row>
    <row r="1115" spans="1:5" ht="15.75">
      <c r="A1115" s="216"/>
      <c r="B1115" s="216"/>
      <c r="C1115" s="44"/>
      <c r="D1115" s="45"/>
      <c r="E1115" s="216"/>
    </row>
    <row r="1116" spans="1:5">
      <c r="A1116" s="392"/>
      <c r="B1116" s="398"/>
      <c r="C1116" s="398"/>
      <c r="D1116" s="398"/>
      <c r="E1116" s="398"/>
    </row>
    <row r="1117" spans="1:5">
      <c r="A1117" s="216"/>
      <c r="B1117" s="216"/>
      <c r="E1117" s="216"/>
    </row>
    <row r="1118" spans="1:5" s="364" customFormat="1" ht="38.25" customHeight="1">
      <c r="A1118" s="216"/>
      <c r="B1118" s="384"/>
      <c r="C1118"/>
      <c r="D1118"/>
      <c r="E1118" s="216"/>
    </row>
    <row r="1119" spans="1:5" ht="36.75" customHeight="1">
      <c r="A1119" s="216"/>
      <c r="B1119" s="384"/>
      <c r="E1119" s="216"/>
    </row>
    <row r="1120" spans="1:5">
      <c r="A1120" s="216"/>
      <c r="B1120" s="384"/>
      <c r="E1120" s="216"/>
    </row>
    <row r="1121" spans="1:5">
      <c r="A1121" s="216"/>
      <c r="B1121" s="384"/>
      <c r="E1121" s="216"/>
    </row>
    <row r="1122" spans="1:5">
      <c r="A1122" s="384"/>
      <c r="B1122" s="384"/>
      <c r="E1122" s="216"/>
    </row>
    <row r="1123" spans="1:5">
      <c r="A1123" s="216"/>
      <c r="B1123" s="384"/>
      <c r="E1123" s="216"/>
    </row>
    <row r="1124" spans="1:5" ht="15.75">
      <c r="A1124" s="216"/>
      <c r="B1124" s="216"/>
      <c r="C1124" s="44"/>
      <c r="D1124" s="45"/>
      <c r="E1124" s="216"/>
    </row>
    <row r="1125" spans="1:5">
      <c r="A1125" s="392"/>
      <c r="B1125" s="398"/>
      <c r="C1125" s="398"/>
      <c r="D1125" s="398"/>
      <c r="E1125" s="398"/>
    </row>
    <row r="1126" spans="1:5">
      <c r="A1126" s="216"/>
      <c r="B1126" s="216"/>
      <c r="E1126" s="216"/>
    </row>
    <row r="1127" spans="1:5" s="364" customFormat="1" ht="38.25" customHeight="1">
      <c r="A1127" s="216"/>
      <c r="B1127" s="384"/>
      <c r="C1127"/>
      <c r="D1127"/>
      <c r="E1127" s="216"/>
    </row>
    <row r="1128" spans="1:5" ht="36.75" customHeight="1">
      <c r="A1128" s="216"/>
      <c r="B1128" s="384"/>
      <c r="E1128" s="216"/>
    </row>
    <row r="1129" spans="1:5">
      <c r="A1129" s="216"/>
      <c r="B1129" s="384"/>
      <c r="E1129" s="216"/>
    </row>
    <row r="1130" spans="1:5">
      <c r="A1130" s="216"/>
      <c r="B1130" s="384"/>
      <c r="E1130" s="216"/>
    </row>
    <row r="1131" spans="1:5">
      <c r="A1131" s="384"/>
      <c r="B1131" s="384"/>
      <c r="E1131" s="216"/>
    </row>
    <row r="1132" spans="1:5">
      <c r="A1132" s="216"/>
      <c r="B1132" s="384"/>
      <c r="E1132" s="216"/>
    </row>
    <row r="1133" spans="1:5" ht="15.75">
      <c r="A1133" s="216"/>
      <c r="B1133" s="216"/>
      <c r="C1133" s="44"/>
      <c r="D1133" s="45"/>
      <c r="E1133" s="216"/>
    </row>
    <row r="1134" spans="1:5">
      <c r="A1134" s="392"/>
      <c r="B1134" s="398"/>
      <c r="C1134" s="398"/>
      <c r="D1134" s="398"/>
      <c r="E1134" s="398"/>
    </row>
    <row r="1135" spans="1:5">
      <c r="A1135" s="216"/>
      <c r="B1135" s="216"/>
      <c r="E1135" s="216"/>
    </row>
    <row r="1136" spans="1:5" s="364" customFormat="1" ht="38.25" customHeight="1">
      <c r="A1136" s="216"/>
      <c r="B1136" s="384"/>
      <c r="C1136"/>
      <c r="D1136"/>
      <c r="E1136" s="216"/>
    </row>
    <row r="1137" spans="1:5" ht="36.75" customHeight="1">
      <c r="A1137" s="216"/>
      <c r="B1137" s="384"/>
      <c r="E1137" s="216"/>
    </row>
    <row r="1138" spans="1:5">
      <c r="A1138" s="216"/>
      <c r="B1138" s="384"/>
      <c r="E1138" s="216"/>
    </row>
    <row r="1139" spans="1:5">
      <c r="A1139" s="216"/>
      <c r="B1139" s="384"/>
      <c r="E1139" s="216"/>
    </row>
    <row r="1140" spans="1:5">
      <c r="A1140" s="384"/>
      <c r="B1140" s="384"/>
      <c r="E1140" s="216"/>
    </row>
    <row r="1141" spans="1:5">
      <c r="A1141" s="216"/>
      <c r="B1141" s="384"/>
      <c r="E1141" s="216"/>
    </row>
    <row r="1142" spans="1:5" ht="15.75">
      <c r="A1142" s="216"/>
      <c r="B1142" s="216"/>
      <c r="C1142" s="44"/>
      <c r="D1142" s="45"/>
      <c r="E1142" s="216"/>
    </row>
    <row r="1143" spans="1:5">
      <c r="A1143" s="392"/>
      <c r="B1143" s="398"/>
      <c r="C1143" s="398"/>
      <c r="D1143" s="398"/>
      <c r="E1143" s="398"/>
    </row>
    <row r="1144" spans="1:5">
      <c r="A1144" s="216"/>
      <c r="B1144" s="216"/>
      <c r="E1144" s="216"/>
    </row>
    <row r="1145" spans="1:5" s="364" customFormat="1" ht="38.25" customHeight="1">
      <c r="A1145" s="216"/>
      <c r="B1145" s="384"/>
      <c r="C1145"/>
      <c r="D1145"/>
      <c r="E1145" s="216"/>
    </row>
    <row r="1146" spans="1:5" ht="36.75" customHeight="1">
      <c r="A1146" s="216"/>
      <c r="B1146" s="384"/>
      <c r="E1146" s="216"/>
    </row>
    <row r="1147" spans="1:5">
      <c r="A1147" s="216"/>
      <c r="B1147" s="384"/>
      <c r="E1147" s="216"/>
    </row>
    <row r="1148" spans="1:5">
      <c r="A1148" s="216"/>
      <c r="B1148" s="384"/>
      <c r="E1148" s="216"/>
    </row>
    <row r="1149" spans="1:5">
      <c r="A1149" s="384"/>
      <c r="B1149" s="384"/>
      <c r="E1149" s="216"/>
    </row>
    <row r="1150" spans="1:5">
      <c r="A1150" s="216"/>
      <c r="B1150" s="384"/>
      <c r="E1150" s="216"/>
    </row>
    <row r="1151" spans="1:5" ht="15.75">
      <c r="A1151" s="216"/>
      <c r="B1151" s="216"/>
      <c r="C1151" s="44"/>
      <c r="D1151" s="45"/>
      <c r="E1151" s="216"/>
    </row>
    <row r="1152" spans="1:5">
      <c r="A1152" s="392"/>
      <c r="B1152" s="398"/>
      <c r="C1152" s="398"/>
      <c r="D1152" s="398"/>
      <c r="E1152" s="398"/>
    </row>
    <row r="1153" spans="1:5">
      <c r="A1153" s="216"/>
      <c r="B1153" s="216"/>
      <c r="E1153" s="216"/>
    </row>
    <row r="1154" spans="1:5" s="364" customFormat="1" ht="38.25" customHeight="1">
      <c r="A1154" s="216"/>
      <c r="B1154" s="384"/>
      <c r="C1154"/>
      <c r="D1154"/>
      <c r="E1154" s="216"/>
    </row>
    <row r="1155" spans="1:5" ht="36.75" customHeight="1">
      <c r="A1155" s="216"/>
      <c r="B1155" s="384"/>
      <c r="E1155" s="216"/>
    </row>
    <row r="1156" spans="1:5">
      <c r="A1156" s="216"/>
      <c r="B1156" s="384"/>
      <c r="E1156" s="216"/>
    </row>
    <row r="1157" spans="1:5">
      <c r="A1157" s="216"/>
      <c r="B1157" s="384"/>
      <c r="E1157" s="216"/>
    </row>
    <row r="1158" spans="1:5">
      <c r="A1158" s="384"/>
      <c r="B1158" s="384"/>
      <c r="E1158" s="216"/>
    </row>
    <row r="1159" spans="1:5">
      <c r="A1159" s="216"/>
      <c r="B1159" s="384"/>
      <c r="E1159" s="216"/>
    </row>
    <row r="1160" spans="1:5" ht="15.75">
      <c r="A1160" s="216"/>
      <c r="B1160" s="216"/>
      <c r="C1160" s="44"/>
      <c r="D1160" s="45"/>
      <c r="E1160" s="216"/>
    </row>
    <row r="1161" spans="1:5">
      <c r="A1161" s="392"/>
      <c r="B1161" s="398"/>
      <c r="C1161" s="398"/>
      <c r="D1161" s="398"/>
      <c r="E1161" s="398"/>
    </row>
    <row r="1162" spans="1:5">
      <c r="A1162" s="216"/>
      <c r="B1162" s="216"/>
      <c r="E1162" s="216"/>
    </row>
    <row r="1163" spans="1:5" s="364" customFormat="1" ht="38.25" customHeight="1">
      <c r="A1163" s="216"/>
      <c r="B1163" s="384"/>
      <c r="C1163"/>
      <c r="D1163"/>
      <c r="E1163" s="216"/>
    </row>
    <row r="1164" spans="1:5" ht="36.75" customHeight="1">
      <c r="A1164" s="216"/>
      <c r="B1164" s="384"/>
      <c r="E1164" s="216"/>
    </row>
    <row r="1165" spans="1:5">
      <c r="A1165" s="216"/>
      <c r="B1165" s="384"/>
      <c r="E1165" s="216"/>
    </row>
    <row r="1166" spans="1:5">
      <c r="A1166" s="216"/>
      <c r="B1166" s="384"/>
      <c r="E1166" s="216"/>
    </row>
    <row r="1167" spans="1:5">
      <c r="A1167" s="384"/>
      <c r="B1167" s="384"/>
      <c r="E1167" s="216"/>
    </row>
    <row r="1168" spans="1:5">
      <c r="A1168" s="216"/>
      <c r="B1168" s="384"/>
      <c r="E1168" s="216"/>
    </row>
    <row r="1169" spans="1:5" ht="15.75">
      <c r="A1169" s="216"/>
      <c r="B1169" s="216"/>
      <c r="C1169" s="44"/>
      <c r="D1169" s="45"/>
      <c r="E1169" s="216"/>
    </row>
    <row r="1170" spans="1:5">
      <c r="A1170" s="392"/>
      <c r="B1170" s="398"/>
      <c r="C1170" s="398"/>
      <c r="D1170" s="398"/>
      <c r="E1170" s="398"/>
    </row>
    <row r="1171" spans="1:5">
      <c r="A1171" s="216"/>
      <c r="B1171" s="216"/>
      <c r="E1171" s="216"/>
    </row>
    <row r="1172" spans="1:5" s="364" customFormat="1" ht="38.25" customHeight="1">
      <c r="A1172" s="216"/>
      <c r="B1172" s="384"/>
      <c r="C1172"/>
      <c r="D1172"/>
      <c r="E1172" s="216"/>
    </row>
    <row r="1173" spans="1:5" ht="36.75" customHeight="1">
      <c r="A1173" s="216"/>
      <c r="B1173" s="384"/>
      <c r="E1173" s="216"/>
    </row>
    <row r="1174" spans="1:5">
      <c r="A1174" s="216"/>
      <c r="B1174" s="384"/>
      <c r="E1174" s="216"/>
    </row>
    <row r="1175" spans="1:5">
      <c r="A1175" s="216"/>
      <c r="B1175" s="384"/>
      <c r="E1175" s="216"/>
    </row>
    <row r="1176" spans="1:5">
      <c r="A1176" s="384"/>
      <c r="B1176" s="384"/>
      <c r="E1176" s="216"/>
    </row>
    <row r="1177" spans="1:5">
      <c r="A1177" s="216"/>
      <c r="B1177" s="384"/>
      <c r="E1177" s="216"/>
    </row>
    <row r="1178" spans="1:5" ht="15.75">
      <c r="A1178" s="216"/>
      <c r="B1178" s="216"/>
      <c r="C1178" s="44"/>
      <c r="D1178" s="45"/>
      <c r="E1178" s="216"/>
    </row>
    <row r="1179" spans="1:5">
      <c r="A1179" s="392"/>
      <c r="B1179" s="398"/>
      <c r="C1179" s="398"/>
      <c r="D1179" s="398"/>
      <c r="E1179" s="398"/>
    </row>
    <row r="1180" spans="1:5">
      <c r="A1180" s="216"/>
      <c r="B1180" s="216"/>
      <c r="E1180" s="216"/>
    </row>
    <row r="1181" spans="1:5" s="364" customFormat="1" ht="38.25" customHeight="1">
      <c r="A1181" s="216"/>
      <c r="B1181" s="384"/>
      <c r="C1181"/>
      <c r="D1181"/>
      <c r="E1181" s="216"/>
    </row>
    <row r="1182" spans="1:5" ht="36.75" customHeight="1">
      <c r="A1182" s="216"/>
      <c r="B1182" s="384"/>
      <c r="E1182" s="216"/>
    </row>
    <row r="1183" spans="1:5">
      <c r="A1183" s="216"/>
      <c r="B1183" s="384"/>
      <c r="E1183" s="216"/>
    </row>
    <row r="1184" spans="1:5">
      <c r="A1184" s="216"/>
      <c r="B1184" s="384"/>
      <c r="E1184" s="216"/>
    </row>
    <row r="1185" spans="1:5">
      <c r="A1185" s="384"/>
      <c r="B1185" s="384"/>
      <c r="E1185" s="216"/>
    </row>
    <row r="1186" spans="1:5">
      <c r="A1186" s="216"/>
      <c r="B1186" s="384"/>
      <c r="E1186" s="216"/>
    </row>
    <row r="1187" spans="1:5" ht="15.75">
      <c r="A1187" s="216"/>
      <c r="B1187" s="216"/>
      <c r="C1187" s="44"/>
      <c r="D1187" s="45"/>
      <c r="E1187" s="216"/>
    </row>
    <row r="1188" spans="1:5">
      <c r="A1188" s="392"/>
      <c r="B1188" s="398"/>
      <c r="C1188" s="398"/>
      <c r="D1188" s="398"/>
      <c r="E1188" s="398"/>
    </row>
    <row r="1189" spans="1:5">
      <c r="A1189" s="216"/>
      <c r="B1189" s="216"/>
      <c r="E1189" s="216"/>
    </row>
    <row r="1190" spans="1:5" s="364" customFormat="1" ht="38.25" customHeight="1">
      <c r="A1190" s="216"/>
      <c r="B1190" s="384"/>
      <c r="C1190"/>
      <c r="D1190"/>
      <c r="E1190" s="216"/>
    </row>
    <row r="1191" spans="1:5" ht="36.75" customHeight="1">
      <c r="A1191" s="216"/>
      <c r="B1191" s="384"/>
      <c r="E1191" s="216"/>
    </row>
    <row r="1192" spans="1:5">
      <c r="A1192" s="216"/>
      <c r="B1192" s="384"/>
      <c r="E1192" s="216"/>
    </row>
    <row r="1193" spans="1:5">
      <c r="A1193" s="216"/>
      <c r="B1193" s="384"/>
      <c r="E1193" s="216"/>
    </row>
    <row r="1194" spans="1:5">
      <c r="A1194" s="384"/>
      <c r="B1194" s="384"/>
      <c r="E1194" s="216"/>
    </row>
    <row r="1195" spans="1:5">
      <c r="A1195" s="216"/>
      <c r="B1195" s="384"/>
      <c r="E1195" s="216"/>
    </row>
    <row r="1196" spans="1:5" ht="15.75">
      <c r="A1196" s="216"/>
      <c r="B1196" s="216"/>
      <c r="C1196" s="44"/>
      <c r="D1196" s="45"/>
      <c r="E1196" s="216"/>
    </row>
    <row r="1197" spans="1:5">
      <c r="A1197" s="392"/>
      <c r="B1197" s="398"/>
      <c r="C1197" s="398"/>
      <c r="D1197" s="398"/>
      <c r="E1197" s="398"/>
    </row>
    <row r="1198" spans="1:5">
      <c r="A1198" s="216"/>
      <c r="B1198" s="216"/>
      <c r="E1198" s="216"/>
    </row>
    <row r="1199" spans="1:5" s="364" customFormat="1" ht="38.25" customHeight="1">
      <c r="A1199" s="216"/>
      <c r="B1199" s="384"/>
      <c r="C1199"/>
      <c r="D1199"/>
      <c r="E1199" s="216"/>
    </row>
    <row r="1200" spans="1:5" ht="36.75" customHeight="1">
      <c r="A1200" s="216"/>
      <c r="B1200" s="384"/>
      <c r="E1200" s="216"/>
    </row>
    <row r="1201" spans="1:5">
      <c r="A1201" s="216"/>
      <c r="B1201" s="384"/>
      <c r="E1201" s="216"/>
    </row>
    <row r="1202" spans="1:5">
      <c r="A1202" s="216"/>
      <c r="B1202" s="384"/>
      <c r="E1202" s="216"/>
    </row>
    <row r="1203" spans="1:5">
      <c r="A1203" s="384"/>
      <c r="B1203" s="384"/>
      <c r="E1203" s="216"/>
    </row>
    <row r="1204" spans="1:5">
      <c r="A1204" s="216"/>
      <c r="B1204" s="384"/>
      <c r="E1204" s="216"/>
    </row>
    <row r="1205" spans="1:5" ht="15.75">
      <c r="A1205" s="216"/>
      <c r="B1205" s="216"/>
      <c r="C1205" s="44"/>
      <c r="D1205" s="45"/>
      <c r="E1205" s="216"/>
    </row>
    <row r="1206" spans="1:5">
      <c r="A1206" s="392"/>
      <c r="B1206" s="398"/>
      <c r="C1206" s="398"/>
      <c r="D1206" s="398"/>
      <c r="E1206" s="398"/>
    </row>
    <row r="1207" spans="1:5">
      <c r="A1207" s="216"/>
      <c r="B1207" s="216"/>
      <c r="E1207" s="216"/>
    </row>
    <row r="1208" spans="1:5" s="364" customFormat="1" ht="38.25" customHeight="1">
      <c r="A1208" s="216"/>
      <c r="B1208" s="384"/>
      <c r="C1208"/>
      <c r="D1208"/>
      <c r="E1208" s="216"/>
    </row>
    <row r="1209" spans="1:5" ht="36.75" customHeight="1">
      <c r="A1209" s="216"/>
      <c r="B1209" s="384"/>
      <c r="E1209" s="216"/>
    </row>
    <row r="1210" spans="1:5">
      <c r="A1210" s="216"/>
      <c r="B1210" s="384"/>
      <c r="E1210" s="216"/>
    </row>
    <row r="1211" spans="1:5">
      <c r="A1211" s="216"/>
      <c r="B1211" s="384"/>
      <c r="E1211" s="216"/>
    </row>
    <row r="1212" spans="1:5">
      <c r="A1212" s="384"/>
      <c r="B1212" s="384"/>
      <c r="E1212" s="216"/>
    </row>
    <row r="1213" spans="1:5">
      <c r="A1213" s="216"/>
      <c r="B1213" s="384"/>
      <c r="E1213" s="216"/>
    </row>
    <row r="1214" spans="1:5" ht="15.75">
      <c r="A1214" s="216"/>
      <c r="B1214" s="216"/>
      <c r="C1214" s="44"/>
      <c r="D1214" s="45"/>
      <c r="E1214" s="216"/>
    </row>
    <row r="1215" spans="1:5">
      <c r="A1215" s="392"/>
      <c r="B1215" s="398"/>
      <c r="C1215" s="398"/>
      <c r="D1215" s="398"/>
      <c r="E1215" s="398"/>
    </row>
    <row r="1216" spans="1:5">
      <c r="A1216" s="216"/>
      <c r="B1216" s="216"/>
      <c r="E1216" s="216"/>
    </row>
    <row r="1217" spans="1:5" s="364" customFormat="1" ht="38.25" customHeight="1">
      <c r="A1217" s="216"/>
      <c r="B1217" s="384"/>
      <c r="C1217"/>
      <c r="D1217"/>
      <c r="E1217" s="216"/>
    </row>
    <row r="1218" spans="1:5" ht="36.75" customHeight="1">
      <c r="A1218" s="216"/>
      <c r="B1218" s="384"/>
      <c r="E1218" s="216"/>
    </row>
    <row r="1219" spans="1:5">
      <c r="A1219" s="216"/>
      <c r="B1219" s="384"/>
      <c r="E1219" s="216"/>
    </row>
    <row r="1220" spans="1:5">
      <c r="A1220" s="216"/>
      <c r="B1220" s="384"/>
      <c r="E1220" s="216"/>
    </row>
    <row r="1221" spans="1:5">
      <c r="A1221" s="384"/>
      <c r="B1221" s="384"/>
      <c r="E1221" s="216"/>
    </row>
    <row r="1222" spans="1:5">
      <c r="A1222" s="216"/>
      <c r="B1222" s="384"/>
      <c r="E1222" s="216"/>
    </row>
    <row r="1223" spans="1:5" ht="15.75">
      <c r="A1223" s="216"/>
      <c r="B1223" s="216"/>
      <c r="C1223" s="44"/>
      <c r="D1223" s="45"/>
      <c r="E1223" s="216"/>
    </row>
    <row r="1224" spans="1:5">
      <c r="A1224" s="392"/>
      <c r="B1224" s="398"/>
      <c r="C1224" s="398"/>
      <c r="D1224" s="398"/>
      <c r="E1224" s="398"/>
    </row>
    <row r="1225" spans="1:5">
      <c r="A1225" s="216"/>
      <c r="B1225" s="216"/>
      <c r="E1225" s="216"/>
    </row>
    <row r="1226" spans="1:5" s="364" customFormat="1" ht="38.25" customHeight="1">
      <c r="A1226" s="216"/>
      <c r="B1226" s="384"/>
      <c r="C1226"/>
      <c r="D1226"/>
      <c r="E1226" s="216"/>
    </row>
    <row r="1227" spans="1:5" ht="36.75" customHeight="1">
      <c r="A1227" s="216"/>
      <c r="B1227" s="384"/>
      <c r="E1227" s="216"/>
    </row>
    <row r="1228" spans="1:5">
      <c r="A1228" s="216"/>
      <c r="B1228" s="384"/>
      <c r="E1228" s="216"/>
    </row>
    <row r="1229" spans="1:5">
      <c r="A1229" s="216"/>
      <c r="B1229" s="384"/>
      <c r="E1229" s="216"/>
    </row>
    <row r="1230" spans="1:5">
      <c r="A1230" s="384"/>
      <c r="B1230" s="384"/>
      <c r="E1230" s="216"/>
    </row>
    <row r="1231" spans="1:5">
      <c r="A1231" s="216"/>
      <c r="B1231" s="384"/>
      <c r="E1231" s="216"/>
    </row>
    <row r="1232" spans="1:5" ht="15.75">
      <c r="A1232" s="216"/>
      <c r="B1232" s="216"/>
      <c r="C1232" s="44"/>
      <c r="D1232" s="45"/>
      <c r="E1232" s="216"/>
    </row>
    <row r="1233" spans="1:5">
      <c r="A1233" s="392"/>
      <c r="B1233" s="398"/>
      <c r="C1233" s="398"/>
      <c r="D1233" s="398"/>
      <c r="E1233" s="398"/>
    </row>
    <row r="1234" spans="1:5">
      <c r="A1234" s="392"/>
      <c r="B1234" s="398"/>
      <c r="C1234" s="398"/>
      <c r="D1234" s="398"/>
      <c r="E1234" s="398"/>
    </row>
    <row r="1235" spans="1:5" s="364" customFormat="1" ht="28.5" customHeight="1">
      <c r="A1235" s="216"/>
      <c r="B1235" s="216"/>
      <c r="C1235"/>
      <c r="D1235"/>
      <c r="E1235" s="216"/>
    </row>
    <row r="1236" spans="1:5" s="364" customFormat="1" ht="38.25" customHeight="1">
      <c r="A1236" s="216"/>
      <c r="B1236" s="384"/>
      <c r="C1236"/>
      <c r="D1236"/>
      <c r="E1236" s="216"/>
    </row>
    <row r="1237" spans="1:5" ht="36.75" customHeight="1">
      <c r="A1237" s="216"/>
      <c r="B1237" s="384"/>
      <c r="E1237" s="216"/>
    </row>
    <row r="1238" spans="1:5">
      <c r="A1238" s="216"/>
      <c r="B1238" s="384"/>
      <c r="E1238" s="216"/>
    </row>
    <row r="1239" spans="1:5">
      <c r="A1239" s="216"/>
      <c r="B1239" s="384"/>
      <c r="E1239" s="216"/>
    </row>
    <row r="1240" spans="1:5">
      <c r="A1240" s="384"/>
      <c r="B1240" s="384"/>
      <c r="E1240" s="216"/>
    </row>
    <row r="1241" spans="1:5">
      <c r="A1241" s="216"/>
      <c r="B1241" s="384"/>
      <c r="E1241" s="216"/>
    </row>
    <row r="1242" spans="1:5" ht="15.75">
      <c r="A1242" s="216"/>
      <c r="B1242" s="216"/>
      <c r="C1242" s="44"/>
      <c r="D1242" s="45"/>
      <c r="E1242" s="216"/>
    </row>
    <row r="1243" spans="1:5">
      <c r="A1243" s="392"/>
      <c r="B1243" s="398"/>
      <c r="C1243" s="398"/>
      <c r="D1243" s="398"/>
      <c r="E1243" s="398"/>
    </row>
    <row r="1244" spans="1:5">
      <c r="A1244" s="216"/>
      <c r="B1244" s="216"/>
      <c r="E1244" s="216"/>
    </row>
    <row r="1245" spans="1:5" s="364" customFormat="1" ht="38.25" customHeight="1">
      <c r="A1245" s="216"/>
      <c r="B1245" s="384"/>
      <c r="C1245" s="384"/>
      <c r="D1245"/>
      <c r="E1245" s="216"/>
    </row>
    <row r="1246" spans="1:5">
      <c r="A1246" s="216"/>
      <c r="B1246" s="384"/>
      <c r="C1246" s="384"/>
      <c r="E1246" s="216"/>
    </row>
    <row r="1247" spans="1:5">
      <c r="A1247" s="216"/>
      <c r="B1247" s="384"/>
      <c r="C1247" s="384"/>
      <c r="E1247" s="216"/>
    </row>
    <row r="1248" spans="1:5">
      <c r="A1248" s="216"/>
      <c r="B1248" s="384"/>
      <c r="C1248" s="384"/>
      <c r="E1248" s="216"/>
    </row>
    <row r="1249" spans="1:5">
      <c r="A1249" s="216"/>
      <c r="B1249" s="384"/>
      <c r="C1249" s="384"/>
      <c r="E1249" s="216"/>
    </row>
    <row r="1250" spans="1:5">
      <c r="A1250" s="216"/>
      <c r="B1250" s="384"/>
      <c r="C1250" s="384"/>
      <c r="E1250" s="216"/>
    </row>
    <row r="1251" spans="1:5">
      <c r="A1251" s="216"/>
      <c r="B1251" s="384"/>
      <c r="C1251" s="384"/>
      <c r="E1251" s="216"/>
    </row>
    <row r="1252" spans="1:5">
      <c r="A1252" s="216"/>
      <c r="B1252" s="216"/>
      <c r="C1252" s="384"/>
      <c r="E1252" s="216"/>
    </row>
    <row r="1253" spans="1:5" ht="15.75">
      <c r="A1253" s="216"/>
      <c r="B1253" s="216"/>
      <c r="C1253" s="44"/>
      <c r="D1253" s="45"/>
      <c r="E1253" s="216"/>
    </row>
    <row r="1254" spans="1:5">
      <c r="A1254" s="392"/>
      <c r="B1254" s="398"/>
      <c r="C1254" s="398"/>
      <c r="D1254" s="398"/>
      <c r="E1254" s="398"/>
    </row>
    <row r="1255" spans="1:5">
      <c r="A1255" s="392"/>
      <c r="B1255" s="398"/>
      <c r="C1255" s="398"/>
      <c r="D1255" s="398"/>
      <c r="E1255" s="398"/>
    </row>
    <row r="1256" spans="1:5" s="364" customFormat="1" ht="28.5" customHeight="1">
      <c r="A1256" s="216"/>
      <c r="B1256" s="216"/>
      <c r="C1256" s="216"/>
      <c r="D1256"/>
      <c r="E1256" s="216"/>
    </row>
    <row r="1257" spans="1:5" s="364" customFormat="1" ht="38.25" customHeight="1">
      <c r="A1257" s="216"/>
      <c r="B1257" s="384"/>
      <c r="C1257" s="384"/>
      <c r="D1257"/>
      <c r="E1257" s="216"/>
    </row>
    <row r="1258" spans="1:5" ht="39.75" customHeight="1">
      <c r="A1258" s="216"/>
      <c r="B1258" s="384"/>
      <c r="C1258" s="384"/>
      <c r="E1258" s="216"/>
    </row>
    <row r="1259" spans="1:5">
      <c r="A1259" s="216"/>
      <c r="B1259" s="384"/>
      <c r="C1259" s="384"/>
      <c r="E1259" s="216"/>
    </row>
    <row r="1260" spans="1:5">
      <c r="A1260" s="216"/>
      <c r="B1260" s="384"/>
      <c r="C1260" s="384"/>
      <c r="E1260" s="216"/>
    </row>
    <row r="1261" spans="1:5">
      <c r="A1261" s="216"/>
      <c r="B1261" s="384"/>
      <c r="C1261" s="384"/>
      <c r="E1261" s="216"/>
    </row>
    <row r="1262" spans="1:5">
      <c r="A1262" s="216"/>
      <c r="B1262" s="384"/>
      <c r="C1262" s="384"/>
      <c r="E1262" s="216"/>
    </row>
    <row r="1263" spans="1:5">
      <c r="A1263" s="384"/>
      <c r="B1263" s="393"/>
      <c r="C1263" s="384"/>
      <c r="E1263" s="216"/>
    </row>
    <row r="1264" spans="1:5">
      <c r="A1264" s="216"/>
      <c r="B1264" s="216"/>
      <c r="C1264" s="205"/>
      <c r="D1264" s="78"/>
      <c r="E1264" s="216"/>
    </row>
    <row r="1265" spans="1:5" ht="15.75">
      <c r="A1265" s="216"/>
      <c r="B1265" s="216"/>
      <c r="C1265" s="44"/>
      <c r="D1265" s="45"/>
      <c r="E1265" s="216"/>
    </row>
    <row r="1266" spans="1:5" s="78" customFormat="1">
      <c r="A1266" s="392"/>
      <c r="B1266" s="398"/>
      <c r="C1266" s="398"/>
      <c r="D1266" s="398"/>
      <c r="E1266" s="398"/>
    </row>
    <row r="1267" spans="1:5">
      <c r="A1267" s="216"/>
      <c r="B1267" s="216"/>
      <c r="E1267" s="216"/>
    </row>
    <row r="1268" spans="1:5" s="364" customFormat="1" ht="38.25" customHeight="1">
      <c r="A1268" s="216"/>
      <c r="B1268" s="384"/>
      <c r="C1268"/>
      <c r="D1268"/>
      <c r="E1268" s="216"/>
    </row>
    <row r="1269" spans="1:5" ht="36.75" customHeight="1">
      <c r="A1269" s="216"/>
      <c r="B1269" s="384"/>
      <c r="E1269" s="216"/>
    </row>
    <row r="1270" spans="1:5">
      <c r="A1270" s="216"/>
      <c r="B1270" s="384"/>
      <c r="E1270" s="216"/>
    </row>
    <row r="1271" spans="1:5">
      <c r="A1271" s="216"/>
      <c r="B1271" s="384"/>
      <c r="E1271" s="216"/>
    </row>
    <row r="1272" spans="1:5">
      <c r="A1272" s="384"/>
      <c r="B1272" s="384"/>
      <c r="E1272" s="216"/>
    </row>
    <row r="1273" spans="1:5">
      <c r="A1273" s="216"/>
      <c r="B1273" s="384"/>
      <c r="E1273" s="216"/>
    </row>
    <row r="1274" spans="1:5" ht="15.75">
      <c r="A1274" s="216"/>
      <c r="B1274" s="216"/>
      <c r="C1274" s="44"/>
      <c r="D1274" s="45"/>
      <c r="E1274" s="216"/>
    </row>
    <row r="1275" spans="1:5">
      <c r="A1275" s="392"/>
      <c r="B1275" s="398"/>
      <c r="C1275" s="398"/>
      <c r="D1275" s="398"/>
      <c r="E1275" s="398"/>
    </row>
    <row r="1276" spans="1:5">
      <c r="A1276" s="216"/>
      <c r="B1276" s="216"/>
      <c r="C1276" s="216"/>
      <c r="E1276" s="216"/>
    </row>
    <row r="1277" spans="1:5" s="364" customFormat="1" ht="38.25" customHeight="1">
      <c r="A1277" s="216"/>
      <c r="B1277" s="384"/>
      <c r="C1277" s="384"/>
      <c r="D1277"/>
      <c r="E1277" s="216"/>
    </row>
    <row r="1278" spans="1:5" ht="39.75" customHeight="1">
      <c r="A1278" s="216"/>
      <c r="B1278" s="384"/>
      <c r="C1278" s="384"/>
      <c r="E1278" s="216"/>
    </row>
    <row r="1279" spans="1:5">
      <c r="A1279" s="216"/>
      <c r="B1279" s="384"/>
      <c r="C1279" s="384"/>
      <c r="E1279" s="216"/>
    </row>
    <row r="1280" spans="1:5">
      <c r="A1280" s="216"/>
      <c r="B1280" s="384"/>
      <c r="C1280" s="384"/>
      <c r="E1280" s="216"/>
    </row>
    <row r="1281" spans="1:5">
      <c r="A1281" s="216"/>
      <c r="B1281" s="384"/>
      <c r="C1281" s="384"/>
      <c r="E1281" s="216"/>
    </row>
    <row r="1282" spans="1:5">
      <c r="A1282" s="216"/>
      <c r="B1282" s="384"/>
      <c r="C1282" s="384"/>
      <c r="E1282" s="216"/>
    </row>
    <row r="1283" spans="1:5">
      <c r="A1283" s="384"/>
      <c r="B1283" s="393"/>
      <c r="C1283" s="384"/>
      <c r="E1283" s="216"/>
    </row>
    <row r="1284" spans="1:5">
      <c r="A1284" s="216"/>
      <c r="B1284" s="216"/>
      <c r="C1284" s="205"/>
      <c r="D1284" s="78"/>
      <c r="E1284" s="216"/>
    </row>
    <row r="1285" spans="1:5" ht="15.75">
      <c r="A1285" s="216"/>
      <c r="B1285" s="216"/>
      <c r="C1285" s="44"/>
      <c r="D1285" s="45"/>
      <c r="E1285" s="216"/>
    </row>
    <row r="1286" spans="1:5" s="78" customFormat="1">
      <c r="A1286" s="392"/>
      <c r="B1286" s="398"/>
      <c r="C1286" s="398"/>
      <c r="D1286" s="398"/>
      <c r="E1286" s="398"/>
    </row>
    <row r="1287" spans="1:5">
      <c r="A1287" s="216"/>
      <c r="B1287" s="216"/>
      <c r="C1287" s="216"/>
      <c r="E1287" s="216"/>
    </row>
    <row r="1288" spans="1:5" s="364" customFormat="1" ht="38.25" customHeight="1">
      <c r="A1288" s="216"/>
      <c r="B1288" s="384"/>
      <c r="C1288" s="384"/>
      <c r="D1288"/>
      <c r="E1288" s="216"/>
    </row>
    <row r="1289" spans="1:5" ht="39.75" customHeight="1">
      <c r="A1289" s="216"/>
      <c r="B1289" s="384"/>
      <c r="C1289" s="384"/>
      <c r="E1289" s="216"/>
    </row>
    <row r="1290" spans="1:5">
      <c r="A1290" s="216"/>
      <c r="B1290" s="384"/>
      <c r="C1290" s="384"/>
      <c r="E1290" s="216"/>
    </row>
    <row r="1291" spans="1:5">
      <c r="A1291" s="216"/>
      <c r="B1291" s="384"/>
      <c r="C1291" s="384"/>
      <c r="E1291" s="216"/>
    </row>
    <row r="1292" spans="1:5">
      <c r="A1292" s="216"/>
      <c r="B1292" s="384"/>
      <c r="C1292" s="384"/>
      <c r="E1292" s="216"/>
    </row>
    <row r="1293" spans="1:5">
      <c r="A1293" s="216"/>
      <c r="B1293" s="384"/>
      <c r="C1293" s="384"/>
      <c r="E1293" s="216"/>
    </row>
    <row r="1294" spans="1:5">
      <c r="A1294" s="384"/>
      <c r="B1294" s="393"/>
      <c r="C1294" s="384"/>
      <c r="E1294" s="216"/>
    </row>
    <row r="1295" spans="1:5">
      <c r="A1295" s="216"/>
      <c r="B1295" s="216"/>
      <c r="C1295" s="205"/>
      <c r="D1295" s="78"/>
      <c r="E1295" s="216"/>
    </row>
    <row r="1296" spans="1:5" ht="15.75">
      <c r="A1296" s="216"/>
      <c r="B1296" s="216"/>
      <c r="C1296" s="44"/>
      <c r="D1296" s="45"/>
      <c r="E1296" s="216"/>
    </row>
    <row r="1297" spans="1:10" s="78" customFormat="1">
      <c r="A1297" s="392"/>
      <c r="B1297" s="398"/>
      <c r="C1297" s="398"/>
      <c r="D1297" s="398"/>
      <c r="E1297" s="398"/>
    </row>
    <row r="1298" spans="1:10">
      <c r="A1298" s="392"/>
      <c r="B1298" s="398"/>
      <c r="C1298" s="398"/>
      <c r="D1298" s="398"/>
      <c r="E1298" s="398"/>
    </row>
    <row r="1299" spans="1:10" s="364" customFormat="1" ht="28.5" customHeight="1">
      <c r="A1299" s="216"/>
      <c r="B1299" s="216"/>
      <c r="C1299"/>
      <c r="D1299"/>
      <c r="E1299" s="216"/>
    </row>
    <row r="1300" spans="1:10" s="364" customFormat="1" ht="38.25" customHeight="1">
      <c r="A1300" s="216"/>
      <c r="B1300" s="384"/>
      <c r="C1300"/>
      <c r="D1300"/>
      <c r="E1300" s="216"/>
    </row>
    <row r="1301" spans="1:10" ht="36.75" customHeight="1">
      <c r="A1301" s="216"/>
      <c r="B1301" s="384"/>
      <c r="E1301" s="216"/>
    </row>
    <row r="1302" spans="1:10">
      <c r="A1302" s="216"/>
      <c r="B1302" s="384"/>
      <c r="E1302" s="216"/>
      <c r="J1302">
        <f>3347/50</f>
        <v>66.94</v>
      </c>
    </row>
    <row r="1303" spans="1:10">
      <c r="A1303" s="216"/>
      <c r="B1303" s="384"/>
      <c r="E1303" s="216"/>
    </row>
    <row r="1304" spans="1:10">
      <c r="A1304" s="384"/>
      <c r="B1304" s="384"/>
      <c r="E1304" s="216"/>
    </row>
    <row r="1305" spans="1:10">
      <c r="A1305" s="216"/>
      <c r="B1305" s="384"/>
      <c r="E1305" s="216"/>
    </row>
    <row r="1306" spans="1:10" ht="15.75">
      <c r="A1306" s="216"/>
      <c r="B1306" s="216"/>
      <c r="C1306" s="44"/>
      <c r="D1306" s="45"/>
      <c r="E1306" s="216"/>
    </row>
    <row r="1307" spans="1:10">
      <c r="A1307" s="392"/>
      <c r="B1307" s="398"/>
      <c r="C1307" s="398"/>
      <c r="D1307" s="398"/>
      <c r="E1307" s="398"/>
    </row>
    <row r="1308" spans="1:10">
      <c r="A1308" s="216"/>
      <c r="B1308" s="216"/>
      <c r="C1308" s="216"/>
      <c r="E1308" s="216"/>
    </row>
    <row r="1309" spans="1:10" s="364" customFormat="1" ht="39.75" customHeight="1">
      <c r="A1309" s="216"/>
      <c r="B1309" s="384"/>
      <c r="C1309" s="384"/>
      <c r="D1309"/>
      <c r="E1309" s="216"/>
    </row>
    <row r="1310" spans="1:10" ht="39.75" customHeight="1">
      <c r="A1310" s="216"/>
      <c r="B1310" s="384"/>
      <c r="C1310" s="384"/>
      <c r="E1310" s="216"/>
    </row>
    <row r="1311" spans="1:10">
      <c r="A1311" s="216"/>
      <c r="B1311" s="384"/>
      <c r="C1311" s="384"/>
      <c r="E1311" s="216"/>
    </row>
    <row r="1312" spans="1:10">
      <c r="A1312" s="216"/>
      <c r="B1312" s="384"/>
      <c r="C1312" s="384"/>
      <c r="E1312" s="216"/>
    </row>
    <row r="1313" spans="1:5">
      <c r="A1313" s="216"/>
      <c r="B1313" s="384"/>
      <c r="C1313" s="384"/>
      <c r="E1313" s="216"/>
    </row>
    <row r="1314" spans="1:5">
      <c r="A1314" s="216"/>
      <c r="B1314" s="384"/>
      <c r="C1314" s="384"/>
      <c r="E1314" s="216"/>
    </row>
    <row r="1315" spans="1:5">
      <c r="A1315" s="384"/>
      <c r="B1315" s="393"/>
      <c r="C1315" s="384"/>
      <c r="E1315" s="216"/>
    </row>
    <row r="1316" spans="1:5">
      <c r="A1316" s="216"/>
      <c r="B1316" s="216"/>
      <c r="C1316" s="205"/>
      <c r="D1316" s="78"/>
      <c r="E1316" s="216"/>
    </row>
    <row r="1317" spans="1:5" ht="15.75">
      <c r="A1317" s="216"/>
      <c r="B1317" s="216"/>
      <c r="C1317" s="44"/>
      <c r="D1317" s="45"/>
      <c r="E1317" s="216"/>
    </row>
    <row r="1318" spans="1:5" s="78" customFormat="1">
      <c r="A1318" s="392"/>
      <c r="B1318" s="398"/>
      <c r="C1318" s="398"/>
      <c r="D1318" s="398"/>
      <c r="E1318" s="398"/>
    </row>
    <row r="1319" spans="1:5">
      <c r="A1319" s="216"/>
      <c r="B1319" s="216"/>
      <c r="E1319" s="216"/>
    </row>
    <row r="1320" spans="1:5" s="364" customFormat="1" ht="38.25" customHeight="1">
      <c r="A1320" s="216"/>
      <c r="B1320" s="384"/>
      <c r="C1320"/>
      <c r="D1320"/>
      <c r="E1320" s="216"/>
    </row>
    <row r="1321" spans="1:5" ht="36.75" customHeight="1">
      <c r="A1321" s="216"/>
      <c r="B1321" s="384"/>
      <c r="E1321" s="216"/>
    </row>
    <row r="1322" spans="1:5">
      <c r="A1322" s="216"/>
      <c r="B1322" s="384"/>
      <c r="E1322" s="216"/>
    </row>
    <row r="1323" spans="1:5">
      <c r="A1323" s="216"/>
      <c r="B1323" s="384"/>
      <c r="E1323" s="216"/>
    </row>
    <row r="1324" spans="1:5">
      <c r="A1324" s="384"/>
      <c r="B1324" s="384"/>
      <c r="E1324" s="216"/>
    </row>
    <row r="1325" spans="1:5">
      <c r="A1325" s="216"/>
      <c r="B1325" s="384"/>
      <c r="E1325" s="216"/>
    </row>
    <row r="1326" spans="1:5" ht="15.75">
      <c r="A1326" s="216"/>
      <c r="B1326" s="216"/>
      <c r="C1326" s="44"/>
      <c r="D1326" s="45"/>
      <c r="E1326" s="216"/>
    </row>
    <row r="1327" spans="1:5">
      <c r="A1327" s="392"/>
      <c r="B1327" s="398"/>
      <c r="C1327" s="398"/>
      <c r="D1327" s="398"/>
      <c r="E1327" s="398"/>
    </row>
    <row r="1328" spans="1:5">
      <c r="A1328" s="216"/>
      <c r="B1328" s="216"/>
      <c r="C1328" s="216"/>
      <c r="E1328" s="216"/>
    </row>
    <row r="1329" spans="1:5" s="364" customFormat="1" ht="39.75" customHeight="1">
      <c r="A1329" s="216"/>
      <c r="B1329" s="384"/>
      <c r="C1329" s="384"/>
      <c r="D1329"/>
      <c r="E1329" s="216"/>
    </row>
    <row r="1330" spans="1:5" ht="39.75" customHeight="1">
      <c r="A1330" s="216"/>
      <c r="B1330" s="384"/>
      <c r="C1330" s="384"/>
      <c r="E1330" s="216"/>
    </row>
    <row r="1331" spans="1:5">
      <c r="A1331" s="216"/>
      <c r="B1331" s="384"/>
      <c r="C1331" s="384"/>
      <c r="E1331" s="216"/>
    </row>
    <row r="1332" spans="1:5">
      <c r="A1332" s="216"/>
      <c r="B1332" s="384"/>
      <c r="C1332" s="384"/>
      <c r="E1332" s="216"/>
    </row>
    <row r="1333" spans="1:5">
      <c r="A1333" s="216"/>
      <c r="B1333" s="384"/>
      <c r="C1333" s="384"/>
      <c r="E1333" s="216"/>
    </row>
    <row r="1334" spans="1:5">
      <c r="A1334" s="216"/>
      <c r="B1334" s="384"/>
      <c r="C1334" s="384"/>
      <c r="E1334" s="216"/>
    </row>
    <row r="1335" spans="1:5">
      <c r="A1335" s="384"/>
      <c r="B1335" s="393"/>
      <c r="C1335" s="384"/>
      <c r="E1335" s="216"/>
    </row>
    <row r="1336" spans="1:5">
      <c r="A1336" s="216"/>
      <c r="B1336" s="216"/>
      <c r="C1336" s="205"/>
      <c r="D1336" s="78"/>
      <c r="E1336" s="216"/>
    </row>
    <row r="1337" spans="1:5" ht="15.75">
      <c r="A1337" s="216"/>
      <c r="B1337" s="216"/>
      <c r="C1337" s="44"/>
      <c r="D1337" s="45"/>
      <c r="E1337" s="216"/>
    </row>
    <row r="1338" spans="1:5" s="78" customFormat="1">
      <c r="A1338" s="392"/>
      <c r="B1338" s="398"/>
      <c r="C1338" s="398"/>
      <c r="D1338" s="398"/>
      <c r="E1338" s="398"/>
    </row>
    <row r="1339" spans="1:5">
      <c r="A1339" s="216"/>
      <c r="B1339" s="216"/>
      <c r="C1339" s="216"/>
      <c r="E1339" s="216"/>
    </row>
    <row r="1340" spans="1:5" s="364" customFormat="1" ht="39.75" customHeight="1">
      <c r="A1340" s="216"/>
      <c r="B1340" s="384"/>
      <c r="C1340" s="384"/>
      <c r="D1340"/>
      <c r="E1340" s="216"/>
    </row>
    <row r="1341" spans="1:5" ht="39.75" customHeight="1">
      <c r="A1341" s="216"/>
      <c r="B1341" s="384"/>
      <c r="C1341" s="384"/>
      <c r="E1341" s="216"/>
    </row>
    <row r="1342" spans="1:5">
      <c r="A1342" s="216"/>
      <c r="B1342" s="384"/>
      <c r="C1342" s="384"/>
      <c r="E1342" s="216"/>
    </row>
    <row r="1343" spans="1:5">
      <c r="A1343" s="216"/>
      <c r="B1343" s="384"/>
      <c r="C1343" s="384"/>
      <c r="E1343" s="216"/>
    </row>
    <row r="1344" spans="1:5">
      <c r="A1344" s="216"/>
      <c r="B1344" s="384"/>
      <c r="C1344" s="384"/>
      <c r="E1344" s="216"/>
    </row>
    <row r="1345" spans="1:5">
      <c r="A1345" s="216"/>
      <c r="B1345" s="384"/>
      <c r="C1345" s="384"/>
      <c r="E1345" s="216"/>
    </row>
    <row r="1346" spans="1:5">
      <c r="A1346" s="384"/>
      <c r="B1346" s="393"/>
      <c r="C1346" s="384"/>
      <c r="E1346" s="216"/>
    </row>
    <row r="1347" spans="1:5">
      <c r="A1347" s="216"/>
      <c r="B1347" s="216"/>
      <c r="C1347" s="205"/>
      <c r="D1347" s="78"/>
      <c r="E1347" s="216"/>
    </row>
    <row r="1348" spans="1:5" ht="15.75">
      <c r="A1348" s="216"/>
      <c r="B1348" s="216"/>
      <c r="C1348" s="44"/>
      <c r="D1348" s="45"/>
      <c r="E1348" s="216"/>
    </row>
    <row r="1349" spans="1:5" s="78" customFormat="1">
      <c r="A1349" s="392"/>
      <c r="B1349" s="398"/>
      <c r="C1349" s="398"/>
      <c r="D1349" s="398"/>
      <c r="E1349" s="398"/>
    </row>
    <row r="1350" spans="1:5">
      <c r="A1350" s="216"/>
      <c r="B1350" s="216"/>
      <c r="C1350" s="216"/>
      <c r="E1350" s="216"/>
    </row>
    <row r="1351" spans="1:5" s="364" customFormat="1" ht="42.75" customHeight="1">
      <c r="A1351" s="216"/>
      <c r="B1351" s="384"/>
      <c r="C1351" s="384"/>
      <c r="D1351"/>
      <c r="E1351" s="216"/>
    </row>
    <row r="1352" spans="1:5" ht="39.75" customHeight="1">
      <c r="A1352" s="216"/>
      <c r="B1352" s="384"/>
      <c r="C1352" s="384"/>
      <c r="E1352" s="216"/>
    </row>
    <row r="1353" spans="1:5">
      <c r="A1353" s="216"/>
      <c r="B1353" s="384"/>
      <c r="C1353" s="384"/>
      <c r="E1353" s="216"/>
    </row>
    <row r="1354" spans="1:5">
      <c r="A1354" s="216"/>
      <c r="B1354" s="384"/>
      <c r="C1354" s="384"/>
      <c r="E1354" s="216"/>
    </row>
    <row r="1355" spans="1:5">
      <c r="A1355" s="216"/>
      <c r="B1355" s="384"/>
      <c r="C1355" s="384"/>
      <c r="E1355" s="216"/>
    </row>
    <row r="1356" spans="1:5">
      <c r="A1356" s="216"/>
      <c r="B1356" s="384"/>
      <c r="C1356" s="384"/>
      <c r="E1356" s="216"/>
    </row>
    <row r="1357" spans="1:5">
      <c r="A1357" s="384"/>
      <c r="B1357" s="393"/>
      <c r="C1357" s="384"/>
      <c r="E1357" s="216"/>
    </row>
    <row r="1358" spans="1:5">
      <c r="A1358" s="216"/>
      <c r="B1358" s="216"/>
      <c r="C1358" s="205"/>
      <c r="D1358" s="78"/>
      <c r="E1358" s="216"/>
    </row>
    <row r="1359" spans="1:5" ht="15.75">
      <c r="A1359" s="216"/>
      <c r="B1359" s="216"/>
      <c r="C1359" s="44"/>
      <c r="D1359" s="45"/>
      <c r="E1359" s="216"/>
    </row>
    <row r="1360" spans="1:5" s="78" customFormat="1">
      <c r="A1360" s="392"/>
      <c r="B1360" s="398"/>
      <c r="C1360" s="398"/>
      <c r="D1360" s="398"/>
      <c r="E1360" s="398"/>
    </row>
    <row r="1361" spans="1:5">
      <c r="A1361" s="216"/>
      <c r="B1361" s="216"/>
      <c r="C1361" s="216"/>
      <c r="E1361" s="216"/>
    </row>
    <row r="1362" spans="1:5" s="364" customFormat="1" ht="38.25" customHeight="1">
      <c r="A1362" s="216"/>
      <c r="B1362" s="384"/>
      <c r="C1362" s="384"/>
      <c r="D1362"/>
      <c r="E1362" s="216"/>
    </row>
    <row r="1363" spans="1:5" ht="36.75" customHeight="1">
      <c r="A1363" s="216"/>
      <c r="B1363" s="384"/>
      <c r="C1363" s="384"/>
      <c r="E1363" s="216"/>
    </row>
    <row r="1364" spans="1:5">
      <c r="A1364" s="216"/>
      <c r="B1364" s="384"/>
      <c r="C1364" s="384"/>
      <c r="E1364" s="216"/>
    </row>
    <row r="1365" spans="1:5">
      <c r="A1365" s="216"/>
      <c r="B1365" s="384"/>
      <c r="C1365" s="384"/>
      <c r="E1365" s="216"/>
    </row>
    <row r="1366" spans="1:5">
      <c r="A1366" s="384"/>
      <c r="B1366" s="384"/>
      <c r="C1366" s="384"/>
      <c r="E1366" s="216"/>
    </row>
    <row r="1367" spans="1:5" ht="15.75">
      <c r="A1367" s="216"/>
      <c r="B1367" s="384"/>
      <c r="C1367" s="45"/>
      <c r="E1367" s="216"/>
    </row>
    <row r="1368" spans="1:5" ht="15.75">
      <c r="A1368" s="216"/>
      <c r="B1368" s="216"/>
      <c r="C1368" s="44"/>
      <c r="D1368" s="45"/>
      <c r="E1368" s="216"/>
    </row>
    <row r="1369" spans="1:5">
      <c r="A1369" s="392"/>
      <c r="B1369" s="398"/>
      <c r="C1369" s="398"/>
      <c r="D1369" s="398"/>
      <c r="E1369" s="398"/>
    </row>
    <row r="1370" spans="1:5">
      <c r="A1370" s="216"/>
      <c r="B1370" s="216"/>
      <c r="C1370" s="216"/>
      <c r="E1370" s="216"/>
    </row>
    <row r="1371" spans="1:5" s="364" customFormat="1" ht="39.75" customHeight="1">
      <c r="A1371" s="216"/>
      <c r="B1371" s="384"/>
      <c r="C1371" s="384"/>
      <c r="D1371"/>
      <c r="E1371" s="216"/>
    </row>
    <row r="1372" spans="1:5" ht="39.75" customHeight="1">
      <c r="A1372" s="216"/>
      <c r="B1372" s="384"/>
      <c r="C1372" s="384"/>
      <c r="E1372" s="216"/>
    </row>
    <row r="1373" spans="1:5">
      <c r="A1373" s="216"/>
      <c r="B1373" s="384"/>
      <c r="C1373" s="384"/>
      <c r="E1373" s="216"/>
    </row>
    <row r="1374" spans="1:5">
      <c r="A1374" s="216"/>
      <c r="B1374" s="384"/>
      <c r="C1374" s="384"/>
      <c r="E1374" s="216"/>
    </row>
    <row r="1375" spans="1:5">
      <c r="A1375" s="216"/>
      <c r="B1375" s="384"/>
      <c r="C1375" s="384"/>
      <c r="E1375" s="216"/>
    </row>
    <row r="1376" spans="1:5">
      <c r="A1376" s="216"/>
      <c r="B1376" s="384"/>
      <c r="C1376" s="384"/>
      <c r="E1376" s="216"/>
    </row>
    <row r="1377" spans="1:5">
      <c r="A1377" s="384"/>
      <c r="B1377" s="393"/>
      <c r="C1377" s="384"/>
      <c r="E1377" s="216"/>
    </row>
    <row r="1378" spans="1:5">
      <c r="A1378" s="216"/>
      <c r="B1378" s="216"/>
      <c r="C1378" s="205"/>
      <c r="D1378" s="78"/>
      <c r="E1378" s="216"/>
    </row>
    <row r="1379" spans="1:5" ht="15.75">
      <c r="A1379" s="216"/>
      <c r="B1379" s="216"/>
      <c r="C1379" s="44"/>
      <c r="D1379" s="45"/>
      <c r="E1379" s="216"/>
    </row>
    <row r="1380" spans="1:5" s="78" customFormat="1">
      <c r="A1380" s="392"/>
      <c r="B1380" s="398"/>
      <c r="C1380" s="398"/>
      <c r="D1380" s="398"/>
      <c r="E1380" s="398"/>
    </row>
    <row r="1381" spans="1:5">
      <c r="A1381" s="216"/>
      <c r="B1381" s="216"/>
      <c r="E1381" s="216"/>
    </row>
    <row r="1382" spans="1:5" s="364" customFormat="1" ht="38.25" customHeight="1">
      <c r="A1382" s="216"/>
      <c r="B1382" s="384"/>
      <c r="C1382"/>
      <c r="D1382"/>
      <c r="E1382" s="216"/>
    </row>
    <row r="1383" spans="1:5" ht="36.75" customHeight="1">
      <c r="A1383" s="216"/>
      <c r="B1383" s="384"/>
      <c r="E1383" s="216"/>
    </row>
    <row r="1384" spans="1:5">
      <c r="A1384" s="216"/>
      <c r="B1384" s="384"/>
      <c r="E1384" s="216"/>
    </row>
    <row r="1385" spans="1:5">
      <c r="A1385" s="216"/>
      <c r="B1385" s="384"/>
      <c r="E1385" s="216"/>
    </row>
    <row r="1386" spans="1:5">
      <c r="A1386" s="384"/>
      <c r="B1386" s="384"/>
      <c r="E1386" s="216"/>
    </row>
    <row r="1387" spans="1:5">
      <c r="A1387" s="216"/>
      <c r="B1387" s="384"/>
      <c r="E1387" s="216"/>
    </row>
    <row r="1388" spans="1:5">
      <c r="A1388" s="216"/>
      <c r="B1388" s="384"/>
      <c r="E1388" s="216"/>
    </row>
    <row r="1389" spans="1:5">
      <c r="A1389" s="392"/>
      <c r="B1389" s="398"/>
      <c r="C1389" s="398"/>
      <c r="D1389" s="398"/>
      <c r="E1389" s="398"/>
    </row>
    <row r="1390" spans="1:5">
      <c r="A1390" s="216"/>
      <c r="B1390" s="216"/>
      <c r="E1390" s="216"/>
    </row>
    <row r="1391" spans="1:5" s="364" customFormat="1">
      <c r="A1391" s="216"/>
      <c r="B1391" s="384"/>
      <c r="C1391"/>
      <c r="D1391"/>
      <c r="E1391" s="216"/>
    </row>
    <row r="1392" spans="1:5">
      <c r="A1392" s="216"/>
      <c r="B1392" s="384"/>
      <c r="E1392" s="216"/>
    </row>
    <row r="1393" spans="1:5">
      <c r="A1393" s="216"/>
      <c r="B1393" s="384"/>
      <c r="E1393" s="216"/>
    </row>
    <row r="1394" spans="1:5">
      <c r="A1394" s="216"/>
      <c r="B1394" s="384"/>
      <c r="E1394" s="216"/>
    </row>
    <row r="1395" spans="1:5">
      <c r="A1395" s="384"/>
      <c r="B1395" s="384"/>
      <c r="E1395" s="216"/>
    </row>
    <row r="1396" spans="1:5">
      <c r="A1396" s="216"/>
      <c r="B1396" s="384"/>
      <c r="E1396" s="216"/>
    </row>
    <row r="1397" spans="1:5">
      <c r="A1397" s="216"/>
      <c r="B1397" s="384"/>
      <c r="E1397" s="216"/>
    </row>
    <row r="1398" spans="1:5">
      <c r="A1398" s="216"/>
      <c r="B1398" s="384"/>
      <c r="E1398" s="216"/>
    </row>
    <row r="1399" spans="1:5" ht="15.75">
      <c r="A1399" s="216"/>
      <c r="B1399" s="216"/>
      <c r="C1399" s="44"/>
      <c r="D1399" s="45"/>
      <c r="E1399" s="216"/>
    </row>
  </sheetData>
  <mergeCells count="22">
    <mergeCell ref="A1:H1"/>
    <mergeCell ref="A2:F2"/>
    <mergeCell ref="G2:H2"/>
    <mergeCell ref="B34:F34"/>
    <mergeCell ref="B35:F35"/>
    <mergeCell ref="A3:D3"/>
    <mergeCell ref="G3:H3"/>
    <mergeCell ref="A4:F5"/>
    <mergeCell ref="B6:F6"/>
    <mergeCell ref="A16:F16"/>
    <mergeCell ref="B18:F18"/>
    <mergeCell ref="A29:F29"/>
    <mergeCell ref="B31:F31"/>
    <mergeCell ref="B32:F32"/>
    <mergeCell ref="B33:F33"/>
    <mergeCell ref="A42:F42"/>
    <mergeCell ref="A44:F44"/>
    <mergeCell ref="B36:F36"/>
    <mergeCell ref="A37:F37"/>
    <mergeCell ref="B39:F39"/>
    <mergeCell ref="B40:F40"/>
    <mergeCell ref="B41:F41"/>
  </mergeCells>
  <conditionalFormatting sqref="B636:B641">
    <cfRule type="duplicateValues" dxfId="31" priority="4"/>
  </conditionalFormatting>
  <conditionalFormatting sqref="B647:B652">
    <cfRule type="duplicateValues" dxfId="30" priority="3"/>
  </conditionalFormatting>
  <dataValidations count="1">
    <dataValidation type="list" allowBlank="1" showInputMessage="1" showErrorMessage="1" sqref="C47 C989:C995 C978:C984 C42" xr:uid="{153A2CC1-9383-46CF-832C-81D14E427287}">
      <formula1>#REF!</formula1>
    </dataValidation>
  </dataValidations>
  <printOptions horizontalCentered="1"/>
  <pageMargins left="0.19685039370078741" right="0.19685039370078741" top="1.1023622047244095" bottom="0.78740157480314965" header="0.19685039370078741" footer="0.19685039370078741"/>
  <pageSetup paperSize="9" scale="67" fitToHeight="0" orientation="portrait" horizontalDpi="1200" verticalDpi="1200" r:id="rId1"/>
  <headerFooter>
    <oddHeader>&amp;L&amp;G&amp;C&amp;"Tahoma,Negrito"
PREFEITURA MUNICIPAL DE MACEIÓ - AL&amp;R]</oddHeader>
    <oddFooter>&amp;C&amp;"Tahoma,Normal"&amp;14SECRETARIA MUNICIPAL DE MEIO AMBIENTE E URBANISMO - SEMURB
&amp;P / &amp;N</oddFooter>
  </headerFooter>
  <rowBreaks count="1" manualBreakCount="1">
    <brk id="61" max="2" man="1"/>
  </rowBreaks>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FBD35-A432-489B-AE93-1F45799E9482}">
  <sheetPr>
    <pageSetUpPr fitToPage="1"/>
  </sheetPr>
  <dimension ref="A1:Q22"/>
  <sheetViews>
    <sheetView view="pageBreakPreview" zoomScale="70" zoomScaleNormal="85" zoomScaleSheetLayoutView="70" workbookViewId="0">
      <selection activeCell="E12" sqref="E12"/>
    </sheetView>
  </sheetViews>
  <sheetFormatPr defaultRowHeight="15"/>
  <cols>
    <col min="2" max="2" width="46" customWidth="1"/>
    <col min="3" max="3" width="18.5703125" bestFit="1" customWidth="1"/>
    <col min="4" max="4" width="13.140625" bestFit="1" customWidth="1"/>
    <col min="5" max="5" width="19.28515625" bestFit="1" customWidth="1"/>
    <col min="6" max="6" width="20.5703125" bestFit="1" customWidth="1"/>
    <col min="9" max="9" width="10.140625" bestFit="1" customWidth="1"/>
    <col min="10" max="10" width="12.85546875" customWidth="1"/>
    <col min="11" max="11" width="12.7109375" customWidth="1"/>
  </cols>
  <sheetData>
    <row r="1" spans="1:17" ht="26.25">
      <c r="A1" s="690" t="s">
        <v>7840</v>
      </c>
      <c r="B1" s="691"/>
      <c r="C1" s="691"/>
      <c r="D1" s="691"/>
      <c r="E1" s="691"/>
      <c r="F1" s="691"/>
      <c r="G1" s="691"/>
      <c r="H1" s="691"/>
      <c r="I1" s="691"/>
      <c r="J1" s="691"/>
      <c r="K1" s="691"/>
      <c r="L1" s="691"/>
      <c r="M1" s="691"/>
      <c r="N1" s="691"/>
      <c r="O1" s="691"/>
      <c r="P1" s="691"/>
      <c r="Q1" s="692"/>
    </row>
    <row r="2" spans="1:17" ht="18.75">
      <c r="A2" s="696" t="s">
        <v>8166</v>
      </c>
      <c r="B2" s="697"/>
      <c r="C2" s="697"/>
      <c r="D2" s="697"/>
      <c r="E2" s="697"/>
      <c r="F2" s="697"/>
      <c r="G2" s="697"/>
      <c r="H2" s="697"/>
      <c r="I2" s="697"/>
      <c r="J2" s="697"/>
      <c r="K2" s="697"/>
      <c r="L2" s="697"/>
      <c r="M2" s="697"/>
      <c r="N2" s="697"/>
      <c r="O2" s="697"/>
      <c r="P2" s="697"/>
      <c r="Q2" s="698"/>
    </row>
    <row r="3" spans="1:17" ht="19.5" thickBot="1">
      <c r="A3" s="693" t="s">
        <v>8196</v>
      </c>
      <c r="B3" s="694"/>
      <c r="C3" s="694"/>
      <c r="D3" s="694"/>
      <c r="E3" s="694"/>
      <c r="F3" s="694"/>
      <c r="G3" s="694"/>
      <c r="H3" s="694"/>
      <c r="I3" s="694"/>
      <c r="J3" s="694"/>
      <c r="K3" s="694"/>
      <c r="L3" s="694"/>
      <c r="M3" s="694"/>
      <c r="N3" s="694"/>
      <c r="O3" s="694"/>
      <c r="P3" s="694"/>
      <c r="Q3" s="695"/>
    </row>
    <row r="4" spans="1:17">
      <c r="A4" s="490" t="s">
        <v>0</v>
      </c>
      <c r="B4" s="491" t="s">
        <v>44</v>
      </c>
      <c r="C4" s="491" t="s">
        <v>49</v>
      </c>
      <c r="D4" s="491" t="s">
        <v>98</v>
      </c>
      <c r="E4" s="491" t="s">
        <v>7945</v>
      </c>
      <c r="F4" s="492" t="s">
        <v>7946</v>
      </c>
      <c r="Q4" s="493"/>
    </row>
    <row r="5" spans="1:17">
      <c r="A5" s="494">
        <v>8</v>
      </c>
      <c r="B5" s="495" t="str">
        <f>VLOOKUP(A5,'PLAN GERAL'!A7:I282,4,FALSE)</f>
        <v>TREVOS LADEIRA DO ÓLEO</v>
      </c>
      <c r="C5" s="496">
        <f>VLOOKUP(A5,'PLAN GERAL'!A7:I282,9,FALSE)</f>
        <v>150228.33000000002</v>
      </c>
      <c r="D5" s="497">
        <f t="shared" ref="D5:D15" si="0">C5/$C$16</f>
        <v>0.27345042657725066</v>
      </c>
      <c r="E5" s="497">
        <f>D5</f>
        <v>0.27345042657725066</v>
      </c>
      <c r="F5" s="499" t="str">
        <f t="shared" ref="F5:F15" si="1">IF(E5&lt;=$B$20,"A",IF(E5&lt;=$B$21,"B","C"))</f>
        <v>A</v>
      </c>
      <c r="Q5" s="493"/>
    </row>
    <row r="6" spans="1:17">
      <c r="A6" s="494">
        <v>7</v>
      </c>
      <c r="B6" s="495" t="str">
        <f>VLOOKUP(A6,'PLAN GERAL'!A8:I283,4,FALSE)</f>
        <v>TREVO KASKÃO</v>
      </c>
      <c r="C6" s="496">
        <f>VLOOKUP(A6,'PLAN GERAL'!A8:I283,9,FALSE)</f>
        <v>73065.23</v>
      </c>
      <c r="D6" s="497">
        <f t="shared" si="0"/>
        <v>0.13299567605833687</v>
      </c>
      <c r="E6" s="498">
        <f>E5+D6</f>
        <v>0.40644610263558756</v>
      </c>
      <c r="F6" s="499" t="str">
        <f t="shared" si="1"/>
        <v>A</v>
      </c>
      <c r="Q6" s="493"/>
    </row>
    <row r="7" spans="1:17">
      <c r="A7" s="494">
        <v>9</v>
      </c>
      <c r="B7" s="495" t="str">
        <f>VLOOKUP(A7,'PLAN GERAL'!A9:I284,4,FALSE)</f>
        <v>TREVO PARQUE SHOPPING X JOSEFA DE MELO</v>
      </c>
      <c r="C7" s="496">
        <f>VLOOKUP(A7,'PLAN GERAL'!A9:I284,9,FALSE)</f>
        <v>72767.83</v>
      </c>
      <c r="D7" s="497">
        <f t="shared" si="0"/>
        <v>0.1324543390357921</v>
      </c>
      <c r="E7" s="498">
        <f t="shared" ref="E7:E15" si="2">E6+D7</f>
        <v>0.53890044167137963</v>
      </c>
      <c r="F7" s="499" t="str">
        <f t="shared" si="1"/>
        <v>A</v>
      </c>
      <c r="Q7" s="493"/>
    </row>
    <row r="8" spans="1:17">
      <c r="A8" s="494">
        <v>10</v>
      </c>
      <c r="B8" s="495" t="str">
        <f>VLOOKUP(A8,'PLAN GERAL'!A10:I285,4,FALSE)</f>
        <v>TREVO RITZ LAGOA DA ANTA X HOTEL JATIÚCA</v>
      </c>
      <c r="C8" s="496">
        <f>VLOOKUP(A8,'PLAN GERAL'!A10:I285,9,FALSE)</f>
        <v>77532.97</v>
      </c>
      <c r="D8" s="497">
        <f t="shared" si="0"/>
        <v>0.141127999760772</v>
      </c>
      <c r="E8" s="498">
        <f t="shared" si="2"/>
        <v>0.68002844143215158</v>
      </c>
      <c r="F8" s="499" t="str">
        <f t="shared" si="1"/>
        <v>A</v>
      </c>
      <c r="Q8" s="493"/>
    </row>
    <row r="9" spans="1:17">
      <c r="A9" s="494">
        <v>6</v>
      </c>
      <c r="B9" s="495" t="str">
        <f>VLOOKUP(A9,'PLAN GERAL'!A11:I286,4,FALSE)</f>
        <v>TREVO DURVAL GUIMARÃES X ÁLVARO OTACILIO</v>
      </c>
      <c r="C9" s="496">
        <f>VLOOKUP(A9,'PLAN GERAL'!A11:I286,9,FALSE)</f>
        <v>63438.82</v>
      </c>
      <c r="D9" s="497">
        <f t="shared" si="0"/>
        <v>0.11547337569789545</v>
      </c>
      <c r="E9" s="498">
        <f t="shared" si="2"/>
        <v>0.79550181713004697</v>
      </c>
      <c r="F9" s="499" t="str">
        <f t="shared" si="1"/>
        <v>A</v>
      </c>
      <c r="Q9" s="493"/>
    </row>
    <row r="10" spans="1:17">
      <c r="A10" s="494">
        <v>4</v>
      </c>
      <c r="B10" s="495" t="str">
        <f>VLOOKUP(A10,'PLAN GERAL'!A12:I287,4,FALSE)</f>
        <v>TREVO ÁLVARO CALHEIROS X ÁLVARO OTACILIO</v>
      </c>
      <c r="C10" s="496">
        <f>VLOOKUP(A10,'PLAN GERAL'!A12:I287,9,FALSE)</f>
        <v>36465.410000000003</v>
      </c>
      <c r="D10" s="497">
        <f t="shared" si="0"/>
        <v>6.6375509331790761E-2</v>
      </c>
      <c r="E10" s="498">
        <f t="shared" si="2"/>
        <v>0.86187732646183779</v>
      </c>
      <c r="F10" s="499" t="str">
        <f t="shared" si="1"/>
        <v>B</v>
      </c>
      <c r="Q10" s="493"/>
    </row>
    <row r="11" spans="1:17">
      <c r="A11" s="494">
        <v>2</v>
      </c>
      <c r="B11" s="495" t="str">
        <f>'PLAN GERAL'!D9</f>
        <v>ADMINISTRAÇÃO DA OBRA</v>
      </c>
      <c r="C11" s="496">
        <f>'PLAN GERAL'!I9</f>
        <v>27926.6</v>
      </c>
      <c r="D11" s="497">
        <f t="shared" si="0"/>
        <v>5.0832893388698702E-2</v>
      </c>
      <c r="E11" s="498">
        <f t="shared" si="2"/>
        <v>0.91271021985053646</v>
      </c>
      <c r="F11" s="499" t="str">
        <f t="shared" si="1"/>
        <v>B</v>
      </c>
      <c r="Q11" s="493"/>
    </row>
    <row r="12" spans="1:17">
      <c r="A12" s="494">
        <v>3</v>
      </c>
      <c r="B12" s="495" t="str">
        <f>'PLAN GERAL'!D13</f>
        <v>SERVIÇOS PRELIMINARES</v>
      </c>
      <c r="C12" s="496">
        <f>'PLAN GERAL'!I13</f>
        <v>18452.64</v>
      </c>
      <c r="D12" s="497">
        <f t="shared" si="0"/>
        <v>3.3588087409854306E-2</v>
      </c>
      <c r="E12" s="498">
        <f t="shared" si="2"/>
        <v>0.94629830726039077</v>
      </c>
      <c r="F12" s="499" t="str">
        <f t="shared" si="1"/>
        <v>B</v>
      </c>
      <c r="Q12" s="493"/>
    </row>
    <row r="13" spans="1:17">
      <c r="A13" s="494">
        <v>5</v>
      </c>
      <c r="B13" s="495" t="str">
        <f>VLOOKUP(A13,'PLAN GERAL'!A15:I290,4,FALSE)</f>
        <v>TREVO CRUZ DAS ALMAS (LEROY MERLIN)</v>
      </c>
      <c r="C13" s="496">
        <f>'PLAN GERAL'!I54</f>
        <v>17172.79</v>
      </c>
      <c r="D13" s="497">
        <f t="shared" si="0"/>
        <v>3.1258463373862601E-2</v>
      </c>
      <c r="E13" s="498">
        <f t="shared" si="2"/>
        <v>0.97755677063425339</v>
      </c>
      <c r="F13" s="499" t="str">
        <f t="shared" si="1"/>
        <v>C</v>
      </c>
      <c r="Q13" s="493"/>
    </row>
    <row r="14" spans="1:17">
      <c r="A14" s="494">
        <v>11</v>
      </c>
      <c r="B14" s="495" t="str">
        <f>VLOOKUP(A14,'PLAN GERAL'!A16:I291,4,FALSE)</f>
        <v>SERVIÇOS FINAIS</v>
      </c>
      <c r="C14" s="496">
        <f>VLOOKUP(A14,'PLAN GERAL'!A16:I291,9,FALSE)</f>
        <v>8229.98</v>
      </c>
      <c r="D14" s="497">
        <f t="shared" si="0"/>
        <v>1.4980473667797818E-2</v>
      </c>
      <c r="E14" s="498">
        <f t="shared" si="2"/>
        <v>0.99253724430205126</v>
      </c>
      <c r="F14" s="499" t="str">
        <f t="shared" si="1"/>
        <v>C</v>
      </c>
      <c r="Q14" s="493"/>
    </row>
    <row r="15" spans="1:17">
      <c r="A15" s="494">
        <v>1</v>
      </c>
      <c r="B15" s="495" t="str">
        <f>'PLAN GERAL'!D7</f>
        <v>MOBILIZAÇÃO</v>
      </c>
      <c r="C15" s="496">
        <f>'PLAN GERAL'!I7</f>
        <v>4099.8923999999997</v>
      </c>
      <c r="D15" s="497">
        <f t="shared" si="0"/>
        <v>7.462755697948768E-3</v>
      </c>
      <c r="E15" s="498">
        <f t="shared" si="2"/>
        <v>1</v>
      </c>
      <c r="F15" s="499" t="str">
        <f t="shared" si="1"/>
        <v>C</v>
      </c>
      <c r="Q15" s="493"/>
    </row>
    <row r="16" spans="1:17" ht="15.75" thickBot="1">
      <c r="A16" s="686" t="s">
        <v>420</v>
      </c>
      <c r="B16" s="687"/>
      <c r="C16" s="688">
        <f>SUM(C5:C15)</f>
        <v>549380.49239999999</v>
      </c>
      <c r="D16" s="688"/>
      <c r="E16" s="688"/>
      <c r="F16" s="689"/>
      <c r="Q16" s="493"/>
    </row>
    <row r="17" spans="1:17">
      <c r="A17" s="500"/>
      <c r="Q17" s="493"/>
    </row>
    <row r="18" spans="1:17" ht="15.75" thickBot="1">
      <c r="A18" s="500"/>
      <c r="Q18" s="493"/>
    </row>
    <row r="19" spans="1:17" ht="30">
      <c r="A19" s="501" t="s">
        <v>7947</v>
      </c>
      <c r="B19" s="502" t="s">
        <v>7948</v>
      </c>
      <c r="C19" s="503" t="s">
        <v>7949</v>
      </c>
      <c r="D19" s="504" t="s">
        <v>7950</v>
      </c>
      <c r="Q19" s="493"/>
    </row>
    <row r="20" spans="1:17">
      <c r="A20" s="505" t="s">
        <v>7871</v>
      </c>
      <c r="B20" s="506">
        <v>0.8</v>
      </c>
      <c r="C20" s="507">
        <f>COUNTIF($F$5:$F$15,A20)/COUNTA($F$5:$F$15)</f>
        <v>0.45454545454545453</v>
      </c>
      <c r="D20" s="508">
        <f>SUMIF($F$5:$F$15,A20,$D$5:$D$15)</f>
        <v>0.79550181713004697</v>
      </c>
      <c r="Q20" s="493"/>
    </row>
    <row r="21" spans="1:17">
      <c r="A21" s="505" t="s">
        <v>7892</v>
      </c>
      <c r="B21" s="506">
        <v>0.95</v>
      </c>
      <c r="C21" s="507">
        <f>COUNTIF($F$5:$F$15,A21)/COUNTA($F$5:$F$15)</f>
        <v>0.27272727272727271</v>
      </c>
      <c r="D21" s="508">
        <f>SUMIF($F$5:$F$15,A21,$D$5:$D$15)</f>
        <v>0.15079649013034377</v>
      </c>
      <c r="Q21" s="493"/>
    </row>
    <row r="22" spans="1:17" ht="15.75" thickBot="1">
      <c r="A22" s="509" t="s">
        <v>7915</v>
      </c>
      <c r="B22" s="510">
        <v>1</v>
      </c>
      <c r="C22" s="511">
        <f>COUNTIF($F$5:$F$15,A22)/COUNTA($F$5:$F$15)</f>
        <v>0.27272727272727271</v>
      </c>
      <c r="D22" s="512">
        <f>SUMIF($F$5:$F$15,A22,$D$5:$D$15)</f>
        <v>5.3701692739609189E-2</v>
      </c>
      <c r="E22" s="513"/>
      <c r="F22" s="513"/>
      <c r="G22" s="513"/>
      <c r="H22" s="513"/>
      <c r="I22" s="513"/>
      <c r="J22" s="513"/>
      <c r="K22" s="513"/>
      <c r="L22" s="513"/>
      <c r="M22" s="513"/>
      <c r="N22" s="513"/>
      <c r="O22" s="513"/>
      <c r="P22" s="513"/>
      <c r="Q22" s="514"/>
    </row>
  </sheetData>
  <mergeCells count="5">
    <mergeCell ref="A16:B16"/>
    <mergeCell ref="C16:F16"/>
    <mergeCell ref="A1:Q1"/>
    <mergeCell ref="A3:Q3"/>
    <mergeCell ref="A2:Q2"/>
  </mergeCells>
  <conditionalFormatting sqref="A20:A22">
    <cfRule type="cellIs" dxfId="29" priority="1" operator="equal">
      <formula>"C"</formula>
    </cfRule>
    <cfRule type="cellIs" dxfId="28" priority="2" operator="equal">
      <formula>"B"</formula>
    </cfRule>
    <cfRule type="cellIs" dxfId="27" priority="3" operator="equal">
      <formula>"A"</formula>
    </cfRule>
    <cfRule type="cellIs" dxfId="26" priority="4" operator="equal">
      <formula>"C"</formula>
    </cfRule>
    <cfRule type="cellIs" dxfId="25" priority="5" operator="equal">
      <formula>"A"</formula>
    </cfRule>
  </conditionalFormatting>
  <conditionalFormatting sqref="F5:F15">
    <cfRule type="cellIs" dxfId="24" priority="6" operator="equal">
      <formula>"C"</formula>
    </cfRule>
    <cfRule type="cellIs" dxfId="23" priority="7" operator="equal">
      <formula>"B"</formula>
    </cfRule>
    <cfRule type="cellIs" dxfId="22" priority="8" operator="equal">
      <formula>"A"</formula>
    </cfRule>
    <cfRule type="cellIs" dxfId="21" priority="9" operator="equal">
      <formula>"C"</formula>
    </cfRule>
    <cfRule type="cellIs" dxfId="20" priority="10" operator="equal">
      <formula>"A"</formula>
    </cfRule>
  </conditionalFormatting>
  <printOptions horizontalCentered="1"/>
  <pageMargins left="0.19685039370078741" right="0.19685039370078741" top="1.3779527559055118" bottom="0.78740157480314965" header="0.19685039370078741" footer="0.19685039370078741"/>
  <pageSetup paperSize="9" scale="61" fitToHeight="0" orientation="landscape" r:id="rId1"/>
  <headerFooter>
    <oddHeader>&amp;L&amp;G&amp;C&amp;"Tahoma,Negrito"&amp;16
&amp;20PREFEITURA MUNICIPAL DE MACEIÓ - AL</oddHeader>
    <oddFooter>&amp;C&amp;"Tahoma,Normal"&amp;14SECRETARIA MUNICIPAL DE MEIO AMBIENTE E URBANISMO - SEMURB
&amp;P / &amp;N</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5C55BD-9058-4A31-BE49-B53F252C01EE}">
  <sheetPr>
    <pageSetUpPr fitToPage="1"/>
  </sheetPr>
  <dimension ref="A1:Q51"/>
  <sheetViews>
    <sheetView view="pageBreakPreview" zoomScale="70" zoomScaleNormal="85" zoomScaleSheetLayoutView="70" workbookViewId="0">
      <selection sqref="A1:J1"/>
    </sheetView>
  </sheetViews>
  <sheetFormatPr defaultRowHeight="15"/>
  <cols>
    <col min="2" max="2" width="9.140625" bestFit="1" customWidth="1"/>
    <col min="3" max="3" width="73.5703125" customWidth="1"/>
    <col min="4" max="4" width="25.140625" customWidth="1"/>
    <col min="5" max="5" width="19.28515625" bestFit="1" customWidth="1"/>
    <col min="6" max="6" width="20.5703125" bestFit="1" customWidth="1"/>
    <col min="7" max="7" width="14.28515625" customWidth="1"/>
    <col min="9" max="9" width="12.85546875" customWidth="1"/>
    <col min="10" max="10" width="24.140625" customWidth="1"/>
    <col min="11" max="11" width="12.7109375" customWidth="1"/>
    <col min="12" max="12" width="18.28515625" bestFit="1" customWidth="1"/>
  </cols>
  <sheetData>
    <row r="1" spans="1:17" ht="26.25">
      <c r="A1" s="690" t="s">
        <v>7840</v>
      </c>
      <c r="B1" s="691"/>
      <c r="C1" s="691"/>
      <c r="D1" s="691"/>
      <c r="E1" s="691"/>
      <c r="F1" s="691"/>
      <c r="G1" s="691"/>
      <c r="H1" s="691"/>
      <c r="I1" s="691"/>
      <c r="J1" s="692"/>
      <c r="K1" s="796"/>
      <c r="L1" s="796"/>
      <c r="M1" s="796"/>
      <c r="N1" s="796"/>
      <c r="O1" s="796"/>
      <c r="P1" s="796"/>
      <c r="Q1" s="796"/>
    </row>
    <row r="2" spans="1:17" ht="18.75">
      <c r="A2" s="696" t="s">
        <v>8166</v>
      </c>
      <c r="B2" s="774"/>
      <c r="C2" s="774"/>
      <c r="D2" s="774"/>
      <c r="E2" s="774"/>
      <c r="F2" s="774"/>
      <c r="G2" s="774"/>
      <c r="H2" s="774"/>
      <c r="I2" s="774"/>
      <c r="J2" s="698"/>
      <c r="K2" s="786"/>
      <c r="L2" s="786"/>
      <c r="M2" s="786"/>
      <c r="N2" s="786"/>
      <c r="O2" s="786"/>
      <c r="P2" s="786"/>
      <c r="Q2" s="786"/>
    </row>
    <row r="3" spans="1:17" ht="18.75">
      <c r="A3" s="696" t="s">
        <v>8208</v>
      </c>
      <c r="B3" s="774"/>
      <c r="C3" s="774"/>
      <c r="D3" s="774"/>
      <c r="E3" s="774"/>
      <c r="F3" s="774"/>
      <c r="G3" s="774"/>
      <c r="H3" s="774"/>
      <c r="I3" s="774"/>
      <c r="J3" s="698"/>
      <c r="K3" s="786"/>
      <c r="L3" s="786"/>
      <c r="M3" s="786"/>
      <c r="N3" s="786"/>
      <c r="O3" s="786"/>
      <c r="P3" s="786"/>
      <c r="Q3" s="786"/>
    </row>
    <row r="4" spans="1:17">
      <c r="A4" s="797" t="s">
        <v>8209</v>
      </c>
      <c r="B4" s="788" t="s">
        <v>8210</v>
      </c>
      <c r="C4" s="788" t="s">
        <v>8211</v>
      </c>
      <c r="D4" s="788" t="s">
        <v>8212</v>
      </c>
      <c r="E4" s="789" t="s">
        <v>8213</v>
      </c>
      <c r="F4" s="787" t="s">
        <v>8214</v>
      </c>
      <c r="G4" s="787" t="s">
        <v>8215</v>
      </c>
      <c r="H4" s="787" t="s">
        <v>8216</v>
      </c>
      <c r="I4" s="787" t="s">
        <v>8217</v>
      </c>
      <c r="J4" s="798" t="s">
        <v>8218</v>
      </c>
      <c r="K4" s="775"/>
      <c r="L4" s="775"/>
      <c r="M4" s="775"/>
      <c r="N4" s="775"/>
      <c r="O4" s="775"/>
      <c r="P4" s="775"/>
      <c r="Q4" s="775"/>
    </row>
    <row r="5" spans="1:17" ht="51">
      <c r="A5" s="799" t="s">
        <v>8219</v>
      </c>
      <c r="B5" s="791" t="s">
        <v>11</v>
      </c>
      <c r="C5" s="791" t="s">
        <v>2206</v>
      </c>
      <c r="D5" s="791" t="s">
        <v>8220</v>
      </c>
      <c r="E5" s="792" t="s">
        <v>18</v>
      </c>
      <c r="F5" s="790" t="s">
        <v>8221</v>
      </c>
      <c r="G5" s="790" t="s">
        <v>8222</v>
      </c>
      <c r="H5" s="790" t="s">
        <v>8223</v>
      </c>
      <c r="I5" s="790" t="s">
        <v>8224</v>
      </c>
      <c r="J5" s="806">
        <v>7.3099999999999998E-2</v>
      </c>
      <c r="K5" s="807">
        <f>J5</f>
        <v>7.3099999999999998E-2</v>
      </c>
      <c r="L5" s="805"/>
      <c r="M5" s="775"/>
      <c r="N5" s="775"/>
      <c r="O5" s="775"/>
      <c r="P5" s="775"/>
      <c r="Q5" s="775"/>
    </row>
    <row r="6" spans="1:17">
      <c r="A6" s="799" t="s">
        <v>8225</v>
      </c>
      <c r="B6" s="791" t="s">
        <v>15</v>
      </c>
      <c r="C6" s="791" t="s">
        <v>8226</v>
      </c>
      <c r="D6" s="791" t="s">
        <v>8227</v>
      </c>
      <c r="E6" s="792" t="s">
        <v>8228</v>
      </c>
      <c r="F6" s="790" t="s">
        <v>8229</v>
      </c>
      <c r="G6" s="790" t="s">
        <v>8230</v>
      </c>
      <c r="H6" s="790" t="s">
        <v>8231</v>
      </c>
      <c r="I6" s="790" t="s">
        <v>8232</v>
      </c>
      <c r="J6" s="806">
        <v>0.14549999999999999</v>
      </c>
      <c r="K6" s="807">
        <f t="shared" ref="K6:K51" si="0">J6</f>
        <v>0.14549999999999999</v>
      </c>
      <c r="L6" s="775"/>
      <c r="M6" s="775"/>
      <c r="N6" s="775"/>
      <c r="O6" s="775"/>
      <c r="P6" s="775"/>
      <c r="Q6" s="775"/>
    </row>
    <row r="7" spans="1:17">
      <c r="A7" s="800" t="s">
        <v>8233</v>
      </c>
      <c r="B7" s="794" t="s">
        <v>15</v>
      </c>
      <c r="C7" s="794" t="s">
        <v>8234</v>
      </c>
      <c r="D7" s="794" t="s">
        <v>8235</v>
      </c>
      <c r="E7" s="795" t="s">
        <v>8236</v>
      </c>
      <c r="F7" s="793" t="s">
        <v>8237</v>
      </c>
      <c r="G7" s="793" t="s">
        <v>8238</v>
      </c>
      <c r="H7" s="793" t="s">
        <v>8239</v>
      </c>
      <c r="I7" s="793" t="s">
        <v>8240</v>
      </c>
      <c r="J7" s="808">
        <v>0.20680000000000001</v>
      </c>
      <c r="K7" s="807">
        <f t="shared" si="0"/>
        <v>0.20680000000000001</v>
      </c>
      <c r="L7" s="775"/>
      <c r="M7" s="775"/>
      <c r="N7" s="775"/>
      <c r="O7" s="775"/>
      <c r="P7" s="775"/>
      <c r="Q7" s="775"/>
    </row>
    <row r="8" spans="1:17" ht="38.25">
      <c r="A8" s="799" t="s">
        <v>8241</v>
      </c>
      <c r="B8" s="791" t="s">
        <v>11</v>
      </c>
      <c r="C8" s="791" t="s">
        <v>6567</v>
      </c>
      <c r="D8" s="791" t="s">
        <v>8242</v>
      </c>
      <c r="E8" s="792" t="s">
        <v>8236</v>
      </c>
      <c r="F8" s="790" t="s">
        <v>8243</v>
      </c>
      <c r="G8" s="790" t="s">
        <v>8244</v>
      </c>
      <c r="H8" s="790" t="s">
        <v>8245</v>
      </c>
      <c r="I8" s="790" t="s">
        <v>8246</v>
      </c>
      <c r="J8" s="806">
        <v>0.26629999999999998</v>
      </c>
      <c r="K8" s="807">
        <f t="shared" si="0"/>
        <v>0.26629999999999998</v>
      </c>
      <c r="L8" s="775"/>
      <c r="M8" s="775"/>
      <c r="N8" s="775"/>
      <c r="O8" s="775"/>
      <c r="P8" s="775"/>
      <c r="Q8" s="775"/>
    </row>
    <row r="9" spans="1:17" ht="25.5">
      <c r="A9" s="799" t="s">
        <v>8247</v>
      </c>
      <c r="B9" s="791" t="s">
        <v>15</v>
      </c>
      <c r="C9" s="791" t="s">
        <v>8248</v>
      </c>
      <c r="D9" s="791" t="s">
        <v>8249</v>
      </c>
      <c r="E9" s="792" t="s">
        <v>8228</v>
      </c>
      <c r="F9" s="790" t="s">
        <v>8250</v>
      </c>
      <c r="G9" s="790" t="s">
        <v>8251</v>
      </c>
      <c r="H9" s="790" t="s">
        <v>8252</v>
      </c>
      <c r="I9" s="790" t="s">
        <v>8253</v>
      </c>
      <c r="J9" s="806">
        <v>0.32150000000000001</v>
      </c>
      <c r="K9" s="807">
        <f t="shared" si="0"/>
        <v>0.32150000000000001</v>
      </c>
      <c r="L9" s="775"/>
      <c r="M9" s="775"/>
      <c r="N9" s="775"/>
      <c r="O9" s="775"/>
      <c r="P9" s="775"/>
      <c r="Q9" s="775"/>
    </row>
    <row r="10" spans="1:17" ht="38.25">
      <c r="A10" s="799" t="s">
        <v>8254</v>
      </c>
      <c r="B10" s="791" t="s">
        <v>11</v>
      </c>
      <c r="C10" s="791" t="s">
        <v>7960</v>
      </c>
      <c r="D10" s="791" t="s">
        <v>8255</v>
      </c>
      <c r="E10" s="792" t="s">
        <v>8236</v>
      </c>
      <c r="F10" s="790" t="s">
        <v>8256</v>
      </c>
      <c r="G10" s="790" t="s">
        <v>8257</v>
      </c>
      <c r="H10" s="790" t="s">
        <v>8258</v>
      </c>
      <c r="I10" s="790" t="s">
        <v>8259</v>
      </c>
      <c r="J10" s="806">
        <v>0.3644</v>
      </c>
      <c r="K10" s="807">
        <f t="shared" si="0"/>
        <v>0.3644</v>
      </c>
      <c r="L10" s="775"/>
      <c r="M10" s="775"/>
      <c r="N10" s="775"/>
      <c r="O10" s="775"/>
      <c r="P10" s="775"/>
      <c r="Q10" s="775"/>
    </row>
    <row r="11" spans="1:17" ht="25.5">
      <c r="A11" s="799" t="s">
        <v>8261</v>
      </c>
      <c r="B11" s="791" t="s">
        <v>15</v>
      </c>
      <c r="C11" s="791" t="s">
        <v>8262</v>
      </c>
      <c r="D11" s="791" t="s">
        <v>8263</v>
      </c>
      <c r="E11" s="792" t="s">
        <v>8236</v>
      </c>
      <c r="F11" s="790" t="s">
        <v>8264</v>
      </c>
      <c r="G11" s="790" t="s">
        <v>8265</v>
      </c>
      <c r="H11" s="790" t="s">
        <v>8266</v>
      </c>
      <c r="I11" s="790" t="s">
        <v>8267</v>
      </c>
      <c r="J11" s="806">
        <v>0.4052</v>
      </c>
      <c r="K11" s="807">
        <f t="shared" si="0"/>
        <v>0.4052</v>
      </c>
      <c r="L11" s="775"/>
      <c r="M11" s="775"/>
      <c r="N11" s="775"/>
      <c r="O11" s="775"/>
      <c r="P11" s="775"/>
      <c r="Q11" s="775"/>
    </row>
    <row r="12" spans="1:17" ht="25.5">
      <c r="A12" s="799" t="s">
        <v>8268</v>
      </c>
      <c r="B12" s="791" t="s">
        <v>11</v>
      </c>
      <c r="C12" s="791" t="s">
        <v>58</v>
      </c>
      <c r="D12" s="791" t="s">
        <v>8269</v>
      </c>
      <c r="E12" s="792" t="s">
        <v>7821</v>
      </c>
      <c r="F12" s="790" t="s">
        <v>8270</v>
      </c>
      <c r="G12" s="790" t="s">
        <v>8271</v>
      </c>
      <c r="H12" s="790" t="s">
        <v>8272</v>
      </c>
      <c r="I12" s="790" t="s">
        <v>8273</v>
      </c>
      <c r="J12" s="806">
        <v>0.44579999999999997</v>
      </c>
      <c r="K12" s="807">
        <f t="shared" si="0"/>
        <v>0.44579999999999997</v>
      </c>
      <c r="L12" s="775"/>
      <c r="M12" s="775"/>
      <c r="N12" s="775"/>
      <c r="O12" s="775"/>
      <c r="P12" s="775"/>
      <c r="Q12" s="775"/>
    </row>
    <row r="13" spans="1:17">
      <c r="A13" s="799" t="s">
        <v>8274</v>
      </c>
      <c r="B13" s="791" t="s">
        <v>15</v>
      </c>
      <c r="C13" s="791" t="s">
        <v>8275</v>
      </c>
      <c r="D13" s="791" t="s">
        <v>8276</v>
      </c>
      <c r="E13" s="792" t="s">
        <v>8277</v>
      </c>
      <c r="F13" s="790" t="s">
        <v>8278</v>
      </c>
      <c r="G13" s="790" t="s">
        <v>8279</v>
      </c>
      <c r="H13" s="790" t="s">
        <v>8280</v>
      </c>
      <c r="I13" s="790" t="s">
        <v>8281</v>
      </c>
      <c r="J13" s="806">
        <v>0.48299999999999998</v>
      </c>
      <c r="K13" s="807">
        <f t="shared" si="0"/>
        <v>0.48299999999999998</v>
      </c>
      <c r="L13" s="775"/>
      <c r="M13" s="775"/>
      <c r="N13" s="775"/>
      <c r="O13" s="775"/>
      <c r="P13" s="775"/>
      <c r="Q13" s="775"/>
    </row>
    <row r="14" spans="1:17" ht="51">
      <c r="A14" s="799" t="s">
        <v>8282</v>
      </c>
      <c r="B14" s="791" t="s">
        <v>8283</v>
      </c>
      <c r="C14" s="791" t="s">
        <v>8197</v>
      </c>
      <c r="D14" s="791" t="s">
        <v>8284</v>
      </c>
      <c r="E14" s="792" t="s">
        <v>4</v>
      </c>
      <c r="F14" s="790" t="s">
        <v>8285</v>
      </c>
      <c r="G14" s="790" t="s">
        <v>8286</v>
      </c>
      <c r="H14" s="790" t="s">
        <v>8287</v>
      </c>
      <c r="I14" s="790" t="s">
        <v>8288</v>
      </c>
      <c r="J14" s="806">
        <v>0.51890000000000003</v>
      </c>
      <c r="K14" s="807">
        <f t="shared" si="0"/>
        <v>0.51890000000000003</v>
      </c>
      <c r="L14" s="775"/>
      <c r="M14" s="775"/>
      <c r="N14" s="775"/>
      <c r="O14" s="775"/>
      <c r="P14" s="775"/>
      <c r="Q14" s="775"/>
    </row>
    <row r="15" spans="1:17" ht="38.25">
      <c r="A15" s="799" t="s">
        <v>8289</v>
      </c>
      <c r="B15" s="791" t="s">
        <v>11</v>
      </c>
      <c r="C15" s="791" t="s">
        <v>6150</v>
      </c>
      <c r="D15" s="791" t="s">
        <v>8290</v>
      </c>
      <c r="E15" s="792" t="s">
        <v>8236</v>
      </c>
      <c r="F15" s="790" t="s">
        <v>8291</v>
      </c>
      <c r="G15" s="790" t="s">
        <v>8292</v>
      </c>
      <c r="H15" s="790" t="s">
        <v>8293</v>
      </c>
      <c r="I15" s="790" t="s">
        <v>8294</v>
      </c>
      <c r="J15" s="806">
        <v>0.55230000000000001</v>
      </c>
      <c r="K15" s="807">
        <f t="shared" si="0"/>
        <v>0.55230000000000001</v>
      </c>
      <c r="L15" s="775"/>
      <c r="M15" s="775"/>
      <c r="N15" s="775"/>
      <c r="O15" s="775"/>
      <c r="P15" s="775"/>
      <c r="Q15" s="775"/>
    </row>
    <row r="16" spans="1:17">
      <c r="A16" s="799" t="s">
        <v>8295</v>
      </c>
      <c r="B16" s="791" t="s">
        <v>15</v>
      </c>
      <c r="C16" s="791" t="s">
        <v>8296</v>
      </c>
      <c r="D16" s="791" t="s">
        <v>8297</v>
      </c>
      <c r="E16" s="792" t="s">
        <v>8236</v>
      </c>
      <c r="F16" s="790" t="s">
        <v>8298</v>
      </c>
      <c r="G16" s="790" t="s">
        <v>8299</v>
      </c>
      <c r="H16" s="790" t="s">
        <v>8300</v>
      </c>
      <c r="I16" s="790" t="s">
        <v>8301</v>
      </c>
      <c r="J16" s="806">
        <v>0.58489999999999998</v>
      </c>
      <c r="K16" s="807">
        <f t="shared" si="0"/>
        <v>0.58489999999999998</v>
      </c>
      <c r="L16" s="775"/>
      <c r="M16" s="775"/>
      <c r="N16" s="775"/>
      <c r="O16" s="775"/>
      <c r="P16" s="775"/>
      <c r="Q16" s="775"/>
    </row>
    <row r="17" spans="1:17" ht="38.25">
      <c r="A17" s="799" t="s">
        <v>8302</v>
      </c>
      <c r="B17" s="791" t="s">
        <v>15</v>
      </c>
      <c r="C17" s="791" t="s">
        <v>8303</v>
      </c>
      <c r="D17" s="791" t="s">
        <v>8304</v>
      </c>
      <c r="E17" s="792" t="s">
        <v>8236</v>
      </c>
      <c r="F17" s="790" t="s">
        <v>8305</v>
      </c>
      <c r="G17" s="790" t="s">
        <v>8306</v>
      </c>
      <c r="H17" s="790" t="s">
        <v>8307</v>
      </c>
      <c r="I17" s="790" t="s">
        <v>8308</v>
      </c>
      <c r="J17" s="806">
        <v>0.61429999999999996</v>
      </c>
      <c r="K17" s="807">
        <f t="shared" si="0"/>
        <v>0.61429999999999996</v>
      </c>
      <c r="L17" s="775"/>
      <c r="M17" s="775"/>
      <c r="N17" s="775"/>
      <c r="O17" s="775"/>
      <c r="P17" s="775"/>
      <c r="Q17" s="775"/>
    </row>
    <row r="18" spans="1:17" ht="25.5">
      <c r="A18" s="799" t="s">
        <v>8309</v>
      </c>
      <c r="B18" s="791" t="s">
        <v>11</v>
      </c>
      <c r="C18" s="791" t="s">
        <v>7409</v>
      </c>
      <c r="D18" s="791" t="s">
        <v>8310</v>
      </c>
      <c r="E18" s="792" t="s">
        <v>8236</v>
      </c>
      <c r="F18" s="790" t="s">
        <v>8311</v>
      </c>
      <c r="G18" s="790" t="s">
        <v>8312</v>
      </c>
      <c r="H18" s="790" t="s">
        <v>8313</v>
      </c>
      <c r="I18" s="790" t="s">
        <v>8314</v>
      </c>
      <c r="J18" s="806">
        <v>0.64349999999999996</v>
      </c>
      <c r="K18" s="807">
        <f t="shared" si="0"/>
        <v>0.64349999999999996</v>
      </c>
      <c r="L18" s="775"/>
      <c r="M18" s="775"/>
      <c r="N18" s="775"/>
      <c r="O18" s="775"/>
      <c r="P18" s="775"/>
      <c r="Q18" s="775"/>
    </row>
    <row r="19" spans="1:17">
      <c r="A19" s="799" t="s">
        <v>8315</v>
      </c>
      <c r="B19" s="791" t="s">
        <v>15</v>
      </c>
      <c r="C19" s="791" t="s">
        <v>8316</v>
      </c>
      <c r="D19" s="791" t="s">
        <v>8263</v>
      </c>
      <c r="E19" s="792" t="s">
        <v>8236</v>
      </c>
      <c r="F19" s="790" t="s">
        <v>8317</v>
      </c>
      <c r="G19" s="790" t="s">
        <v>8318</v>
      </c>
      <c r="H19" s="790" t="s">
        <v>8319</v>
      </c>
      <c r="I19" s="790" t="s">
        <v>8320</v>
      </c>
      <c r="J19" s="806">
        <v>0.66990000000000005</v>
      </c>
      <c r="K19" s="807">
        <f t="shared" si="0"/>
        <v>0.66990000000000005</v>
      </c>
      <c r="L19" s="775"/>
      <c r="M19" s="775"/>
      <c r="N19" s="775"/>
      <c r="O19" s="775"/>
      <c r="P19" s="775"/>
      <c r="Q19" s="775"/>
    </row>
    <row r="20" spans="1:17" ht="25.5">
      <c r="A20" s="799" t="s">
        <v>8321</v>
      </c>
      <c r="B20" s="791" t="s">
        <v>7831</v>
      </c>
      <c r="C20" s="791" t="s">
        <v>7962</v>
      </c>
      <c r="D20" s="791" t="s">
        <v>8322</v>
      </c>
      <c r="E20" s="792" t="s">
        <v>18</v>
      </c>
      <c r="F20" s="790" t="s">
        <v>8323</v>
      </c>
      <c r="G20" s="790" t="s">
        <v>8324</v>
      </c>
      <c r="H20" s="790" t="s">
        <v>8325</v>
      </c>
      <c r="I20" s="790" t="s">
        <v>8326</v>
      </c>
      <c r="J20" s="806">
        <v>0.69510000000000005</v>
      </c>
      <c r="K20" s="807">
        <f t="shared" si="0"/>
        <v>0.69510000000000005</v>
      </c>
      <c r="L20" s="775"/>
      <c r="M20" s="775"/>
      <c r="N20" s="775"/>
      <c r="O20" s="775"/>
      <c r="P20" s="775"/>
      <c r="Q20" s="775"/>
    </row>
    <row r="21" spans="1:17">
      <c r="A21" s="799" t="s">
        <v>8327</v>
      </c>
      <c r="B21" s="791" t="s">
        <v>15</v>
      </c>
      <c r="C21" s="791" t="s">
        <v>8328</v>
      </c>
      <c r="D21" s="791" t="s">
        <v>8227</v>
      </c>
      <c r="E21" s="792" t="s">
        <v>8277</v>
      </c>
      <c r="F21" s="790" t="s">
        <v>8329</v>
      </c>
      <c r="G21" s="790" t="s">
        <v>8330</v>
      </c>
      <c r="H21" s="790" t="s">
        <v>8331</v>
      </c>
      <c r="I21" s="790" t="s">
        <v>8332</v>
      </c>
      <c r="J21" s="806">
        <v>0.72019999999999995</v>
      </c>
      <c r="K21" s="807">
        <f t="shared" si="0"/>
        <v>0.72019999999999995</v>
      </c>
      <c r="L21" s="775"/>
      <c r="M21" s="775"/>
      <c r="N21" s="775"/>
      <c r="O21" s="775"/>
      <c r="P21" s="775"/>
      <c r="Q21" s="775"/>
    </row>
    <row r="22" spans="1:17" ht="38.25">
      <c r="A22" s="799" t="s">
        <v>8333</v>
      </c>
      <c r="B22" s="791" t="s">
        <v>15</v>
      </c>
      <c r="C22" s="791" t="s">
        <v>8334</v>
      </c>
      <c r="D22" s="791" t="s">
        <v>8335</v>
      </c>
      <c r="E22" s="792" t="s">
        <v>8236</v>
      </c>
      <c r="F22" s="790" t="s">
        <v>8243</v>
      </c>
      <c r="G22" s="790" t="s">
        <v>8336</v>
      </c>
      <c r="H22" s="790" t="s">
        <v>8337</v>
      </c>
      <c r="I22" s="790" t="s">
        <v>8332</v>
      </c>
      <c r="J22" s="806">
        <v>0.74529999999999996</v>
      </c>
      <c r="K22" s="807">
        <f t="shared" si="0"/>
        <v>0.74529999999999996</v>
      </c>
      <c r="L22" s="775"/>
      <c r="M22" s="775"/>
      <c r="N22" s="775"/>
      <c r="O22" s="775"/>
      <c r="P22" s="775"/>
      <c r="Q22" s="775"/>
    </row>
    <row r="23" spans="1:17" ht="25.5">
      <c r="A23" s="799" t="s">
        <v>8338</v>
      </c>
      <c r="B23" s="791" t="s">
        <v>11</v>
      </c>
      <c r="C23" s="791" t="s">
        <v>26</v>
      </c>
      <c r="D23" s="791" t="s">
        <v>8339</v>
      </c>
      <c r="E23" s="792" t="s">
        <v>12</v>
      </c>
      <c r="F23" s="790" t="s">
        <v>8340</v>
      </c>
      <c r="G23" s="790" t="s">
        <v>8341</v>
      </c>
      <c r="H23" s="790" t="s">
        <v>8342</v>
      </c>
      <c r="I23" s="790" t="s">
        <v>8343</v>
      </c>
      <c r="J23" s="806">
        <v>0.7661</v>
      </c>
      <c r="K23" s="807">
        <f t="shared" si="0"/>
        <v>0.7661</v>
      </c>
      <c r="L23" s="775"/>
      <c r="M23" s="775"/>
      <c r="N23" s="775"/>
      <c r="O23" s="775"/>
      <c r="P23" s="775"/>
      <c r="Q23" s="775"/>
    </row>
    <row r="24" spans="1:17" ht="25.5">
      <c r="A24" s="799" t="s">
        <v>8344</v>
      </c>
      <c r="B24" s="791" t="s">
        <v>11</v>
      </c>
      <c r="C24" s="791" t="s">
        <v>25</v>
      </c>
      <c r="D24" s="791" t="s">
        <v>8339</v>
      </c>
      <c r="E24" s="792" t="s">
        <v>12</v>
      </c>
      <c r="F24" s="790" t="s">
        <v>8345</v>
      </c>
      <c r="G24" s="790" t="s">
        <v>8346</v>
      </c>
      <c r="H24" s="790" t="s">
        <v>8347</v>
      </c>
      <c r="I24" s="790" t="s">
        <v>8348</v>
      </c>
      <c r="J24" s="806">
        <v>0.7853</v>
      </c>
      <c r="K24" s="807">
        <f t="shared" si="0"/>
        <v>0.7853</v>
      </c>
      <c r="L24" s="775"/>
      <c r="M24" s="775"/>
      <c r="N24" s="775"/>
      <c r="O24" s="775"/>
      <c r="P24" s="775"/>
      <c r="Q24" s="775"/>
    </row>
    <row r="25" spans="1:17">
      <c r="A25" s="799" t="s">
        <v>8349</v>
      </c>
      <c r="B25" s="791" t="s">
        <v>15</v>
      </c>
      <c r="C25" s="791" t="s">
        <v>8350</v>
      </c>
      <c r="D25" s="791" t="s">
        <v>8227</v>
      </c>
      <c r="E25" s="792" t="s">
        <v>8351</v>
      </c>
      <c r="F25" s="790" t="s">
        <v>8352</v>
      </c>
      <c r="G25" s="790" t="s">
        <v>8353</v>
      </c>
      <c r="H25" s="790" t="s">
        <v>8354</v>
      </c>
      <c r="I25" s="790" t="s">
        <v>8355</v>
      </c>
      <c r="J25" s="806">
        <v>0.80379999999999996</v>
      </c>
      <c r="K25" s="807">
        <f t="shared" si="0"/>
        <v>0.80379999999999996</v>
      </c>
      <c r="L25" s="775"/>
      <c r="M25" s="775"/>
      <c r="N25" s="775"/>
      <c r="O25" s="775"/>
      <c r="P25" s="775"/>
      <c r="Q25" s="775"/>
    </row>
    <row r="26" spans="1:17" ht="25.5">
      <c r="A26" s="799" t="s">
        <v>8356</v>
      </c>
      <c r="B26" s="791" t="s">
        <v>11</v>
      </c>
      <c r="C26" s="791" t="s">
        <v>6329</v>
      </c>
      <c r="D26" s="791" t="s">
        <v>8357</v>
      </c>
      <c r="E26" s="792" t="s">
        <v>8236</v>
      </c>
      <c r="F26" s="790" t="s">
        <v>8358</v>
      </c>
      <c r="G26" s="790" t="s">
        <v>8359</v>
      </c>
      <c r="H26" s="790" t="s">
        <v>8360</v>
      </c>
      <c r="I26" s="790" t="s">
        <v>8361</v>
      </c>
      <c r="J26" s="806">
        <v>0.82140000000000002</v>
      </c>
      <c r="K26" s="807">
        <f t="shared" si="0"/>
        <v>0.82140000000000002</v>
      </c>
      <c r="L26" s="775"/>
      <c r="M26" s="775"/>
      <c r="N26" s="775"/>
      <c r="O26" s="775"/>
      <c r="P26" s="775"/>
      <c r="Q26" s="775"/>
    </row>
    <row r="27" spans="1:17" ht="25.5">
      <c r="A27" s="799" t="s">
        <v>8362</v>
      </c>
      <c r="B27" s="791" t="s">
        <v>11</v>
      </c>
      <c r="C27" s="791" t="s">
        <v>6390</v>
      </c>
      <c r="D27" s="791" t="s">
        <v>8363</v>
      </c>
      <c r="E27" s="792" t="s">
        <v>8236</v>
      </c>
      <c r="F27" s="790" t="s">
        <v>8364</v>
      </c>
      <c r="G27" s="790" t="s">
        <v>8365</v>
      </c>
      <c r="H27" s="790" t="s">
        <v>8366</v>
      </c>
      <c r="I27" s="790" t="s">
        <v>8367</v>
      </c>
      <c r="J27" s="806">
        <v>0.83840000000000003</v>
      </c>
      <c r="K27" s="807">
        <f t="shared" si="0"/>
        <v>0.83840000000000003</v>
      </c>
      <c r="L27" s="775"/>
      <c r="M27" s="775"/>
      <c r="N27" s="775"/>
      <c r="O27" s="775"/>
      <c r="P27" s="775"/>
      <c r="Q27" s="775"/>
    </row>
    <row r="28" spans="1:17" ht="25.5">
      <c r="A28" s="799" t="s">
        <v>8368</v>
      </c>
      <c r="B28" s="791" t="s">
        <v>15</v>
      </c>
      <c r="C28" s="791" t="s">
        <v>8369</v>
      </c>
      <c r="D28" s="791" t="s">
        <v>8370</v>
      </c>
      <c r="E28" s="792" t="s">
        <v>8277</v>
      </c>
      <c r="F28" s="790" t="s">
        <v>8371</v>
      </c>
      <c r="G28" s="790" t="s">
        <v>8372</v>
      </c>
      <c r="H28" s="790" t="s">
        <v>8373</v>
      </c>
      <c r="I28" s="790" t="s">
        <v>8374</v>
      </c>
      <c r="J28" s="806">
        <v>0.85419999999999996</v>
      </c>
      <c r="K28" s="807">
        <f t="shared" si="0"/>
        <v>0.85419999999999996</v>
      </c>
      <c r="L28" s="775"/>
      <c r="M28" s="775"/>
      <c r="N28" s="775"/>
      <c r="O28" s="775"/>
      <c r="P28" s="775"/>
      <c r="Q28" s="775"/>
    </row>
    <row r="29" spans="1:17" ht="25.5">
      <c r="A29" s="799" t="s">
        <v>8375</v>
      </c>
      <c r="B29" s="791" t="s">
        <v>11</v>
      </c>
      <c r="C29" s="791" t="s">
        <v>6553</v>
      </c>
      <c r="D29" s="791" t="s">
        <v>8242</v>
      </c>
      <c r="E29" s="792" t="s">
        <v>8236</v>
      </c>
      <c r="F29" s="790" t="s">
        <v>8376</v>
      </c>
      <c r="G29" s="790" t="s">
        <v>8377</v>
      </c>
      <c r="H29" s="790" t="s">
        <v>8378</v>
      </c>
      <c r="I29" s="790" t="s">
        <v>8379</v>
      </c>
      <c r="J29" s="806">
        <v>0.86939999999999995</v>
      </c>
      <c r="K29" s="807">
        <f t="shared" si="0"/>
        <v>0.86939999999999995</v>
      </c>
      <c r="L29" s="775"/>
      <c r="M29" s="775"/>
      <c r="N29" s="775"/>
      <c r="O29" s="775"/>
      <c r="P29" s="775"/>
      <c r="Q29" s="775"/>
    </row>
    <row r="30" spans="1:17">
      <c r="A30" s="799" t="s">
        <v>8380</v>
      </c>
      <c r="B30" s="791" t="s">
        <v>15</v>
      </c>
      <c r="C30" s="791" t="s">
        <v>8381</v>
      </c>
      <c r="D30" s="791" t="s">
        <v>8382</v>
      </c>
      <c r="E30" s="792" t="s">
        <v>8383</v>
      </c>
      <c r="F30" s="790" t="s">
        <v>8384</v>
      </c>
      <c r="G30" s="790" t="s">
        <v>8385</v>
      </c>
      <c r="H30" s="790" t="s">
        <v>8386</v>
      </c>
      <c r="I30" s="790" t="s">
        <v>8387</v>
      </c>
      <c r="J30" s="806">
        <v>0.88390000000000002</v>
      </c>
      <c r="K30" s="807">
        <f t="shared" si="0"/>
        <v>0.88390000000000002</v>
      </c>
      <c r="L30" s="775"/>
      <c r="M30" s="775"/>
      <c r="N30" s="775"/>
      <c r="O30" s="775"/>
      <c r="P30" s="775"/>
      <c r="Q30" s="775"/>
    </row>
    <row r="31" spans="1:17" ht="25.5">
      <c r="A31" s="799" t="s">
        <v>8388</v>
      </c>
      <c r="B31" s="791" t="s">
        <v>15</v>
      </c>
      <c r="C31" s="791" t="s">
        <v>8389</v>
      </c>
      <c r="D31" s="791" t="s">
        <v>8263</v>
      </c>
      <c r="E31" s="792" t="s">
        <v>8390</v>
      </c>
      <c r="F31" s="790" t="s">
        <v>8391</v>
      </c>
      <c r="G31" s="790" t="s">
        <v>8392</v>
      </c>
      <c r="H31" s="790" t="s">
        <v>8393</v>
      </c>
      <c r="I31" s="790" t="s">
        <v>8387</v>
      </c>
      <c r="J31" s="806">
        <v>0.89829999999999999</v>
      </c>
      <c r="K31" s="807">
        <f t="shared" si="0"/>
        <v>0.89829999999999999</v>
      </c>
      <c r="L31" s="775"/>
      <c r="M31" s="775"/>
      <c r="N31" s="775"/>
      <c r="O31" s="775"/>
      <c r="P31" s="775"/>
      <c r="Q31" s="775"/>
    </row>
    <row r="32" spans="1:17">
      <c r="A32" s="799" t="s">
        <v>8394</v>
      </c>
      <c r="B32" s="791" t="s">
        <v>15</v>
      </c>
      <c r="C32" s="791" t="s">
        <v>8395</v>
      </c>
      <c r="D32" s="791" t="s">
        <v>8396</v>
      </c>
      <c r="E32" s="792" t="s">
        <v>8383</v>
      </c>
      <c r="F32" s="790" t="s">
        <v>8397</v>
      </c>
      <c r="G32" s="790" t="s">
        <v>8398</v>
      </c>
      <c r="H32" s="790" t="s">
        <v>8399</v>
      </c>
      <c r="I32" s="790" t="s">
        <v>8400</v>
      </c>
      <c r="J32" s="806">
        <v>0.91279999999999994</v>
      </c>
      <c r="K32" s="807">
        <f t="shared" si="0"/>
        <v>0.91279999999999994</v>
      </c>
      <c r="L32" s="775"/>
      <c r="M32" s="775"/>
      <c r="N32" s="775"/>
      <c r="O32" s="775"/>
      <c r="P32" s="775"/>
      <c r="Q32" s="775"/>
    </row>
    <row r="33" spans="1:17" ht="25.5">
      <c r="A33" s="799" t="s">
        <v>8401</v>
      </c>
      <c r="B33" s="791" t="s">
        <v>11</v>
      </c>
      <c r="C33" s="791" t="s">
        <v>7531</v>
      </c>
      <c r="D33" s="791" t="s">
        <v>8339</v>
      </c>
      <c r="E33" s="792" t="s">
        <v>12</v>
      </c>
      <c r="F33" s="790" t="s">
        <v>8345</v>
      </c>
      <c r="G33" s="790" t="s">
        <v>8402</v>
      </c>
      <c r="H33" s="790" t="s">
        <v>8403</v>
      </c>
      <c r="I33" s="790" t="s">
        <v>8404</v>
      </c>
      <c r="J33" s="806">
        <v>0.92549999999999999</v>
      </c>
      <c r="K33" s="807">
        <f t="shared" si="0"/>
        <v>0.92549999999999999</v>
      </c>
      <c r="L33" s="775"/>
      <c r="M33" s="775"/>
      <c r="N33" s="775"/>
      <c r="O33" s="775"/>
      <c r="P33" s="775"/>
      <c r="Q33" s="775"/>
    </row>
    <row r="34" spans="1:17" ht="25.5">
      <c r="A34" s="799" t="s">
        <v>8405</v>
      </c>
      <c r="B34" s="791" t="s">
        <v>15</v>
      </c>
      <c r="C34" s="791" t="s">
        <v>8406</v>
      </c>
      <c r="D34" s="791" t="s">
        <v>8407</v>
      </c>
      <c r="E34" s="792" t="s">
        <v>8236</v>
      </c>
      <c r="F34" s="790" t="s">
        <v>8408</v>
      </c>
      <c r="G34" s="790" t="s">
        <v>8409</v>
      </c>
      <c r="H34" s="790" t="s">
        <v>8410</v>
      </c>
      <c r="I34" s="790" t="s">
        <v>8411</v>
      </c>
      <c r="J34" s="806">
        <v>0.93600000000000005</v>
      </c>
      <c r="K34" s="807">
        <f t="shared" si="0"/>
        <v>0.93600000000000005</v>
      </c>
      <c r="L34" s="775"/>
      <c r="M34" s="775"/>
      <c r="N34" s="775"/>
      <c r="O34" s="775"/>
      <c r="P34" s="775"/>
      <c r="Q34" s="775"/>
    </row>
    <row r="35" spans="1:17" ht="25.5">
      <c r="A35" s="799" t="s">
        <v>8412</v>
      </c>
      <c r="B35" s="791" t="s">
        <v>15</v>
      </c>
      <c r="C35" s="791" t="s">
        <v>8413</v>
      </c>
      <c r="D35" s="791" t="s">
        <v>8414</v>
      </c>
      <c r="E35" s="792" t="s">
        <v>8383</v>
      </c>
      <c r="F35" s="790" t="s">
        <v>8415</v>
      </c>
      <c r="G35" s="790" t="s">
        <v>8416</v>
      </c>
      <c r="H35" s="790" t="s">
        <v>8417</v>
      </c>
      <c r="I35" s="790" t="s">
        <v>8418</v>
      </c>
      <c r="J35" s="806">
        <v>0.94310000000000005</v>
      </c>
      <c r="K35" s="807">
        <f t="shared" si="0"/>
        <v>0.94310000000000005</v>
      </c>
      <c r="L35" s="775"/>
      <c r="M35" s="775"/>
      <c r="N35" s="775"/>
      <c r="O35" s="775"/>
      <c r="P35" s="775"/>
      <c r="Q35" s="775"/>
    </row>
    <row r="36" spans="1:17" ht="25.5">
      <c r="A36" s="799" t="s">
        <v>8419</v>
      </c>
      <c r="B36" s="791" t="s">
        <v>11</v>
      </c>
      <c r="C36" s="791" t="s">
        <v>7825</v>
      </c>
      <c r="D36" s="791" t="s">
        <v>8339</v>
      </c>
      <c r="E36" s="792" t="s">
        <v>8236</v>
      </c>
      <c r="F36" s="790" t="s">
        <v>8420</v>
      </c>
      <c r="G36" s="790" t="s">
        <v>8421</v>
      </c>
      <c r="H36" s="790" t="s">
        <v>8422</v>
      </c>
      <c r="I36" s="790" t="s">
        <v>8423</v>
      </c>
      <c r="J36" s="806">
        <v>0.95</v>
      </c>
      <c r="K36" s="807">
        <f t="shared" si="0"/>
        <v>0.95</v>
      </c>
      <c r="L36" s="775"/>
      <c r="M36" s="775"/>
      <c r="N36" s="775"/>
      <c r="O36" s="775"/>
      <c r="P36" s="775"/>
      <c r="Q36" s="775"/>
    </row>
    <row r="37" spans="1:17" ht="25.5">
      <c r="A37" s="799" t="s">
        <v>8425</v>
      </c>
      <c r="B37" s="791" t="s">
        <v>11</v>
      </c>
      <c r="C37" s="791" t="s">
        <v>6401</v>
      </c>
      <c r="D37" s="791" t="s">
        <v>8363</v>
      </c>
      <c r="E37" s="792" t="s">
        <v>8236</v>
      </c>
      <c r="F37" s="790" t="s">
        <v>8426</v>
      </c>
      <c r="G37" s="790" t="s">
        <v>8427</v>
      </c>
      <c r="H37" s="790" t="s">
        <v>8428</v>
      </c>
      <c r="I37" s="790" t="s">
        <v>8429</v>
      </c>
      <c r="J37" s="806">
        <v>0.95679999999999998</v>
      </c>
      <c r="K37" s="807">
        <f t="shared" si="0"/>
        <v>0.95679999999999998</v>
      </c>
      <c r="L37" s="775"/>
      <c r="M37" s="775"/>
      <c r="N37" s="775"/>
      <c r="O37" s="775"/>
      <c r="P37" s="775"/>
      <c r="Q37" s="775"/>
    </row>
    <row r="38" spans="1:17" ht="25.5">
      <c r="A38" s="799" t="s">
        <v>8430</v>
      </c>
      <c r="B38" s="791" t="s">
        <v>15</v>
      </c>
      <c r="C38" s="791" t="s">
        <v>8431</v>
      </c>
      <c r="D38" s="791" t="s">
        <v>8432</v>
      </c>
      <c r="E38" s="792" t="s">
        <v>8277</v>
      </c>
      <c r="F38" s="790" t="s">
        <v>8433</v>
      </c>
      <c r="G38" s="790" t="s">
        <v>8434</v>
      </c>
      <c r="H38" s="790" t="s">
        <v>8435</v>
      </c>
      <c r="I38" s="790" t="s">
        <v>8436</v>
      </c>
      <c r="J38" s="806">
        <v>0.96299999999999997</v>
      </c>
      <c r="K38" s="807">
        <f t="shared" si="0"/>
        <v>0.96299999999999997</v>
      </c>
      <c r="L38" s="775"/>
      <c r="M38" s="775"/>
      <c r="N38" s="775"/>
      <c r="O38" s="775"/>
      <c r="P38" s="775"/>
      <c r="Q38" s="775"/>
    </row>
    <row r="39" spans="1:17">
      <c r="A39" s="799" t="s">
        <v>8437</v>
      </c>
      <c r="B39" s="791" t="s">
        <v>15</v>
      </c>
      <c r="C39" s="791" t="s">
        <v>8438</v>
      </c>
      <c r="D39" s="791" t="s">
        <v>8263</v>
      </c>
      <c r="E39" s="792" t="s">
        <v>8383</v>
      </c>
      <c r="F39" s="790" t="s">
        <v>8439</v>
      </c>
      <c r="G39" s="790" t="s">
        <v>8440</v>
      </c>
      <c r="H39" s="790" t="s">
        <v>8441</v>
      </c>
      <c r="I39" s="790" t="s">
        <v>8442</v>
      </c>
      <c r="J39" s="806">
        <v>0.96840000000000004</v>
      </c>
      <c r="K39" s="807">
        <f t="shared" si="0"/>
        <v>0.96840000000000004</v>
      </c>
      <c r="L39" s="775"/>
      <c r="M39" s="775"/>
      <c r="N39" s="775"/>
      <c r="O39" s="775"/>
      <c r="P39" s="775"/>
      <c r="Q39" s="775"/>
    </row>
    <row r="40" spans="1:17" ht="38.25">
      <c r="A40" s="799" t="s">
        <v>8443</v>
      </c>
      <c r="B40" s="791" t="s">
        <v>15</v>
      </c>
      <c r="C40" s="791" t="s">
        <v>8444</v>
      </c>
      <c r="D40" s="791" t="s">
        <v>8304</v>
      </c>
      <c r="E40" s="792" t="s">
        <v>8236</v>
      </c>
      <c r="F40" s="790" t="s">
        <v>8445</v>
      </c>
      <c r="G40" s="790" t="s">
        <v>8446</v>
      </c>
      <c r="H40" s="790" t="s">
        <v>8447</v>
      </c>
      <c r="I40" s="790" t="s">
        <v>8448</v>
      </c>
      <c r="J40" s="806">
        <v>0.97360000000000002</v>
      </c>
      <c r="K40" s="807">
        <f t="shared" si="0"/>
        <v>0.97360000000000002</v>
      </c>
      <c r="L40" s="775"/>
      <c r="M40" s="775"/>
      <c r="N40" s="775"/>
      <c r="O40" s="775"/>
      <c r="P40" s="775"/>
      <c r="Q40" s="775"/>
    </row>
    <row r="41" spans="1:17" ht="38.25">
      <c r="A41" s="799" t="s">
        <v>8449</v>
      </c>
      <c r="B41" s="791" t="s">
        <v>15</v>
      </c>
      <c r="C41" s="791" t="s">
        <v>8450</v>
      </c>
      <c r="D41" s="791" t="s">
        <v>8335</v>
      </c>
      <c r="E41" s="792" t="s">
        <v>8228</v>
      </c>
      <c r="F41" s="790" t="s">
        <v>8445</v>
      </c>
      <c r="G41" s="790" t="s">
        <v>8451</v>
      </c>
      <c r="H41" s="790" t="s">
        <v>8452</v>
      </c>
      <c r="I41" s="790" t="s">
        <v>8453</v>
      </c>
      <c r="J41" s="806">
        <v>0.97819999999999996</v>
      </c>
      <c r="K41" s="807">
        <f t="shared" si="0"/>
        <v>0.97819999999999996</v>
      </c>
      <c r="L41" s="775"/>
      <c r="M41" s="775"/>
      <c r="N41" s="775"/>
      <c r="O41" s="775"/>
      <c r="P41" s="775"/>
      <c r="Q41" s="775"/>
    </row>
    <row r="42" spans="1:17">
      <c r="A42" s="799" t="s">
        <v>8454</v>
      </c>
      <c r="B42" s="791" t="s">
        <v>15</v>
      </c>
      <c r="C42" s="791" t="s">
        <v>8455</v>
      </c>
      <c r="D42" s="791" t="s">
        <v>8456</v>
      </c>
      <c r="E42" s="792" t="s">
        <v>8383</v>
      </c>
      <c r="F42" s="790" t="s">
        <v>8457</v>
      </c>
      <c r="G42" s="790" t="s">
        <v>8458</v>
      </c>
      <c r="H42" s="790" t="s">
        <v>8459</v>
      </c>
      <c r="I42" s="790" t="s">
        <v>8460</v>
      </c>
      <c r="J42" s="806">
        <v>0.98240000000000005</v>
      </c>
      <c r="K42" s="807">
        <f t="shared" si="0"/>
        <v>0.98240000000000005</v>
      </c>
      <c r="L42" s="775"/>
      <c r="M42" s="775"/>
      <c r="N42" s="775"/>
      <c r="O42" s="775"/>
      <c r="P42" s="775"/>
      <c r="Q42" s="775"/>
    </row>
    <row r="43" spans="1:17" ht="25.5">
      <c r="A43" s="799" t="s">
        <v>8461</v>
      </c>
      <c r="B43" s="791" t="s">
        <v>11</v>
      </c>
      <c r="C43" s="791" t="s">
        <v>6487</v>
      </c>
      <c r="D43" s="791" t="s">
        <v>8363</v>
      </c>
      <c r="E43" s="792" t="s">
        <v>8236</v>
      </c>
      <c r="F43" s="790" t="s">
        <v>8462</v>
      </c>
      <c r="G43" s="790" t="s">
        <v>8463</v>
      </c>
      <c r="H43" s="790" t="s">
        <v>8464</v>
      </c>
      <c r="I43" s="790" t="s">
        <v>8465</v>
      </c>
      <c r="J43" s="806">
        <v>0.98629999999999995</v>
      </c>
      <c r="K43" s="807">
        <f t="shared" si="0"/>
        <v>0.98629999999999995</v>
      </c>
      <c r="L43" s="775"/>
      <c r="M43" s="775"/>
      <c r="N43" s="775"/>
      <c r="O43" s="775"/>
      <c r="P43" s="775"/>
      <c r="Q43" s="775"/>
    </row>
    <row r="44" spans="1:17" ht="38.25">
      <c r="A44" s="799" t="s">
        <v>8466</v>
      </c>
      <c r="B44" s="791" t="s">
        <v>15</v>
      </c>
      <c r="C44" s="791" t="s">
        <v>8467</v>
      </c>
      <c r="D44" s="791" t="s">
        <v>8468</v>
      </c>
      <c r="E44" s="792" t="s">
        <v>8236</v>
      </c>
      <c r="F44" s="790" t="s">
        <v>8469</v>
      </c>
      <c r="G44" s="790" t="s">
        <v>8470</v>
      </c>
      <c r="H44" s="790" t="s">
        <v>8471</v>
      </c>
      <c r="I44" s="790" t="s">
        <v>8472</v>
      </c>
      <c r="J44" s="806">
        <v>0.99</v>
      </c>
      <c r="K44" s="807">
        <f t="shared" si="0"/>
        <v>0.99</v>
      </c>
      <c r="L44" s="775"/>
      <c r="M44" s="775"/>
      <c r="N44" s="775"/>
      <c r="O44" s="775"/>
      <c r="P44" s="775"/>
      <c r="Q44" s="775"/>
    </row>
    <row r="45" spans="1:17">
      <c r="A45" s="799" t="s">
        <v>8473</v>
      </c>
      <c r="B45" s="791" t="s">
        <v>15</v>
      </c>
      <c r="C45" s="791" t="s">
        <v>8474</v>
      </c>
      <c r="D45" s="791" t="s">
        <v>8263</v>
      </c>
      <c r="E45" s="792" t="s">
        <v>8277</v>
      </c>
      <c r="F45" s="790" t="s">
        <v>8475</v>
      </c>
      <c r="G45" s="790" t="s">
        <v>8476</v>
      </c>
      <c r="H45" s="790" t="s">
        <v>8477</v>
      </c>
      <c r="I45" s="790" t="s">
        <v>8478</v>
      </c>
      <c r="J45" s="806">
        <v>0.99329999999999996</v>
      </c>
      <c r="K45" s="807">
        <f t="shared" si="0"/>
        <v>0.99329999999999996</v>
      </c>
      <c r="L45" s="775"/>
      <c r="M45" s="775"/>
      <c r="N45" s="775"/>
      <c r="O45" s="775"/>
      <c r="P45" s="775"/>
      <c r="Q45" s="775"/>
    </row>
    <row r="46" spans="1:17" ht="38.25">
      <c r="A46" s="799" t="s">
        <v>8479</v>
      </c>
      <c r="B46" s="791" t="s">
        <v>11</v>
      </c>
      <c r="C46" s="791" t="s">
        <v>6647</v>
      </c>
      <c r="D46" s="791" t="s">
        <v>8480</v>
      </c>
      <c r="E46" s="792" t="s">
        <v>8236</v>
      </c>
      <c r="F46" s="790" t="s">
        <v>8426</v>
      </c>
      <c r="G46" s="790" t="s">
        <v>8481</v>
      </c>
      <c r="H46" s="790" t="s">
        <v>8482</v>
      </c>
      <c r="I46" s="790" t="s">
        <v>8483</v>
      </c>
      <c r="J46" s="806">
        <v>0.99660000000000004</v>
      </c>
      <c r="K46" s="807">
        <f t="shared" si="0"/>
        <v>0.99660000000000004</v>
      </c>
      <c r="L46" s="775"/>
      <c r="M46" s="775"/>
      <c r="N46" s="775"/>
      <c r="O46" s="775"/>
      <c r="P46" s="775"/>
      <c r="Q46" s="775"/>
    </row>
    <row r="47" spans="1:17" ht="25.5">
      <c r="A47" s="799" t="s">
        <v>8484</v>
      </c>
      <c r="B47" s="791" t="s">
        <v>15</v>
      </c>
      <c r="C47" s="791" t="s">
        <v>8485</v>
      </c>
      <c r="D47" s="791" t="s">
        <v>8486</v>
      </c>
      <c r="E47" s="792" t="s">
        <v>8383</v>
      </c>
      <c r="F47" s="790" t="s">
        <v>8487</v>
      </c>
      <c r="G47" s="790" t="s">
        <v>8488</v>
      </c>
      <c r="H47" s="790" t="s">
        <v>8489</v>
      </c>
      <c r="I47" s="790" t="s">
        <v>8490</v>
      </c>
      <c r="J47" s="806">
        <v>0.99829999999999997</v>
      </c>
      <c r="K47" s="807">
        <f t="shared" si="0"/>
        <v>0.99829999999999997</v>
      </c>
      <c r="L47" s="775"/>
      <c r="M47" s="775"/>
      <c r="N47" s="775"/>
      <c r="O47" s="775"/>
      <c r="P47" s="775"/>
      <c r="Q47" s="775"/>
    </row>
    <row r="48" spans="1:17">
      <c r="A48" s="799" t="s">
        <v>8491</v>
      </c>
      <c r="B48" s="791" t="s">
        <v>7831</v>
      </c>
      <c r="C48" s="791" t="s">
        <v>8138</v>
      </c>
      <c r="D48" s="791" t="s">
        <v>8492</v>
      </c>
      <c r="E48" s="792" t="s">
        <v>8236</v>
      </c>
      <c r="F48" s="790" t="s">
        <v>8376</v>
      </c>
      <c r="G48" s="790" t="s">
        <v>8493</v>
      </c>
      <c r="H48" s="790" t="s">
        <v>8494</v>
      </c>
      <c r="I48" s="790" t="s">
        <v>8495</v>
      </c>
      <c r="J48" s="806">
        <v>0.99919999999999998</v>
      </c>
      <c r="K48" s="807">
        <f t="shared" si="0"/>
        <v>0.99919999999999998</v>
      </c>
      <c r="L48" s="775"/>
      <c r="M48" s="775"/>
      <c r="N48" s="775"/>
      <c r="O48" s="775"/>
      <c r="P48" s="775"/>
      <c r="Q48" s="775"/>
    </row>
    <row r="49" spans="1:17">
      <c r="A49" s="799" t="s">
        <v>8496</v>
      </c>
      <c r="B49" s="791" t="s">
        <v>15</v>
      </c>
      <c r="C49" s="791" t="s">
        <v>8497</v>
      </c>
      <c r="D49" s="791" t="s">
        <v>8227</v>
      </c>
      <c r="E49" s="792" t="s">
        <v>8228</v>
      </c>
      <c r="F49" s="790" t="s">
        <v>8498</v>
      </c>
      <c r="G49" s="790" t="s">
        <v>8499</v>
      </c>
      <c r="H49" s="790" t="s">
        <v>8499</v>
      </c>
      <c r="I49" s="790" t="s">
        <v>8500</v>
      </c>
      <c r="J49" s="806">
        <v>0.99960000000000004</v>
      </c>
      <c r="K49" s="807">
        <f t="shared" si="0"/>
        <v>0.99960000000000004</v>
      </c>
      <c r="L49" s="775"/>
      <c r="M49" s="775"/>
      <c r="N49" s="775"/>
      <c r="O49" s="775"/>
      <c r="P49" s="775"/>
      <c r="Q49" s="775"/>
    </row>
    <row r="50" spans="1:17" ht="51">
      <c r="A50" s="799" t="s">
        <v>8501</v>
      </c>
      <c r="B50" s="791" t="s">
        <v>11</v>
      </c>
      <c r="C50" s="791" t="s">
        <v>3571</v>
      </c>
      <c r="D50" s="791" t="s">
        <v>8284</v>
      </c>
      <c r="E50" s="792" t="s">
        <v>4</v>
      </c>
      <c r="F50" s="790" t="s">
        <v>8408</v>
      </c>
      <c r="G50" s="790" t="s">
        <v>8260</v>
      </c>
      <c r="H50" s="790" t="s">
        <v>8502</v>
      </c>
      <c r="I50" s="790" t="s">
        <v>8503</v>
      </c>
      <c r="J50" s="806">
        <v>0.99990000000000001</v>
      </c>
      <c r="K50" s="807">
        <f t="shared" si="0"/>
        <v>0.99990000000000001</v>
      </c>
      <c r="L50" s="775"/>
      <c r="M50" s="775"/>
      <c r="N50" s="775"/>
      <c r="O50" s="775"/>
      <c r="P50" s="775"/>
      <c r="Q50" s="775"/>
    </row>
    <row r="51" spans="1:17" ht="15.75" thickBot="1">
      <c r="A51" s="801" t="s">
        <v>8504</v>
      </c>
      <c r="B51" s="802" t="s">
        <v>11</v>
      </c>
      <c r="C51" s="802" t="s">
        <v>7405</v>
      </c>
      <c r="D51" s="802" t="s">
        <v>8310</v>
      </c>
      <c r="E51" s="803" t="s">
        <v>8236</v>
      </c>
      <c r="F51" s="804" t="s">
        <v>8505</v>
      </c>
      <c r="G51" s="804" t="s">
        <v>8506</v>
      </c>
      <c r="H51" s="804" t="s">
        <v>8507</v>
      </c>
      <c r="I51" s="804" t="s">
        <v>8508</v>
      </c>
      <c r="J51" s="809">
        <v>1</v>
      </c>
      <c r="K51" s="807">
        <f t="shared" si="0"/>
        <v>1</v>
      </c>
      <c r="L51" s="775"/>
      <c r="M51" s="775"/>
      <c r="N51" s="775"/>
      <c r="O51" s="775"/>
      <c r="P51" s="775"/>
      <c r="Q51" s="775"/>
    </row>
  </sheetData>
  <mergeCells count="3">
    <mergeCell ref="A1:J1"/>
    <mergeCell ref="A2:J2"/>
    <mergeCell ref="A3:J3"/>
  </mergeCells>
  <conditionalFormatting sqref="A20:A22">
    <cfRule type="cellIs" dxfId="19" priority="1" operator="equal">
      <formula>"C"</formula>
    </cfRule>
    <cfRule type="cellIs" dxfId="18" priority="2" operator="equal">
      <formula>"B"</formula>
    </cfRule>
    <cfRule type="cellIs" dxfId="17" priority="3" operator="equal">
      <formula>"A"</formula>
    </cfRule>
    <cfRule type="cellIs" dxfId="16" priority="4" operator="equal">
      <formula>"C"</formula>
    </cfRule>
    <cfRule type="cellIs" dxfId="15" priority="5" operator="equal">
      <formula>"A"</formula>
    </cfRule>
  </conditionalFormatting>
  <conditionalFormatting sqref="F5:F15">
    <cfRule type="cellIs" dxfId="14" priority="6" operator="equal">
      <formula>"C"</formula>
    </cfRule>
    <cfRule type="cellIs" dxfId="13" priority="7" operator="equal">
      <formula>"B"</formula>
    </cfRule>
    <cfRule type="cellIs" dxfId="12" priority="8" operator="equal">
      <formula>"A"</formula>
    </cfRule>
    <cfRule type="cellIs" dxfId="11" priority="9" operator="equal">
      <formula>"C"</formula>
    </cfRule>
    <cfRule type="cellIs" dxfId="10" priority="10" operator="equal">
      <formula>"A"</formula>
    </cfRule>
  </conditionalFormatting>
  <printOptions horizontalCentered="1"/>
  <pageMargins left="0.19685039370078741" right="0.19685039370078741" top="1.3779527559055118" bottom="0.78740157480314965" header="0.19685039370078741" footer="0.19685039370078741"/>
  <pageSetup paperSize="9" scale="46" fitToHeight="0" orientation="portrait" r:id="rId1"/>
  <headerFooter>
    <oddHeader>&amp;L&amp;G&amp;C&amp;"Tahoma,Negrito"&amp;16
&amp;20PREFEITURA MUNICIPAL DE MACEIÓ - AL</oddHeader>
    <oddFooter>&amp;C&amp;"Tahoma,Normal"&amp;14SECRETARIA MUNICIPAL DE MEIO AMBIENTE E URBANISMO - SEMURB
&amp;P / &amp;N</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10472-F83A-4C63-A9BF-4F132E5707DA}">
  <sheetPr>
    <pageSetUpPr fitToPage="1"/>
  </sheetPr>
  <dimension ref="A1:N251"/>
  <sheetViews>
    <sheetView view="pageBreakPreview" zoomScale="70" zoomScaleNormal="85" zoomScaleSheetLayoutView="70" workbookViewId="0">
      <selection activeCell="J254" sqref="J254"/>
    </sheetView>
  </sheetViews>
  <sheetFormatPr defaultRowHeight="15"/>
  <cols>
    <col min="2" max="2" width="9.140625" bestFit="1" customWidth="1"/>
    <col min="3" max="3" width="65.7109375" customWidth="1"/>
    <col min="4" max="4" width="13.140625" bestFit="1" customWidth="1"/>
    <col min="5" max="5" width="8.140625" bestFit="1" customWidth="1"/>
    <col min="6" max="6" width="20.5703125" bestFit="1" customWidth="1"/>
    <col min="7" max="7" width="12.140625" customWidth="1"/>
    <col min="8" max="8" width="12.85546875" customWidth="1"/>
    <col min="11" max="11" width="21.140625" bestFit="1" customWidth="1"/>
    <col min="12" max="12" width="14.28515625" customWidth="1"/>
  </cols>
  <sheetData>
    <row r="1" spans="1:14" ht="26.25">
      <c r="A1" s="690" t="s">
        <v>7840</v>
      </c>
      <c r="B1" s="691"/>
      <c r="C1" s="691"/>
      <c r="D1" s="691"/>
      <c r="E1" s="691"/>
      <c r="F1" s="691"/>
      <c r="G1" s="691"/>
      <c r="H1" s="691"/>
      <c r="I1" s="691"/>
      <c r="J1" s="691"/>
      <c r="K1" s="691"/>
      <c r="L1" s="692"/>
      <c r="M1" s="796"/>
      <c r="N1" s="796"/>
    </row>
    <row r="2" spans="1:14" ht="18.75">
      <c r="A2" s="696" t="s">
        <v>8166</v>
      </c>
      <c r="B2" s="774"/>
      <c r="C2" s="774"/>
      <c r="D2" s="774"/>
      <c r="E2" s="774"/>
      <c r="F2" s="774"/>
      <c r="G2" s="774"/>
      <c r="H2" s="774"/>
      <c r="I2" s="774"/>
      <c r="J2" s="774"/>
      <c r="K2" s="774"/>
      <c r="L2" s="698"/>
      <c r="M2" s="786"/>
      <c r="N2" s="786"/>
    </row>
    <row r="3" spans="1:14" ht="18.75">
      <c r="A3" s="822" t="s">
        <v>9714</v>
      </c>
      <c r="B3" s="823"/>
      <c r="C3" s="823"/>
      <c r="D3" s="823"/>
      <c r="E3" s="823"/>
      <c r="F3" s="823"/>
      <c r="G3" s="823"/>
      <c r="H3" s="823"/>
      <c r="I3" s="823"/>
      <c r="J3" s="823"/>
      <c r="K3" s="823"/>
      <c r="L3" s="824"/>
      <c r="M3" s="786"/>
      <c r="N3" s="786"/>
    </row>
    <row r="4" spans="1:14" ht="30">
      <c r="A4" s="825" t="s">
        <v>8209</v>
      </c>
      <c r="B4" s="811" t="s">
        <v>8210</v>
      </c>
      <c r="C4" s="811" t="s">
        <v>8211</v>
      </c>
      <c r="D4" s="811" t="s">
        <v>8212</v>
      </c>
      <c r="E4" s="812" t="s">
        <v>8213</v>
      </c>
      <c r="F4" s="779" t="s">
        <v>8509</v>
      </c>
      <c r="G4" s="779" t="s">
        <v>8510</v>
      </c>
      <c r="H4" s="812" t="s">
        <v>8216</v>
      </c>
      <c r="I4" s="810"/>
      <c r="J4" s="810" t="s">
        <v>8511</v>
      </c>
      <c r="K4" s="810" t="s">
        <v>8512</v>
      </c>
      <c r="L4" s="826" t="s">
        <v>8513</v>
      </c>
      <c r="M4" s="776"/>
      <c r="N4" s="776"/>
    </row>
    <row r="5" spans="1:14">
      <c r="A5" s="825"/>
      <c r="B5" s="811"/>
      <c r="C5" s="811"/>
      <c r="D5" s="811"/>
      <c r="E5" s="812"/>
      <c r="F5" s="835" t="s">
        <v>8514</v>
      </c>
      <c r="G5" s="777" t="s">
        <v>8514</v>
      </c>
      <c r="H5" s="777" t="s">
        <v>8514</v>
      </c>
      <c r="I5" s="777" t="s">
        <v>8515</v>
      </c>
      <c r="J5" s="810"/>
      <c r="K5" s="810"/>
      <c r="L5" s="826"/>
      <c r="M5" s="776"/>
      <c r="N5" s="776"/>
    </row>
    <row r="6" spans="1:14" ht="25.5">
      <c r="A6" s="827" t="s">
        <v>8516</v>
      </c>
      <c r="B6" s="814" t="s">
        <v>11</v>
      </c>
      <c r="C6" s="814" t="s">
        <v>8517</v>
      </c>
      <c r="D6" s="814" t="s">
        <v>8518</v>
      </c>
      <c r="E6" s="815" t="s">
        <v>12</v>
      </c>
      <c r="F6" s="813" t="s">
        <v>8519</v>
      </c>
      <c r="G6" s="813" t="s">
        <v>8520</v>
      </c>
      <c r="H6" s="813" t="s">
        <v>8521</v>
      </c>
      <c r="I6" s="816">
        <v>54530.826033816003</v>
      </c>
      <c r="J6" s="813" t="s">
        <v>8522</v>
      </c>
      <c r="K6" s="816">
        <v>54530.826033799996</v>
      </c>
      <c r="L6" s="836" t="str">
        <f>J6</f>
        <v>12,66%</v>
      </c>
      <c r="M6" s="776"/>
      <c r="N6" s="776"/>
    </row>
    <row r="7" spans="1:14">
      <c r="A7" s="827" t="s">
        <v>8233</v>
      </c>
      <c r="B7" s="814" t="s">
        <v>15</v>
      </c>
      <c r="C7" s="814" t="s">
        <v>8234</v>
      </c>
      <c r="D7" s="814" t="s">
        <v>8235</v>
      </c>
      <c r="E7" s="815" t="s">
        <v>8236</v>
      </c>
      <c r="F7" s="813" t="s">
        <v>8523</v>
      </c>
      <c r="G7" s="813" t="s">
        <v>8238</v>
      </c>
      <c r="H7" s="813" t="s">
        <v>8524</v>
      </c>
      <c r="I7" s="816">
        <v>26414.017400000001</v>
      </c>
      <c r="J7" s="813" t="s">
        <v>8525</v>
      </c>
      <c r="K7" s="816">
        <v>80944.843433799993</v>
      </c>
      <c r="L7" s="836">
        <f>L6+J7</f>
        <v>0.18789999999999998</v>
      </c>
      <c r="M7" s="776"/>
      <c r="N7" s="776"/>
    </row>
    <row r="8" spans="1:14">
      <c r="A8" s="827" t="s">
        <v>8526</v>
      </c>
      <c r="B8" s="814" t="s">
        <v>15</v>
      </c>
      <c r="C8" s="814" t="s">
        <v>8527</v>
      </c>
      <c r="D8" s="814" t="s">
        <v>8235</v>
      </c>
      <c r="E8" s="815" t="s">
        <v>8228</v>
      </c>
      <c r="F8" s="813" t="s">
        <v>8528</v>
      </c>
      <c r="G8" s="813" t="s">
        <v>8529</v>
      </c>
      <c r="H8" s="813" t="s">
        <v>8530</v>
      </c>
      <c r="I8" s="816">
        <v>21619.360000000001</v>
      </c>
      <c r="J8" s="813" t="s">
        <v>8531</v>
      </c>
      <c r="K8" s="816">
        <v>102564.20343379999</v>
      </c>
      <c r="L8" s="836">
        <f t="shared" ref="L8:L71" si="0">L7+J8</f>
        <v>0.23809999999999998</v>
      </c>
      <c r="M8" s="776"/>
      <c r="N8" s="776"/>
    </row>
    <row r="9" spans="1:14" ht="25.5">
      <c r="A9" s="827" t="s">
        <v>8532</v>
      </c>
      <c r="B9" s="814" t="s">
        <v>15</v>
      </c>
      <c r="C9" s="814" t="s">
        <v>8533</v>
      </c>
      <c r="D9" s="814" t="s">
        <v>8235</v>
      </c>
      <c r="E9" s="815" t="s">
        <v>8228</v>
      </c>
      <c r="F9" s="813" t="s">
        <v>8534</v>
      </c>
      <c r="G9" s="813" t="s">
        <v>8535</v>
      </c>
      <c r="H9" s="813" t="s">
        <v>8536</v>
      </c>
      <c r="I9" s="816">
        <v>20783.95</v>
      </c>
      <c r="J9" s="813" t="s">
        <v>8537</v>
      </c>
      <c r="K9" s="816">
        <v>123348.15343380001</v>
      </c>
      <c r="L9" s="836">
        <f t="shared" si="0"/>
        <v>0.28639999999999999</v>
      </c>
      <c r="M9" s="776"/>
      <c r="N9" s="776"/>
    </row>
    <row r="10" spans="1:14" ht="25.5">
      <c r="A10" s="827" t="s">
        <v>8538</v>
      </c>
      <c r="B10" s="814" t="s">
        <v>11</v>
      </c>
      <c r="C10" s="814" t="s">
        <v>8539</v>
      </c>
      <c r="D10" s="814" t="s">
        <v>8518</v>
      </c>
      <c r="E10" s="815" t="s">
        <v>12</v>
      </c>
      <c r="F10" s="813" t="s">
        <v>8540</v>
      </c>
      <c r="G10" s="813" t="s">
        <v>8541</v>
      </c>
      <c r="H10" s="813" t="s">
        <v>8542</v>
      </c>
      <c r="I10" s="816">
        <v>20099.093889455999</v>
      </c>
      <c r="J10" s="813" t="s">
        <v>8543</v>
      </c>
      <c r="K10" s="816">
        <v>143447.24732329999</v>
      </c>
      <c r="L10" s="836">
        <f t="shared" si="0"/>
        <v>0.33310000000000001</v>
      </c>
      <c r="M10" s="776"/>
      <c r="N10" s="776"/>
    </row>
    <row r="11" spans="1:14" ht="25.5">
      <c r="A11" s="827" t="s">
        <v>8544</v>
      </c>
      <c r="B11" s="814" t="s">
        <v>11</v>
      </c>
      <c r="C11" s="814" t="s">
        <v>8545</v>
      </c>
      <c r="D11" s="814" t="s">
        <v>8235</v>
      </c>
      <c r="E11" s="815" t="s">
        <v>18</v>
      </c>
      <c r="F11" s="813" t="s">
        <v>8546</v>
      </c>
      <c r="G11" s="813" t="s">
        <v>8547</v>
      </c>
      <c r="H11" s="813" t="s">
        <v>8548</v>
      </c>
      <c r="I11" s="816">
        <v>19659.962358000001</v>
      </c>
      <c r="J11" s="813" t="s">
        <v>8549</v>
      </c>
      <c r="K11" s="816">
        <v>163107.20968130001</v>
      </c>
      <c r="L11" s="836">
        <f t="shared" si="0"/>
        <v>0.37880000000000003</v>
      </c>
      <c r="M11" s="776"/>
      <c r="N11" s="776"/>
    </row>
    <row r="12" spans="1:14">
      <c r="A12" s="827" t="s">
        <v>8550</v>
      </c>
      <c r="B12" s="814" t="s">
        <v>15</v>
      </c>
      <c r="C12" s="814" t="s">
        <v>8551</v>
      </c>
      <c r="D12" s="814" t="s">
        <v>8235</v>
      </c>
      <c r="E12" s="815" t="s">
        <v>8228</v>
      </c>
      <c r="F12" s="813" t="s">
        <v>8552</v>
      </c>
      <c r="G12" s="813" t="s">
        <v>8553</v>
      </c>
      <c r="H12" s="813" t="s">
        <v>8554</v>
      </c>
      <c r="I12" s="816">
        <v>12528.88</v>
      </c>
      <c r="J12" s="813" t="s">
        <v>8555</v>
      </c>
      <c r="K12" s="816">
        <v>175636.08968130001</v>
      </c>
      <c r="L12" s="836">
        <f t="shared" si="0"/>
        <v>0.40790000000000004</v>
      </c>
      <c r="M12" s="776"/>
      <c r="N12" s="776"/>
    </row>
    <row r="13" spans="1:14" ht="38.25">
      <c r="A13" s="827" t="s">
        <v>8556</v>
      </c>
      <c r="B13" s="814" t="s">
        <v>11</v>
      </c>
      <c r="C13" s="814" t="s">
        <v>8557</v>
      </c>
      <c r="D13" s="814" t="s">
        <v>8235</v>
      </c>
      <c r="E13" s="815" t="s">
        <v>8236</v>
      </c>
      <c r="F13" s="813" t="s">
        <v>8558</v>
      </c>
      <c r="G13" s="813" t="s">
        <v>8559</v>
      </c>
      <c r="H13" s="813" t="s">
        <v>8560</v>
      </c>
      <c r="I13" s="816">
        <v>12286.471974399999</v>
      </c>
      <c r="J13" s="813" t="s">
        <v>8561</v>
      </c>
      <c r="K13" s="816">
        <v>187922.5616557</v>
      </c>
      <c r="L13" s="836">
        <f t="shared" si="0"/>
        <v>0.43640000000000007</v>
      </c>
      <c r="M13" s="776"/>
      <c r="N13" s="776"/>
    </row>
    <row r="14" spans="1:14">
      <c r="A14" s="827" t="s">
        <v>8562</v>
      </c>
      <c r="B14" s="814" t="s">
        <v>15</v>
      </c>
      <c r="C14" s="814" t="s">
        <v>8563</v>
      </c>
      <c r="D14" s="814" t="s">
        <v>8235</v>
      </c>
      <c r="E14" s="815" t="s">
        <v>8277</v>
      </c>
      <c r="F14" s="813" t="s">
        <v>8564</v>
      </c>
      <c r="G14" s="813" t="s">
        <v>8565</v>
      </c>
      <c r="H14" s="813" t="s">
        <v>8566</v>
      </c>
      <c r="I14" s="816">
        <v>12283.78578</v>
      </c>
      <c r="J14" s="813" t="s">
        <v>8561</v>
      </c>
      <c r="K14" s="816">
        <v>200206.34743570001</v>
      </c>
      <c r="L14" s="836">
        <f t="shared" si="0"/>
        <v>0.46490000000000009</v>
      </c>
      <c r="M14" s="776"/>
      <c r="N14" s="776"/>
    </row>
    <row r="15" spans="1:14">
      <c r="A15" s="827" t="s">
        <v>8567</v>
      </c>
      <c r="B15" s="814" t="s">
        <v>15</v>
      </c>
      <c r="C15" s="814" t="s">
        <v>8568</v>
      </c>
      <c r="D15" s="814" t="s">
        <v>8235</v>
      </c>
      <c r="E15" s="815" t="s">
        <v>8351</v>
      </c>
      <c r="F15" s="813" t="s">
        <v>8569</v>
      </c>
      <c r="G15" s="813" t="s">
        <v>8570</v>
      </c>
      <c r="H15" s="813" t="s">
        <v>8571</v>
      </c>
      <c r="I15" s="816">
        <v>11858.023800000001</v>
      </c>
      <c r="J15" s="813" t="s">
        <v>8572</v>
      </c>
      <c r="K15" s="816">
        <v>212064.3712357</v>
      </c>
      <c r="L15" s="836">
        <f t="shared" si="0"/>
        <v>0.49240000000000012</v>
      </c>
      <c r="M15" s="776"/>
      <c r="N15" s="776"/>
    </row>
    <row r="16" spans="1:14" ht="38.25">
      <c r="A16" s="827" t="s">
        <v>8573</v>
      </c>
      <c r="B16" s="814" t="s">
        <v>11</v>
      </c>
      <c r="C16" s="814" t="s">
        <v>8574</v>
      </c>
      <c r="D16" s="814" t="s">
        <v>8235</v>
      </c>
      <c r="E16" s="815" t="s">
        <v>8236</v>
      </c>
      <c r="F16" s="813" t="s">
        <v>8575</v>
      </c>
      <c r="G16" s="813" t="s">
        <v>8576</v>
      </c>
      <c r="H16" s="813" t="s">
        <v>8577</v>
      </c>
      <c r="I16" s="816">
        <v>10731.504000000001</v>
      </c>
      <c r="J16" s="813" t="s">
        <v>8578</v>
      </c>
      <c r="K16" s="816">
        <v>222795.87523569999</v>
      </c>
      <c r="L16" s="836">
        <f t="shared" si="0"/>
        <v>0.51730000000000009</v>
      </c>
      <c r="M16" s="776"/>
      <c r="N16" s="776"/>
    </row>
    <row r="17" spans="1:14">
      <c r="A17" s="827" t="s">
        <v>8579</v>
      </c>
      <c r="B17" s="814" t="s">
        <v>15</v>
      </c>
      <c r="C17" s="814" t="s">
        <v>8580</v>
      </c>
      <c r="D17" s="814" t="s">
        <v>8581</v>
      </c>
      <c r="E17" s="815" t="s">
        <v>8236</v>
      </c>
      <c r="F17" s="813" t="s">
        <v>8582</v>
      </c>
      <c r="G17" s="813" t="s">
        <v>8583</v>
      </c>
      <c r="H17" s="813" t="s">
        <v>8584</v>
      </c>
      <c r="I17" s="816">
        <v>10705.32</v>
      </c>
      <c r="J17" s="813" t="s">
        <v>8578</v>
      </c>
      <c r="K17" s="816">
        <v>233501.1952357</v>
      </c>
      <c r="L17" s="836">
        <f t="shared" si="0"/>
        <v>0.54220000000000013</v>
      </c>
      <c r="M17" s="776"/>
      <c r="N17" s="776"/>
    </row>
    <row r="18" spans="1:14" ht="25.5">
      <c r="A18" s="827" t="s">
        <v>8585</v>
      </c>
      <c r="B18" s="814" t="s">
        <v>11</v>
      </c>
      <c r="C18" s="814" t="s">
        <v>8586</v>
      </c>
      <c r="D18" s="814" t="s">
        <v>8235</v>
      </c>
      <c r="E18" s="815" t="s">
        <v>8236</v>
      </c>
      <c r="F18" s="813" t="s">
        <v>8587</v>
      </c>
      <c r="G18" s="813" t="s">
        <v>8588</v>
      </c>
      <c r="H18" s="813" t="s">
        <v>8589</v>
      </c>
      <c r="I18" s="816">
        <v>10516.86</v>
      </c>
      <c r="J18" s="813" t="s">
        <v>8590</v>
      </c>
      <c r="K18" s="816">
        <v>244018.05523570001</v>
      </c>
      <c r="L18" s="836">
        <f t="shared" si="0"/>
        <v>0.5666000000000001</v>
      </c>
      <c r="M18" s="776"/>
      <c r="N18" s="776"/>
    </row>
    <row r="19" spans="1:14" ht="25.5">
      <c r="A19" s="827" t="s">
        <v>8591</v>
      </c>
      <c r="B19" s="814" t="s">
        <v>11</v>
      </c>
      <c r="C19" s="814" t="s">
        <v>8592</v>
      </c>
      <c r="D19" s="814" t="s">
        <v>8235</v>
      </c>
      <c r="E19" s="815" t="s">
        <v>19</v>
      </c>
      <c r="F19" s="813" t="s">
        <v>8593</v>
      </c>
      <c r="G19" s="813" t="s">
        <v>8594</v>
      </c>
      <c r="H19" s="813" t="s">
        <v>8595</v>
      </c>
      <c r="I19" s="816">
        <v>10012.419506624999</v>
      </c>
      <c r="J19" s="813" t="s">
        <v>8596</v>
      </c>
      <c r="K19" s="816">
        <v>254030.47474229999</v>
      </c>
      <c r="L19" s="836">
        <f t="shared" si="0"/>
        <v>0.5898000000000001</v>
      </c>
      <c r="M19" s="776"/>
      <c r="N19" s="776"/>
    </row>
    <row r="20" spans="1:14">
      <c r="A20" s="827" t="s">
        <v>8597</v>
      </c>
      <c r="B20" s="814" t="s">
        <v>7831</v>
      </c>
      <c r="C20" s="814" t="s">
        <v>8598</v>
      </c>
      <c r="D20" s="814" t="s">
        <v>8235</v>
      </c>
      <c r="E20" s="815" t="s">
        <v>4</v>
      </c>
      <c r="F20" s="813" t="s">
        <v>8599</v>
      </c>
      <c r="G20" s="813" t="s">
        <v>8600</v>
      </c>
      <c r="H20" s="813" t="s">
        <v>8601</v>
      </c>
      <c r="I20" s="816">
        <v>9371.9539999999997</v>
      </c>
      <c r="J20" s="813" t="s">
        <v>8602</v>
      </c>
      <c r="K20" s="816">
        <v>263402.42874230002</v>
      </c>
      <c r="L20" s="836">
        <f t="shared" si="0"/>
        <v>0.61160000000000014</v>
      </c>
      <c r="M20" s="776"/>
      <c r="N20" s="776"/>
    </row>
    <row r="21" spans="1:14" ht="25.5">
      <c r="A21" s="827" t="s">
        <v>8603</v>
      </c>
      <c r="B21" s="814" t="s">
        <v>11</v>
      </c>
      <c r="C21" s="814" t="s">
        <v>8604</v>
      </c>
      <c r="D21" s="814" t="s">
        <v>8235</v>
      </c>
      <c r="E21" s="815" t="s">
        <v>8605</v>
      </c>
      <c r="F21" s="813" t="s">
        <v>8606</v>
      </c>
      <c r="G21" s="813" t="s">
        <v>8607</v>
      </c>
      <c r="H21" s="813" t="s">
        <v>8608</v>
      </c>
      <c r="I21" s="816">
        <v>9179.7136269300008</v>
      </c>
      <c r="J21" s="813" t="s">
        <v>8609</v>
      </c>
      <c r="K21" s="816">
        <v>272582.14236920001</v>
      </c>
      <c r="L21" s="836">
        <f t="shared" si="0"/>
        <v>0.63290000000000013</v>
      </c>
      <c r="M21" s="776"/>
      <c r="N21" s="776"/>
    </row>
    <row r="22" spans="1:14" ht="25.5">
      <c r="A22" s="827" t="s">
        <v>8610</v>
      </c>
      <c r="B22" s="814" t="s">
        <v>11</v>
      </c>
      <c r="C22" s="814" t="s">
        <v>8611</v>
      </c>
      <c r="D22" s="814" t="s">
        <v>8518</v>
      </c>
      <c r="E22" s="815" t="s">
        <v>12</v>
      </c>
      <c r="F22" s="813" t="s">
        <v>8612</v>
      </c>
      <c r="G22" s="813" t="s">
        <v>8613</v>
      </c>
      <c r="H22" s="813" t="s">
        <v>8614</v>
      </c>
      <c r="I22" s="816">
        <v>8782.7699119999997</v>
      </c>
      <c r="J22" s="813" t="s">
        <v>8615</v>
      </c>
      <c r="K22" s="816">
        <v>281364.9122812</v>
      </c>
      <c r="L22" s="836">
        <f t="shared" si="0"/>
        <v>0.6533000000000001</v>
      </c>
      <c r="M22" s="776"/>
      <c r="N22" s="776"/>
    </row>
    <row r="23" spans="1:14" ht="25.5">
      <c r="A23" s="827" t="s">
        <v>8616</v>
      </c>
      <c r="B23" s="814" t="s">
        <v>11</v>
      </c>
      <c r="C23" s="814" t="s">
        <v>8617</v>
      </c>
      <c r="D23" s="814" t="s">
        <v>8235</v>
      </c>
      <c r="E23" s="815" t="s">
        <v>19</v>
      </c>
      <c r="F23" s="813" t="s">
        <v>8618</v>
      </c>
      <c r="G23" s="813" t="s">
        <v>8619</v>
      </c>
      <c r="H23" s="813" t="s">
        <v>8620</v>
      </c>
      <c r="I23" s="816">
        <v>8023.1357480300003</v>
      </c>
      <c r="J23" s="813" t="s">
        <v>8621</v>
      </c>
      <c r="K23" s="816">
        <v>289388.0480292</v>
      </c>
      <c r="L23" s="836">
        <f t="shared" si="0"/>
        <v>0.67190000000000005</v>
      </c>
    </row>
    <row r="24" spans="1:14" ht="25.5">
      <c r="A24" s="827" t="s">
        <v>8622</v>
      </c>
      <c r="B24" s="814" t="s">
        <v>11</v>
      </c>
      <c r="C24" s="814" t="s">
        <v>8623</v>
      </c>
      <c r="D24" s="814" t="s">
        <v>8518</v>
      </c>
      <c r="E24" s="815" t="s">
        <v>12</v>
      </c>
      <c r="F24" s="813" t="s">
        <v>8624</v>
      </c>
      <c r="G24" s="813" t="s">
        <v>8625</v>
      </c>
      <c r="H24" s="813" t="s">
        <v>8626</v>
      </c>
      <c r="I24" s="816">
        <v>7727.3922000000002</v>
      </c>
      <c r="J24" s="813" t="s">
        <v>8627</v>
      </c>
      <c r="K24" s="816">
        <v>297115.4402292</v>
      </c>
      <c r="L24" s="836">
        <f t="shared" si="0"/>
        <v>0.68980000000000008</v>
      </c>
    </row>
    <row r="25" spans="1:14" ht="25.5">
      <c r="A25" s="827" t="s">
        <v>8628</v>
      </c>
      <c r="B25" s="814" t="s">
        <v>11</v>
      </c>
      <c r="C25" s="814" t="s">
        <v>8629</v>
      </c>
      <c r="D25" s="814" t="s">
        <v>8235</v>
      </c>
      <c r="E25" s="815" t="s">
        <v>19</v>
      </c>
      <c r="F25" s="813" t="s">
        <v>8630</v>
      </c>
      <c r="G25" s="813" t="s">
        <v>8631</v>
      </c>
      <c r="H25" s="813" t="s">
        <v>8632</v>
      </c>
      <c r="I25" s="816">
        <v>6893.7317567999999</v>
      </c>
      <c r="J25" s="813" t="s">
        <v>8633</v>
      </c>
      <c r="K25" s="816">
        <v>304009.17198599997</v>
      </c>
      <c r="L25" s="836">
        <f t="shared" si="0"/>
        <v>0.70580000000000009</v>
      </c>
    </row>
    <row r="26" spans="1:14" ht="25.5">
      <c r="A26" s="827" t="s">
        <v>8634</v>
      </c>
      <c r="B26" s="814" t="s">
        <v>15</v>
      </c>
      <c r="C26" s="814" t="s">
        <v>8635</v>
      </c>
      <c r="D26" s="814" t="s">
        <v>8235</v>
      </c>
      <c r="E26" s="815" t="s">
        <v>8383</v>
      </c>
      <c r="F26" s="813" t="s">
        <v>8636</v>
      </c>
      <c r="G26" s="813" t="s">
        <v>8385</v>
      </c>
      <c r="H26" s="813" t="s">
        <v>8637</v>
      </c>
      <c r="I26" s="816">
        <v>6243.7556999999997</v>
      </c>
      <c r="J26" s="813" t="s">
        <v>8638</v>
      </c>
      <c r="K26" s="816">
        <v>310252.92768600001</v>
      </c>
      <c r="L26" s="836">
        <f t="shared" si="0"/>
        <v>0.72030000000000005</v>
      </c>
    </row>
    <row r="27" spans="1:14">
      <c r="A27" s="827" t="s">
        <v>8639</v>
      </c>
      <c r="B27" s="814" t="s">
        <v>15</v>
      </c>
      <c r="C27" s="814" t="s">
        <v>8640</v>
      </c>
      <c r="D27" s="814" t="s">
        <v>8235</v>
      </c>
      <c r="E27" s="815" t="s">
        <v>8228</v>
      </c>
      <c r="F27" s="813" t="s">
        <v>8641</v>
      </c>
      <c r="G27" s="813" t="s">
        <v>8642</v>
      </c>
      <c r="H27" s="813" t="s">
        <v>8643</v>
      </c>
      <c r="I27" s="816">
        <v>6236.1448492</v>
      </c>
      <c r="J27" s="813" t="s">
        <v>8638</v>
      </c>
      <c r="K27" s="816">
        <v>316489.07253519999</v>
      </c>
      <c r="L27" s="836">
        <f t="shared" si="0"/>
        <v>0.73480000000000001</v>
      </c>
    </row>
    <row r="28" spans="1:14">
      <c r="A28" s="827" t="s">
        <v>8644</v>
      </c>
      <c r="B28" s="814" t="s">
        <v>15</v>
      </c>
      <c r="C28" s="814" t="s">
        <v>8645</v>
      </c>
      <c r="D28" s="814" t="s">
        <v>8235</v>
      </c>
      <c r="E28" s="815" t="s">
        <v>8646</v>
      </c>
      <c r="F28" s="813" t="s">
        <v>8647</v>
      </c>
      <c r="G28" s="813" t="s">
        <v>8648</v>
      </c>
      <c r="H28" s="813" t="s">
        <v>8649</v>
      </c>
      <c r="I28" s="816">
        <v>6217.9683999999997</v>
      </c>
      <c r="J28" s="813" t="s">
        <v>8650</v>
      </c>
      <c r="K28" s="816">
        <v>322707.0409352</v>
      </c>
      <c r="L28" s="836">
        <f t="shared" si="0"/>
        <v>0.74919999999999998</v>
      </c>
    </row>
    <row r="29" spans="1:14" ht="38.25">
      <c r="A29" s="827" t="s">
        <v>8651</v>
      </c>
      <c r="B29" s="814" t="s">
        <v>11</v>
      </c>
      <c r="C29" s="814" t="s">
        <v>8652</v>
      </c>
      <c r="D29" s="814" t="s">
        <v>8653</v>
      </c>
      <c r="E29" s="815" t="s">
        <v>4</v>
      </c>
      <c r="F29" s="813" t="s">
        <v>8654</v>
      </c>
      <c r="G29" s="813" t="s">
        <v>8655</v>
      </c>
      <c r="H29" s="813" t="s">
        <v>8656</v>
      </c>
      <c r="I29" s="816">
        <v>5926.0595973600002</v>
      </c>
      <c r="J29" s="813" t="s">
        <v>8657</v>
      </c>
      <c r="K29" s="816">
        <v>328633.10053260002</v>
      </c>
      <c r="L29" s="836">
        <f t="shared" si="0"/>
        <v>0.76300000000000001</v>
      </c>
    </row>
    <row r="30" spans="1:14" ht="51">
      <c r="A30" s="827" t="s">
        <v>8658</v>
      </c>
      <c r="B30" s="814" t="s">
        <v>11</v>
      </c>
      <c r="C30" s="814" t="s">
        <v>8659</v>
      </c>
      <c r="D30" s="814" t="s">
        <v>8235</v>
      </c>
      <c r="E30" s="815" t="s">
        <v>8236</v>
      </c>
      <c r="F30" s="813" t="s">
        <v>8660</v>
      </c>
      <c r="G30" s="813" t="s">
        <v>8661</v>
      </c>
      <c r="H30" s="813" t="s">
        <v>8662</v>
      </c>
      <c r="I30" s="816">
        <v>5723.6953284000001</v>
      </c>
      <c r="J30" s="813" t="s">
        <v>8663</v>
      </c>
      <c r="K30" s="816">
        <v>334356.79586100002</v>
      </c>
      <c r="L30" s="836">
        <f t="shared" si="0"/>
        <v>0.77629999999999999</v>
      </c>
    </row>
    <row r="31" spans="1:14" ht="38.25">
      <c r="A31" s="827" t="s">
        <v>8664</v>
      </c>
      <c r="B31" s="814" t="s">
        <v>11</v>
      </c>
      <c r="C31" s="814" t="s">
        <v>8665</v>
      </c>
      <c r="D31" s="814" t="s">
        <v>8235</v>
      </c>
      <c r="E31" s="815" t="s">
        <v>8236</v>
      </c>
      <c r="F31" s="813" t="s">
        <v>8666</v>
      </c>
      <c r="G31" s="813" t="s">
        <v>8667</v>
      </c>
      <c r="H31" s="813" t="s">
        <v>8668</v>
      </c>
      <c r="I31" s="816">
        <v>5498.9424159999999</v>
      </c>
      <c r="J31" s="813" t="s">
        <v>8669</v>
      </c>
      <c r="K31" s="816">
        <v>339855.73827700003</v>
      </c>
      <c r="L31" s="836">
        <f t="shared" si="0"/>
        <v>0.78910000000000002</v>
      </c>
    </row>
    <row r="32" spans="1:14" ht="25.5">
      <c r="A32" s="828" t="s">
        <v>8670</v>
      </c>
      <c r="B32" s="818" t="s">
        <v>11</v>
      </c>
      <c r="C32" s="818" t="s">
        <v>8671</v>
      </c>
      <c r="D32" s="818" t="s">
        <v>8518</v>
      </c>
      <c r="E32" s="819" t="s">
        <v>12</v>
      </c>
      <c r="F32" s="817" t="s">
        <v>8624</v>
      </c>
      <c r="G32" s="817" t="s">
        <v>8672</v>
      </c>
      <c r="H32" s="817" t="s">
        <v>8673</v>
      </c>
      <c r="I32" s="820">
        <v>4952.1878999999999</v>
      </c>
      <c r="J32" s="817" t="s">
        <v>8674</v>
      </c>
      <c r="K32" s="820">
        <v>344807.92617699999</v>
      </c>
      <c r="L32" s="836">
        <f t="shared" si="0"/>
        <v>0.80059999999999998</v>
      </c>
    </row>
    <row r="33" spans="1:12" ht="25.5">
      <c r="A33" s="828" t="s">
        <v>8675</v>
      </c>
      <c r="B33" s="818" t="s">
        <v>11</v>
      </c>
      <c r="C33" s="818" t="s">
        <v>8676</v>
      </c>
      <c r="D33" s="818" t="s">
        <v>8518</v>
      </c>
      <c r="E33" s="819" t="s">
        <v>12</v>
      </c>
      <c r="F33" s="817" t="s">
        <v>8677</v>
      </c>
      <c r="G33" s="817" t="s">
        <v>8672</v>
      </c>
      <c r="H33" s="817" t="s">
        <v>8678</v>
      </c>
      <c r="I33" s="820">
        <v>4864.7038602900002</v>
      </c>
      <c r="J33" s="817" t="s">
        <v>8679</v>
      </c>
      <c r="K33" s="820">
        <v>349672.6300373</v>
      </c>
      <c r="L33" s="836">
        <f t="shared" si="0"/>
        <v>0.81189999999999996</v>
      </c>
    </row>
    <row r="34" spans="1:12" ht="25.5">
      <c r="A34" s="828" t="s">
        <v>8680</v>
      </c>
      <c r="B34" s="818" t="s">
        <v>15</v>
      </c>
      <c r="C34" s="818" t="s">
        <v>8681</v>
      </c>
      <c r="D34" s="818" t="s">
        <v>8235</v>
      </c>
      <c r="E34" s="819" t="s">
        <v>8236</v>
      </c>
      <c r="F34" s="817" t="s">
        <v>8682</v>
      </c>
      <c r="G34" s="817" t="s">
        <v>8683</v>
      </c>
      <c r="H34" s="817" t="s">
        <v>8684</v>
      </c>
      <c r="I34" s="820">
        <v>4429.92</v>
      </c>
      <c r="J34" s="817" t="s">
        <v>8685</v>
      </c>
      <c r="K34" s="820">
        <v>354102.55003729998</v>
      </c>
      <c r="L34" s="836">
        <f t="shared" si="0"/>
        <v>0.82219999999999993</v>
      </c>
    </row>
    <row r="35" spans="1:12" ht="25.5">
      <c r="A35" s="828" t="s">
        <v>8686</v>
      </c>
      <c r="B35" s="818" t="s">
        <v>11</v>
      </c>
      <c r="C35" s="818" t="s">
        <v>8687</v>
      </c>
      <c r="D35" s="818" t="s">
        <v>8235</v>
      </c>
      <c r="E35" s="819" t="s">
        <v>4</v>
      </c>
      <c r="F35" s="817" t="s">
        <v>8688</v>
      </c>
      <c r="G35" s="817" t="s">
        <v>8429</v>
      </c>
      <c r="H35" s="817" t="s">
        <v>8689</v>
      </c>
      <c r="I35" s="820">
        <v>4259.0469919999996</v>
      </c>
      <c r="J35" s="817" t="s">
        <v>8690</v>
      </c>
      <c r="K35" s="820">
        <v>358361.5970293</v>
      </c>
      <c r="L35" s="836">
        <f t="shared" si="0"/>
        <v>0.83209999999999995</v>
      </c>
    </row>
    <row r="36" spans="1:12" ht="25.5">
      <c r="A36" s="828" t="s">
        <v>8691</v>
      </c>
      <c r="B36" s="818" t="s">
        <v>11</v>
      </c>
      <c r="C36" s="818" t="s">
        <v>8692</v>
      </c>
      <c r="D36" s="818" t="s">
        <v>8518</v>
      </c>
      <c r="E36" s="819" t="s">
        <v>12</v>
      </c>
      <c r="F36" s="817" t="s">
        <v>8693</v>
      </c>
      <c r="G36" s="817" t="s">
        <v>8541</v>
      </c>
      <c r="H36" s="817" t="s">
        <v>8694</v>
      </c>
      <c r="I36" s="820">
        <v>3780.4418796159998</v>
      </c>
      <c r="J36" s="817" t="s">
        <v>8695</v>
      </c>
      <c r="K36" s="820">
        <v>362142.03890889999</v>
      </c>
      <c r="L36" s="836">
        <f t="shared" si="0"/>
        <v>0.84089999999999998</v>
      </c>
    </row>
    <row r="37" spans="1:12" ht="25.5">
      <c r="A37" s="828" t="s">
        <v>8696</v>
      </c>
      <c r="B37" s="818" t="s">
        <v>11</v>
      </c>
      <c r="C37" s="818" t="s">
        <v>8697</v>
      </c>
      <c r="D37" s="818" t="s">
        <v>8518</v>
      </c>
      <c r="E37" s="819" t="s">
        <v>12</v>
      </c>
      <c r="F37" s="817" t="s">
        <v>8698</v>
      </c>
      <c r="G37" s="817" t="s">
        <v>8699</v>
      </c>
      <c r="H37" s="817" t="s">
        <v>8700</v>
      </c>
      <c r="I37" s="820">
        <v>3458.6033387500001</v>
      </c>
      <c r="J37" s="817" t="s">
        <v>8701</v>
      </c>
      <c r="K37" s="820">
        <v>365600.64224770002</v>
      </c>
      <c r="L37" s="836">
        <f t="shared" si="0"/>
        <v>0.84889999999999999</v>
      </c>
    </row>
    <row r="38" spans="1:12" ht="25.5">
      <c r="A38" s="828" t="s">
        <v>8702</v>
      </c>
      <c r="B38" s="818" t="s">
        <v>11</v>
      </c>
      <c r="C38" s="818" t="s">
        <v>8703</v>
      </c>
      <c r="D38" s="818" t="s">
        <v>8704</v>
      </c>
      <c r="E38" s="819" t="s">
        <v>12</v>
      </c>
      <c r="F38" s="817" t="s">
        <v>8705</v>
      </c>
      <c r="G38" s="817" t="s">
        <v>8706</v>
      </c>
      <c r="H38" s="817" t="s">
        <v>8707</v>
      </c>
      <c r="I38" s="820">
        <v>3455.2976798879999</v>
      </c>
      <c r="J38" s="817" t="s">
        <v>8701</v>
      </c>
      <c r="K38" s="820">
        <v>369055.93992759997</v>
      </c>
      <c r="L38" s="836">
        <f t="shared" si="0"/>
        <v>0.8569</v>
      </c>
    </row>
    <row r="39" spans="1:12">
      <c r="A39" s="828" t="s">
        <v>8708</v>
      </c>
      <c r="B39" s="818" t="s">
        <v>15</v>
      </c>
      <c r="C39" s="818" t="s">
        <v>8709</v>
      </c>
      <c r="D39" s="818" t="s">
        <v>8235</v>
      </c>
      <c r="E39" s="819" t="s">
        <v>8228</v>
      </c>
      <c r="F39" s="817" t="s">
        <v>8710</v>
      </c>
      <c r="G39" s="817" t="s">
        <v>8711</v>
      </c>
      <c r="H39" s="817" t="s">
        <v>8712</v>
      </c>
      <c r="I39" s="820">
        <v>3248.9039054999998</v>
      </c>
      <c r="J39" s="817" t="s">
        <v>8713</v>
      </c>
      <c r="K39" s="820">
        <v>372304.84383309999</v>
      </c>
      <c r="L39" s="836">
        <f t="shared" si="0"/>
        <v>0.86439999999999995</v>
      </c>
    </row>
    <row r="40" spans="1:12" ht="25.5">
      <c r="A40" s="828" t="s">
        <v>8714</v>
      </c>
      <c r="B40" s="818" t="s">
        <v>11</v>
      </c>
      <c r="C40" s="818" t="s">
        <v>8715</v>
      </c>
      <c r="D40" s="818" t="s">
        <v>8235</v>
      </c>
      <c r="E40" s="819" t="s">
        <v>8277</v>
      </c>
      <c r="F40" s="817" t="s">
        <v>8716</v>
      </c>
      <c r="G40" s="817" t="s">
        <v>8717</v>
      </c>
      <c r="H40" s="817" t="s">
        <v>8718</v>
      </c>
      <c r="I40" s="820">
        <v>3050.5305060000001</v>
      </c>
      <c r="J40" s="817" t="s">
        <v>8719</v>
      </c>
      <c r="K40" s="820">
        <v>375355.37433909997</v>
      </c>
      <c r="L40" s="836">
        <f t="shared" si="0"/>
        <v>0.87149999999999994</v>
      </c>
    </row>
    <row r="41" spans="1:12" ht="25.5">
      <c r="A41" s="828" t="s">
        <v>8720</v>
      </c>
      <c r="B41" s="818" t="s">
        <v>11</v>
      </c>
      <c r="C41" s="818" t="s">
        <v>8721</v>
      </c>
      <c r="D41" s="818" t="s">
        <v>8704</v>
      </c>
      <c r="E41" s="819" t="s">
        <v>12</v>
      </c>
      <c r="F41" s="817" t="s">
        <v>8722</v>
      </c>
      <c r="G41" s="817" t="s">
        <v>8723</v>
      </c>
      <c r="H41" s="817" t="s">
        <v>8724</v>
      </c>
      <c r="I41" s="820">
        <v>2994.6532652880001</v>
      </c>
      <c r="J41" s="817" t="s">
        <v>8725</v>
      </c>
      <c r="K41" s="820">
        <v>378350.02760440001</v>
      </c>
      <c r="L41" s="836">
        <f t="shared" si="0"/>
        <v>0.87849999999999995</v>
      </c>
    </row>
    <row r="42" spans="1:12">
      <c r="A42" s="828" t="s">
        <v>8726</v>
      </c>
      <c r="B42" s="818" t="s">
        <v>15</v>
      </c>
      <c r="C42" s="818" t="s">
        <v>8727</v>
      </c>
      <c r="D42" s="818" t="s">
        <v>8581</v>
      </c>
      <c r="E42" s="819" t="s">
        <v>8228</v>
      </c>
      <c r="F42" s="817" t="s">
        <v>8641</v>
      </c>
      <c r="G42" s="817" t="s">
        <v>8728</v>
      </c>
      <c r="H42" s="817" t="s">
        <v>8729</v>
      </c>
      <c r="I42" s="820">
        <v>2227.1945890000002</v>
      </c>
      <c r="J42" s="817" t="s">
        <v>8730</v>
      </c>
      <c r="K42" s="820">
        <v>380577.22219340003</v>
      </c>
      <c r="L42" s="836">
        <f t="shared" si="0"/>
        <v>0.88369999999999993</v>
      </c>
    </row>
    <row r="43" spans="1:12">
      <c r="A43" s="828" t="s">
        <v>8731</v>
      </c>
      <c r="B43" s="818" t="s">
        <v>15</v>
      </c>
      <c r="C43" s="818" t="s">
        <v>8732</v>
      </c>
      <c r="D43" s="818" t="s">
        <v>8235</v>
      </c>
      <c r="E43" s="819" t="s">
        <v>8733</v>
      </c>
      <c r="F43" s="817" t="s">
        <v>8734</v>
      </c>
      <c r="G43" s="817" t="s">
        <v>8735</v>
      </c>
      <c r="H43" s="817" t="s">
        <v>8736</v>
      </c>
      <c r="I43" s="820">
        <v>1998.51025</v>
      </c>
      <c r="J43" s="817" t="s">
        <v>8737</v>
      </c>
      <c r="K43" s="820">
        <v>382575.73244340002</v>
      </c>
      <c r="L43" s="836">
        <f t="shared" si="0"/>
        <v>0.88829999999999998</v>
      </c>
    </row>
    <row r="44" spans="1:12" ht="25.5">
      <c r="A44" s="828" t="s">
        <v>8738</v>
      </c>
      <c r="B44" s="818" t="s">
        <v>11</v>
      </c>
      <c r="C44" s="818" t="s">
        <v>8739</v>
      </c>
      <c r="D44" s="818" t="s">
        <v>8518</v>
      </c>
      <c r="E44" s="819" t="s">
        <v>12</v>
      </c>
      <c r="F44" s="817" t="s">
        <v>8740</v>
      </c>
      <c r="G44" s="817" t="s">
        <v>8541</v>
      </c>
      <c r="H44" s="817" t="s">
        <v>8741</v>
      </c>
      <c r="I44" s="820">
        <v>1997.3469961119999</v>
      </c>
      <c r="J44" s="817" t="s">
        <v>8737</v>
      </c>
      <c r="K44" s="820">
        <v>384573.0794395</v>
      </c>
      <c r="L44" s="836">
        <f t="shared" si="0"/>
        <v>0.89290000000000003</v>
      </c>
    </row>
    <row r="45" spans="1:12">
      <c r="A45" s="828" t="s">
        <v>8742</v>
      </c>
      <c r="B45" s="818" t="s">
        <v>15</v>
      </c>
      <c r="C45" s="818" t="s">
        <v>8743</v>
      </c>
      <c r="D45" s="818" t="s">
        <v>8235</v>
      </c>
      <c r="E45" s="819" t="s">
        <v>8351</v>
      </c>
      <c r="F45" s="817" t="s">
        <v>8744</v>
      </c>
      <c r="G45" s="817" t="s">
        <v>8745</v>
      </c>
      <c r="H45" s="817" t="s">
        <v>8746</v>
      </c>
      <c r="I45" s="820">
        <v>1968.34</v>
      </c>
      <c r="J45" s="817" t="s">
        <v>8737</v>
      </c>
      <c r="K45" s="820">
        <v>386541.41943950002</v>
      </c>
      <c r="L45" s="836">
        <f t="shared" si="0"/>
        <v>0.89750000000000008</v>
      </c>
    </row>
    <row r="46" spans="1:12">
      <c r="A46" s="828" t="s">
        <v>8747</v>
      </c>
      <c r="B46" s="818" t="s">
        <v>15</v>
      </c>
      <c r="C46" s="818" t="s">
        <v>8748</v>
      </c>
      <c r="D46" s="818" t="s">
        <v>8235</v>
      </c>
      <c r="E46" s="819" t="s">
        <v>8228</v>
      </c>
      <c r="F46" s="817" t="s">
        <v>8749</v>
      </c>
      <c r="G46" s="817" t="s">
        <v>8750</v>
      </c>
      <c r="H46" s="817" t="s">
        <v>8751</v>
      </c>
      <c r="I46" s="820">
        <v>1746.6053139000001</v>
      </c>
      <c r="J46" s="817" t="s">
        <v>8752</v>
      </c>
      <c r="K46" s="820">
        <v>388288.02475340001</v>
      </c>
      <c r="L46" s="836">
        <f t="shared" si="0"/>
        <v>0.90160000000000007</v>
      </c>
    </row>
    <row r="47" spans="1:12" ht="25.5">
      <c r="A47" s="828" t="s">
        <v>8753</v>
      </c>
      <c r="B47" s="818" t="s">
        <v>11</v>
      </c>
      <c r="C47" s="818" t="s">
        <v>8754</v>
      </c>
      <c r="D47" s="818" t="s">
        <v>8235</v>
      </c>
      <c r="E47" s="819" t="s">
        <v>8277</v>
      </c>
      <c r="F47" s="817" t="s">
        <v>8755</v>
      </c>
      <c r="G47" s="817" t="s">
        <v>8756</v>
      </c>
      <c r="H47" s="817" t="s">
        <v>8757</v>
      </c>
      <c r="I47" s="820">
        <v>1663.9380174600001</v>
      </c>
      <c r="J47" s="817" t="s">
        <v>8758</v>
      </c>
      <c r="K47" s="820">
        <v>389951.96277089999</v>
      </c>
      <c r="L47" s="836">
        <f t="shared" si="0"/>
        <v>0.90550000000000008</v>
      </c>
    </row>
    <row r="48" spans="1:12" ht="38.25">
      <c r="A48" s="828" t="s">
        <v>8759</v>
      </c>
      <c r="B48" s="818" t="s">
        <v>11</v>
      </c>
      <c r="C48" s="818" t="s">
        <v>8760</v>
      </c>
      <c r="D48" s="818" t="s">
        <v>8235</v>
      </c>
      <c r="E48" s="819" t="s">
        <v>8236</v>
      </c>
      <c r="F48" s="817" t="s">
        <v>8761</v>
      </c>
      <c r="G48" s="817" t="s">
        <v>8762</v>
      </c>
      <c r="H48" s="817" t="s">
        <v>8763</v>
      </c>
      <c r="I48" s="820">
        <v>1650</v>
      </c>
      <c r="J48" s="817" t="s">
        <v>8764</v>
      </c>
      <c r="K48" s="820">
        <v>391601.96277089999</v>
      </c>
      <c r="L48" s="836">
        <f t="shared" si="0"/>
        <v>0.90930000000000011</v>
      </c>
    </row>
    <row r="49" spans="1:12" ht="25.5">
      <c r="A49" s="828" t="s">
        <v>8765</v>
      </c>
      <c r="B49" s="818" t="s">
        <v>11</v>
      </c>
      <c r="C49" s="818" t="s">
        <v>8766</v>
      </c>
      <c r="D49" s="818" t="s">
        <v>8235</v>
      </c>
      <c r="E49" s="819" t="s">
        <v>8277</v>
      </c>
      <c r="F49" s="817" t="s">
        <v>8767</v>
      </c>
      <c r="G49" s="817" t="s">
        <v>8717</v>
      </c>
      <c r="H49" s="817" t="s">
        <v>8768</v>
      </c>
      <c r="I49" s="820">
        <v>1494</v>
      </c>
      <c r="J49" s="817" t="s">
        <v>8769</v>
      </c>
      <c r="K49" s="820">
        <v>393095.96277089999</v>
      </c>
      <c r="L49" s="836">
        <f t="shared" si="0"/>
        <v>0.91280000000000006</v>
      </c>
    </row>
    <row r="50" spans="1:12" ht="25.5">
      <c r="A50" s="828" t="s">
        <v>8770</v>
      </c>
      <c r="B50" s="818" t="s">
        <v>11</v>
      </c>
      <c r="C50" s="818" t="s">
        <v>8771</v>
      </c>
      <c r="D50" s="818" t="s">
        <v>8235</v>
      </c>
      <c r="E50" s="819" t="s">
        <v>8277</v>
      </c>
      <c r="F50" s="817" t="s">
        <v>8772</v>
      </c>
      <c r="G50" s="817" t="s">
        <v>8773</v>
      </c>
      <c r="H50" s="817" t="s">
        <v>8774</v>
      </c>
      <c r="I50" s="820">
        <v>1393.909958208</v>
      </c>
      <c r="J50" s="817" t="s">
        <v>8775</v>
      </c>
      <c r="K50" s="820">
        <v>394489.8727291</v>
      </c>
      <c r="L50" s="836">
        <f t="shared" si="0"/>
        <v>0.91600000000000004</v>
      </c>
    </row>
    <row r="51" spans="1:12">
      <c r="A51" s="828" t="s">
        <v>8776</v>
      </c>
      <c r="B51" s="818" t="s">
        <v>15</v>
      </c>
      <c r="C51" s="818" t="s">
        <v>8777</v>
      </c>
      <c r="D51" s="818" t="s">
        <v>8235</v>
      </c>
      <c r="E51" s="819" t="s">
        <v>8778</v>
      </c>
      <c r="F51" s="817" t="s">
        <v>8779</v>
      </c>
      <c r="G51" s="817" t="s">
        <v>8780</v>
      </c>
      <c r="H51" s="817" t="s">
        <v>8781</v>
      </c>
      <c r="I51" s="820">
        <v>1278.0800999999999</v>
      </c>
      <c r="J51" s="817" t="s">
        <v>8782</v>
      </c>
      <c r="K51" s="820">
        <v>395767.95282910002</v>
      </c>
      <c r="L51" s="836">
        <f t="shared" si="0"/>
        <v>0.91900000000000004</v>
      </c>
    </row>
    <row r="52" spans="1:12" ht="25.5">
      <c r="A52" s="828" t="s">
        <v>8783</v>
      </c>
      <c r="B52" s="818" t="s">
        <v>11</v>
      </c>
      <c r="C52" s="818" t="s">
        <v>8784</v>
      </c>
      <c r="D52" s="818" t="s">
        <v>8653</v>
      </c>
      <c r="E52" s="819" t="s">
        <v>12</v>
      </c>
      <c r="F52" s="817" t="s">
        <v>8785</v>
      </c>
      <c r="G52" s="817" t="s">
        <v>8786</v>
      </c>
      <c r="H52" s="817" t="s">
        <v>8787</v>
      </c>
      <c r="I52" s="820">
        <v>1206.408808875</v>
      </c>
      <c r="J52" s="817" t="s">
        <v>8788</v>
      </c>
      <c r="K52" s="820">
        <v>396974.361638</v>
      </c>
      <c r="L52" s="836">
        <f t="shared" si="0"/>
        <v>0.92180000000000006</v>
      </c>
    </row>
    <row r="53" spans="1:12" ht="25.5">
      <c r="A53" s="828" t="s">
        <v>8789</v>
      </c>
      <c r="B53" s="818" t="s">
        <v>11</v>
      </c>
      <c r="C53" s="818" t="s">
        <v>8790</v>
      </c>
      <c r="D53" s="818" t="s">
        <v>8518</v>
      </c>
      <c r="E53" s="819" t="s">
        <v>12</v>
      </c>
      <c r="F53" s="817" t="s">
        <v>8791</v>
      </c>
      <c r="G53" s="817" t="s">
        <v>8792</v>
      </c>
      <c r="H53" s="817" t="s">
        <v>8793</v>
      </c>
      <c r="I53" s="820">
        <v>1200.399941268</v>
      </c>
      <c r="J53" s="817" t="s">
        <v>8788</v>
      </c>
      <c r="K53" s="820">
        <v>398174.76157929999</v>
      </c>
      <c r="L53" s="836">
        <f t="shared" si="0"/>
        <v>0.92460000000000009</v>
      </c>
    </row>
    <row r="54" spans="1:12" ht="25.5">
      <c r="A54" s="828" t="s">
        <v>8794</v>
      </c>
      <c r="B54" s="818" t="s">
        <v>11</v>
      </c>
      <c r="C54" s="818" t="s">
        <v>8795</v>
      </c>
      <c r="D54" s="818" t="s">
        <v>8235</v>
      </c>
      <c r="E54" s="819" t="s">
        <v>18</v>
      </c>
      <c r="F54" s="817" t="s">
        <v>8796</v>
      </c>
      <c r="G54" s="817" t="s">
        <v>8797</v>
      </c>
      <c r="H54" s="817" t="s">
        <v>8798</v>
      </c>
      <c r="I54" s="820">
        <v>1189.4849999999999</v>
      </c>
      <c r="J54" s="817" t="s">
        <v>8788</v>
      </c>
      <c r="K54" s="820">
        <v>399364.24657929997</v>
      </c>
      <c r="L54" s="836">
        <f t="shared" si="0"/>
        <v>0.92740000000000011</v>
      </c>
    </row>
    <row r="55" spans="1:12">
      <c r="A55" s="828" t="s">
        <v>8799</v>
      </c>
      <c r="B55" s="818" t="s">
        <v>15</v>
      </c>
      <c r="C55" s="818" t="s">
        <v>8800</v>
      </c>
      <c r="D55" s="818" t="s">
        <v>8235</v>
      </c>
      <c r="E55" s="819" t="s">
        <v>8228</v>
      </c>
      <c r="F55" s="817" t="s">
        <v>8801</v>
      </c>
      <c r="G55" s="817" t="s">
        <v>8802</v>
      </c>
      <c r="H55" s="817" t="s">
        <v>8803</v>
      </c>
      <c r="I55" s="820">
        <v>1176.9565090999999</v>
      </c>
      <c r="J55" s="817" t="s">
        <v>8804</v>
      </c>
      <c r="K55" s="820">
        <v>400541.20308840001</v>
      </c>
      <c r="L55" s="836">
        <f t="shared" si="0"/>
        <v>0.93010000000000015</v>
      </c>
    </row>
    <row r="56" spans="1:12">
      <c r="A56" s="828" t="s">
        <v>8805</v>
      </c>
      <c r="B56" s="818" t="s">
        <v>15</v>
      </c>
      <c r="C56" s="818" t="s">
        <v>8806</v>
      </c>
      <c r="D56" s="818" t="s">
        <v>8235</v>
      </c>
      <c r="E56" s="819" t="s">
        <v>8383</v>
      </c>
      <c r="F56" s="817" t="s">
        <v>8807</v>
      </c>
      <c r="G56" s="817" t="s">
        <v>8808</v>
      </c>
      <c r="H56" s="817" t="s">
        <v>8809</v>
      </c>
      <c r="I56" s="820">
        <v>1123.7220112499999</v>
      </c>
      <c r="J56" s="817" t="s">
        <v>8810</v>
      </c>
      <c r="K56" s="820">
        <v>401664.92509969999</v>
      </c>
      <c r="L56" s="836">
        <f t="shared" si="0"/>
        <v>0.9327000000000002</v>
      </c>
    </row>
    <row r="57" spans="1:12">
      <c r="A57" s="828" t="s">
        <v>8811</v>
      </c>
      <c r="B57" s="818" t="s">
        <v>15</v>
      </c>
      <c r="C57" s="818" t="s">
        <v>8812</v>
      </c>
      <c r="D57" s="818" t="s">
        <v>8235</v>
      </c>
      <c r="E57" s="819" t="s">
        <v>8383</v>
      </c>
      <c r="F57" s="817" t="s">
        <v>8813</v>
      </c>
      <c r="G57" s="817" t="s">
        <v>8814</v>
      </c>
      <c r="H57" s="817" t="s">
        <v>8815</v>
      </c>
      <c r="I57" s="820">
        <v>1045.9137703649999</v>
      </c>
      <c r="J57" s="817" t="s">
        <v>8816</v>
      </c>
      <c r="K57" s="820">
        <v>402710.83887009998</v>
      </c>
      <c r="L57" s="836">
        <f t="shared" si="0"/>
        <v>0.93510000000000015</v>
      </c>
    </row>
    <row r="58" spans="1:12" ht="25.5">
      <c r="A58" s="828" t="s">
        <v>8817</v>
      </c>
      <c r="B58" s="818" t="s">
        <v>11</v>
      </c>
      <c r="C58" s="818" t="s">
        <v>8818</v>
      </c>
      <c r="D58" s="818" t="s">
        <v>8581</v>
      </c>
      <c r="E58" s="819" t="s">
        <v>12</v>
      </c>
      <c r="F58" s="817" t="s">
        <v>8705</v>
      </c>
      <c r="G58" s="817" t="s">
        <v>8819</v>
      </c>
      <c r="H58" s="817" t="s">
        <v>8820</v>
      </c>
      <c r="I58" s="820">
        <v>1011.306638016</v>
      </c>
      <c r="J58" s="817" t="s">
        <v>8821</v>
      </c>
      <c r="K58" s="820">
        <v>403722.14550809999</v>
      </c>
      <c r="L58" s="836">
        <f t="shared" si="0"/>
        <v>0.93740000000000012</v>
      </c>
    </row>
    <row r="59" spans="1:12" ht="25.5">
      <c r="A59" s="828" t="s">
        <v>8822</v>
      </c>
      <c r="B59" s="818" t="s">
        <v>15</v>
      </c>
      <c r="C59" s="818" t="s">
        <v>8823</v>
      </c>
      <c r="D59" s="818" t="s">
        <v>8235</v>
      </c>
      <c r="E59" s="819" t="s">
        <v>8236</v>
      </c>
      <c r="F59" s="817" t="s">
        <v>8824</v>
      </c>
      <c r="G59" s="817" t="s">
        <v>8825</v>
      </c>
      <c r="H59" s="817" t="s">
        <v>8826</v>
      </c>
      <c r="I59" s="820">
        <v>946.86374999999998</v>
      </c>
      <c r="J59" s="817" t="s">
        <v>8827</v>
      </c>
      <c r="K59" s="820">
        <v>404669.00925810001</v>
      </c>
      <c r="L59" s="836">
        <f t="shared" si="0"/>
        <v>0.9396000000000001</v>
      </c>
    </row>
    <row r="60" spans="1:12">
      <c r="A60" s="828" t="s">
        <v>8828</v>
      </c>
      <c r="B60" s="818" t="s">
        <v>15</v>
      </c>
      <c r="C60" s="818" t="s">
        <v>8829</v>
      </c>
      <c r="D60" s="818" t="s">
        <v>8235</v>
      </c>
      <c r="E60" s="819" t="s">
        <v>8228</v>
      </c>
      <c r="F60" s="817" t="s">
        <v>8830</v>
      </c>
      <c r="G60" s="817" t="s">
        <v>8831</v>
      </c>
      <c r="H60" s="817" t="s">
        <v>8832</v>
      </c>
      <c r="I60" s="820">
        <v>931</v>
      </c>
      <c r="J60" s="817" t="s">
        <v>8827</v>
      </c>
      <c r="K60" s="820">
        <v>405600.00925810001</v>
      </c>
      <c r="L60" s="836">
        <f t="shared" si="0"/>
        <v>0.94180000000000008</v>
      </c>
    </row>
    <row r="61" spans="1:12" ht="25.5">
      <c r="A61" s="828" t="s">
        <v>8833</v>
      </c>
      <c r="B61" s="818" t="s">
        <v>15</v>
      </c>
      <c r="C61" s="818" t="s">
        <v>8834</v>
      </c>
      <c r="D61" s="818" t="s">
        <v>8235</v>
      </c>
      <c r="E61" s="819" t="s">
        <v>8236</v>
      </c>
      <c r="F61" s="817" t="s">
        <v>8835</v>
      </c>
      <c r="G61" s="817" t="s">
        <v>8836</v>
      </c>
      <c r="H61" s="817" t="s">
        <v>8837</v>
      </c>
      <c r="I61" s="820">
        <v>915.50726280000003</v>
      </c>
      <c r="J61" s="817" t="s">
        <v>8838</v>
      </c>
      <c r="K61" s="820">
        <v>406515.51652090001</v>
      </c>
      <c r="L61" s="836">
        <f t="shared" si="0"/>
        <v>0.94390000000000007</v>
      </c>
    </row>
    <row r="62" spans="1:12" ht="25.5">
      <c r="A62" s="828" t="s">
        <v>8839</v>
      </c>
      <c r="B62" s="818" t="s">
        <v>11</v>
      </c>
      <c r="C62" s="818" t="s">
        <v>8840</v>
      </c>
      <c r="D62" s="818" t="s">
        <v>8235</v>
      </c>
      <c r="E62" s="819" t="s">
        <v>4</v>
      </c>
      <c r="F62" s="817" t="s">
        <v>8841</v>
      </c>
      <c r="G62" s="817" t="s">
        <v>8842</v>
      </c>
      <c r="H62" s="817" t="s">
        <v>8843</v>
      </c>
      <c r="I62" s="820">
        <v>885.69714986700001</v>
      </c>
      <c r="J62" s="817" t="s">
        <v>8838</v>
      </c>
      <c r="K62" s="820">
        <v>407401.21367079997</v>
      </c>
      <c r="L62" s="836">
        <f t="shared" si="0"/>
        <v>0.94600000000000006</v>
      </c>
    </row>
    <row r="63" spans="1:12" ht="25.5">
      <c r="A63" s="828" t="s">
        <v>8844</v>
      </c>
      <c r="B63" s="818" t="s">
        <v>11</v>
      </c>
      <c r="C63" s="818" t="s">
        <v>8845</v>
      </c>
      <c r="D63" s="818" t="s">
        <v>8653</v>
      </c>
      <c r="E63" s="819" t="s">
        <v>12</v>
      </c>
      <c r="F63" s="817" t="s">
        <v>8846</v>
      </c>
      <c r="G63" s="817" t="s">
        <v>8847</v>
      </c>
      <c r="H63" s="817" t="s">
        <v>8848</v>
      </c>
      <c r="I63" s="820">
        <v>851.16644308800005</v>
      </c>
      <c r="J63" s="817" t="s">
        <v>8849</v>
      </c>
      <c r="K63" s="820">
        <v>408252.3801139</v>
      </c>
      <c r="L63" s="836">
        <f t="shared" si="0"/>
        <v>0.94800000000000006</v>
      </c>
    </row>
    <row r="64" spans="1:12" ht="25.5">
      <c r="A64" s="828" t="s">
        <v>8850</v>
      </c>
      <c r="B64" s="818" t="s">
        <v>15</v>
      </c>
      <c r="C64" s="818" t="s">
        <v>8851</v>
      </c>
      <c r="D64" s="818" t="s">
        <v>8235</v>
      </c>
      <c r="E64" s="819" t="s">
        <v>8277</v>
      </c>
      <c r="F64" s="817" t="s">
        <v>8852</v>
      </c>
      <c r="G64" s="817" t="s">
        <v>8853</v>
      </c>
      <c r="H64" s="817" t="s">
        <v>8854</v>
      </c>
      <c r="I64" s="820">
        <v>832.53383280000003</v>
      </c>
      <c r="J64" s="817" t="s">
        <v>8855</v>
      </c>
      <c r="K64" s="820">
        <v>409084.91394669999</v>
      </c>
      <c r="L64" s="836">
        <f t="shared" si="0"/>
        <v>0.94990000000000008</v>
      </c>
    </row>
    <row r="65" spans="1:12" ht="38.25">
      <c r="A65" s="829" t="s">
        <v>8856</v>
      </c>
      <c r="B65" s="784" t="s">
        <v>11</v>
      </c>
      <c r="C65" s="784" t="s">
        <v>8857</v>
      </c>
      <c r="D65" s="784" t="s">
        <v>8235</v>
      </c>
      <c r="E65" s="785" t="s">
        <v>8277</v>
      </c>
      <c r="F65" s="783" t="s">
        <v>8858</v>
      </c>
      <c r="G65" s="783" t="s">
        <v>8859</v>
      </c>
      <c r="H65" s="783" t="s">
        <v>8860</v>
      </c>
      <c r="I65" s="821">
        <v>822.06600000000003</v>
      </c>
      <c r="J65" s="783" t="s">
        <v>8855</v>
      </c>
      <c r="K65" s="821">
        <v>409906.97994669998</v>
      </c>
      <c r="L65" s="836">
        <f t="shared" si="0"/>
        <v>0.95180000000000009</v>
      </c>
    </row>
    <row r="66" spans="1:12" ht="25.5">
      <c r="A66" s="829" t="s">
        <v>8861</v>
      </c>
      <c r="B66" s="784" t="s">
        <v>11</v>
      </c>
      <c r="C66" s="784" t="s">
        <v>8862</v>
      </c>
      <c r="D66" s="784" t="s">
        <v>8235</v>
      </c>
      <c r="E66" s="785" t="s">
        <v>18</v>
      </c>
      <c r="F66" s="783" t="s">
        <v>8863</v>
      </c>
      <c r="G66" s="783" t="s">
        <v>8864</v>
      </c>
      <c r="H66" s="783" t="s">
        <v>8865</v>
      </c>
      <c r="I66" s="821">
        <v>790.29222623999999</v>
      </c>
      <c r="J66" s="783" t="s">
        <v>8866</v>
      </c>
      <c r="K66" s="821">
        <v>410697.27217289997</v>
      </c>
      <c r="L66" s="836">
        <f t="shared" si="0"/>
        <v>0.95360000000000011</v>
      </c>
    </row>
    <row r="67" spans="1:12" ht="25.5">
      <c r="A67" s="829" t="s">
        <v>8867</v>
      </c>
      <c r="B67" s="784" t="s">
        <v>11</v>
      </c>
      <c r="C67" s="784" t="s">
        <v>8868</v>
      </c>
      <c r="D67" s="784" t="s">
        <v>8235</v>
      </c>
      <c r="E67" s="785" t="s">
        <v>8605</v>
      </c>
      <c r="F67" s="783" t="s">
        <v>8869</v>
      </c>
      <c r="G67" s="783" t="s">
        <v>8870</v>
      </c>
      <c r="H67" s="783" t="s">
        <v>8871</v>
      </c>
      <c r="I67" s="821">
        <v>748.15509999999995</v>
      </c>
      <c r="J67" s="783" t="s">
        <v>8872</v>
      </c>
      <c r="K67" s="821">
        <v>411445.42727290001</v>
      </c>
      <c r="L67" s="836">
        <f t="shared" si="0"/>
        <v>0.95530000000000015</v>
      </c>
    </row>
    <row r="68" spans="1:12" ht="25.5">
      <c r="A68" s="829" t="s">
        <v>8873</v>
      </c>
      <c r="B68" s="784" t="s">
        <v>11</v>
      </c>
      <c r="C68" s="784" t="s">
        <v>8874</v>
      </c>
      <c r="D68" s="784" t="s">
        <v>8235</v>
      </c>
      <c r="E68" s="785" t="s">
        <v>18</v>
      </c>
      <c r="F68" s="783" t="s">
        <v>8875</v>
      </c>
      <c r="G68" s="783" t="s">
        <v>8253</v>
      </c>
      <c r="H68" s="783" t="s">
        <v>8876</v>
      </c>
      <c r="I68" s="821">
        <v>744.89099999999996</v>
      </c>
      <c r="J68" s="783" t="s">
        <v>8872</v>
      </c>
      <c r="K68" s="821">
        <v>412190.31827290001</v>
      </c>
      <c r="L68" s="836">
        <f t="shared" si="0"/>
        <v>0.95700000000000018</v>
      </c>
    </row>
    <row r="69" spans="1:12" ht="38.25">
      <c r="A69" s="829" t="s">
        <v>8877</v>
      </c>
      <c r="B69" s="784" t="s">
        <v>11</v>
      </c>
      <c r="C69" s="784" t="s">
        <v>8878</v>
      </c>
      <c r="D69" s="784" t="s">
        <v>8235</v>
      </c>
      <c r="E69" s="785" t="s">
        <v>8277</v>
      </c>
      <c r="F69" s="783" t="s">
        <v>8879</v>
      </c>
      <c r="G69" s="783" t="s">
        <v>8880</v>
      </c>
      <c r="H69" s="783" t="s">
        <v>8881</v>
      </c>
      <c r="I69" s="821">
        <v>737.81759999999997</v>
      </c>
      <c r="J69" s="783" t="s">
        <v>8872</v>
      </c>
      <c r="K69" s="821">
        <v>412928.13587290002</v>
      </c>
      <c r="L69" s="836">
        <f t="shared" si="0"/>
        <v>0.95870000000000022</v>
      </c>
    </row>
    <row r="70" spans="1:12" ht="25.5">
      <c r="A70" s="829" t="s">
        <v>8882</v>
      </c>
      <c r="B70" s="784" t="s">
        <v>11</v>
      </c>
      <c r="C70" s="784" t="s">
        <v>8883</v>
      </c>
      <c r="D70" s="784" t="s">
        <v>8235</v>
      </c>
      <c r="E70" s="785" t="s">
        <v>8605</v>
      </c>
      <c r="F70" s="783" t="s">
        <v>8884</v>
      </c>
      <c r="G70" s="783" t="s">
        <v>8885</v>
      </c>
      <c r="H70" s="783" t="s">
        <v>8886</v>
      </c>
      <c r="I70" s="821">
        <v>720.38735999999994</v>
      </c>
      <c r="J70" s="783" t="s">
        <v>8872</v>
      </c>
      <c r="K70" s="821">
        <v>413648.52323290001</v>
      </c>
      <c r="L70" s="836">
        <f t="shared" si="0"/>
        <v>0.96040000000000025</v>
      </c>
    </row>
    <row r="71" spans="1:12">
      <c r="A71" s="829" t="s">
        <v>8887</v>
      </c>
      <c r="B71" s="784" t="s">
        <v>15</v>
      </c>
      <c r="C71" s="784" t="s">
        <v>8888</v>
      </c>
      <c r="D71" s="784" t="s">
        <v>8235</v>
      </c>
      <c r="E71" s="785" t="s">
        <v>8383</v>
      </c>
      <c r="F71" s="783" t="s">
        <v>8889</v>
      </c>
      <c r="G71" s="783" t="s">
        <v>8488</v>
      </c>
      <c r="H71" s="783" t="s">
        <v>8489</v>
      </c>
      <c r="I71" s="821">
        <v>719.67</v>
      </c>
      <c r="J71" s="783" t="s">
        <v>8872</v>
      </c>
      <c r="K71" s="821">
        <v>414368.1932329</v>
      </c>
      <c r="L71" s="836">
        <f t="shared" si="0"/>
        <v>0.96210000000000029</v>
      </c>
    </row>
    <row r="72" spans="1:12" ht="25.5">
      <c r="A72" s="829" t="s">
        <v>8890</v>
      </c>
      <c r="B72" s="784" t="s">
        <v>15</v>
      </c>
      <c r="C72" s="784" t="s">
        <v>8891</v>
      </c>
      <c r="D72" s="784" t="s">
        <v>8653</v>
      </c>
      <c r="E72" s="785" t="s">
        <v>8228</v>
      </c>
      <c r="F72" s="783" t="s">
        <v>8892</v>
      </c>
      <c r="G72" s="783" t="s">
        <v>8893</v>
      </c>
      <c r="H72" s="783" t="s">
        <v>8894</v>
      </c>
      <c r="I72" s="821">
        <v>662.97857999999997</v>
      </c>
      <c r="J72" s="783" t="s">
        <v>8895</v>
      </c>
      <c r="K72" s="821">
        <v>415031.17181289999</v>
      </c>
      <c r="L72" s="836">
        <f t="shared" ref="L72:L135" si="1">L71+J72</f>
        <v>0.96360000000000023</v>
      </c>
    </row>
    <row r="73" spans="1:12" ht="25.5">
      <c r="A73" s="829" t="s">
        <v>8896</v>
      </c>
      <c r="B73" s="784" t="s">
        <v>11</v>
      </c>
      <c r="C73" s="784" t="s">
        <v>8897</v>
      </c>
      <c r="D73" s="784" t="s">
        <v>8235</v>
      </c>
      <c r="E73" s="785" t="s">
        <v>19</v>
      </c>
      <c r="F73" s="783" t="s">
        <v>8898</v>
      </c>
      <c r="G73" s="783" t="s">
        <v>8814</v>
      </c>
      <c r="H73" s="783" t="s">
        <v>8899</v>
      </c>
      <c r="I73" s="821">
        <v>641.71225440000001</v>
      </c>
      <c r="J73" s="783" t="s">
        <v>8895</v>
      </c>
      <c r="K73" s="821">
        <v>415672.88406730001</v>
      </c>
      <c r="L73" s="836">
        <f t="shared" si="1"/>
        <v>0.96510000000000018</v>
      </c>
    </row>
    <row r="74" spans="1:12" ht="25.5">
      <c r="A74" s="829" t="s">
        <v>8900</v>
      </c>
      <c r="B74" s="784" t="s">
        <v>11</v>
      </c>
      <c r="C74" s="784" t="s">
        <v>8901</v>
      </c>
      <c r="D74" s="784" t="s">
        <v>8235</v>
      </c>
      <c r="E74" s="785" t="s">
        <v>18</v>
      </c>
      <c r="F74" s="783" t="s">
        <v>8902</v>
      </c>
      <c r="G74" s="783" t="s">
        <v>8903</v>
      </c>
      <c r="H74" s="783" t="s">
        <v>8904</v>
      </c>
      <c r="I74" s="821">
        <v>620.90855999999997</v>
      </c>
      <c r="J74" s="783" t="s">
        <v>8905</v>
      </c>
      <c r="K74" s="821">
        <v>416293.79262730002</v>
      </c>
      <c r="L74" s="836">
        <f t="shared" si="1"/>
        <v>0.96650000000000014</v>
      </c>
    </row>
    <row r="75" spans="1:12" ht="25.5">
      <c r="A75" s="829" t="s">
        <v>8906</v>
      </c>
      <c r="B75" s="784" t="s">
        <v>11</v>
      </c>
      <c r="C75" s="784" t="s">
        <v>8907</v>
      </c>
      <c r="D75" s="784" t="s">
        <v>8653</v>
      </c>
      <c r="E75" s="785" t="s">
        <v>12</v>
      </c>
      <c r="F75" s="783" t="s">
        <v>8846</v>
      </c>
      <c r="G75" s="783" t="s">
        <v>8908</v>
      </c>
      <c r="H75" s="783" t="s">
        <v>8909</v>
      </c>
      <c r="I75" s="821">
        <v>611.09385657600001</v>
      </c>
      <c r="J75" s="783" t="s">
        <v>8905</v>
      </c>
      <c r="K75" s="821">
        <v>416904.88648390002</v>
      </c>
      <c r="L75" s="836">
        <f t="shared" si="1"/>
        <v>0.96790000000000009</v>
      </c>
    </row>
    <row r="76" spans="1:12" ht="25.5">
      <c r="A76" s="829" t="s">
        <v>8910</v>
      </c>
      <c r="B76" s="784" t="s">
        <v>11</v>
      </c>
      <c r="C76" s="784" t="s">
        <v>8911</v>
      </c>
      <c r="D76" s="784" t="s">
        <v>8653</v>
      </c>
      <c r="E76" s="785" t="s">
        <v>12</v>
      </c>
      <c r="F76" s="783" t="s">
        <v>8785</v>
      </c>
      <c r="G76" s="783" t="s">
        <v>8912</v>
      </c>
      <c r="H76" s="783" t="s">
        <v>8913</v>
      </c>
      <c r="I76" s="821">
        <v>569.42495778900002</v>
      </c>
      <c r="J76" s="783" t="s">
        <v>8914</v>
      </c>
      <c r="K76" s="821">
        <v>417474.31144169997</v>
      </c>
      <c r="L76" s="836">
        <f t="shared" si="1"/>
        <v>0.96920000000000006</v>
      </c>
    </row>
    <row r="77" spans="1:12" ht="25.5">
      <c r="A77" s="829" t="s">
        <v>8915</v>
      </c>
      <c r="B77" s="784" t="s">
        <v>11</v>
      </c>
      <c r="C77" s="784" t="s">
        <v>8916</v>
      </c>
      <c r="D77" s="784" t="s">
        <v>8518</v>
      </c>
      <c r="E77" s="785" t="s">
        <v>12</v>
      </c>
      <c r="F77" s="783" t="s">
        <v>8917</v>
      </c>
      <c r="G77" s="783" t="s">
        <v>8541</v>
      </c>
      <c r="H77" s="783" t="s">
        <v>8918</v>
      </c>
      <c r="I77" s="821">
        <v>543.666089392</v>
      </c>
      <c r="J77" s="783" t="s">
        <v>8914</v>
      </c>
      <c r="K77" s="821">
        <v>418017.97753109998</v>
      </c>
      <c r="L77" s="836">
        <f t="shared" si="1"/>
        <v>0.97050000000000003</v>
      </c>
    </row>
    <row r="78" spans="1:12" ht="25.5">
      <c r="A78" s="829" t="s">
        <v>8919</v>
      </c>
      <c r="B78" s="784" t="s">
        <v>11</v>
      </c>
      <c r="C78" s="784" t="s">
        <v>8920</v>
      </c>
      <c r="D78" s="784" t="s">
        <v>8518</v>
      </c>
      <c r="E78" s="785" t="s">
        <v>12</v>
      </c>
      <c r="F78" s="783" t="s">
        <v>8921</v>
      </c>
      <c r="G78" s="783" t="s">
        <v>8922</v>
      </c>
      <c r="H78" s="783" t="s">
        <v>8923</v>
      </c>
      <c r="I78" s="821">
        <v>539.12238806400001</v>
      </c>
      <c r="J78" s="783" t="s">
        <v>8914</v>
      </c>
      <c r="K78" s="821">
        <v>418557.0999192</v>
      </c>
      <c r="L78" s="836">
        <f t="shared" si="1"/>
        <v>0.9718</v>
      </c>
    </row>
    <row r="79" spans="1:12" ht="25.5">
      <c r="A79" s="829" t="s">
        <v>8924</v>
      </c>
      <c r="B79" s="784" t="s">
        <v>11</v>
      </c>
      <c r="C79" s="784" t="s">
        <v>8925</v>
      </c>
      <c r="D79" s="784" t="s">
        <v>8235</v>
      </c>
      <c r="E79" s="785" t="s">
        <v>18</v>
      </c>
      <c r="F79" s="783" t="s">
        <v>8926</v>
      </c>
      <c r="G79" s="783" t="s">
        <v>8927</v>
      </c>
      <c r="H79" s="783" t="s">
        <v>8928</v>
      </c>
      <c r="I79" s="821">
        <v>530.14180799999997</v>
      </c>
      <c r="J79" s="783" t="s">
        <v>8929</v>
      </c>
      <c r="K79" s="821">
        <v>419087.24172719999</v>
      </c>
      <c r="L79" s="836">
        <f t="shared" si="1"/>
        <v>0.97299999999999998</v>
      </c>
    </row>
    <row r="80" spans="1:12">
      <c r="A80" s="829" t="s">
        <v>8930</v>
      </c>
      <c r="B80" s="784" t="s">
        <v>15</v>
      </c>
      <c r="C80" s="784" t="s">
        <v>8931</v>
      </c>
      <c r="D80" s="784" t="s">
        <v>8581</v>
      </c>
      <c r="E80" s="785" t="s">
        <v>8932</v>
      </c>
      <c r="F80" s="783" t="s">
        <v>8933</v>
      </c>
      <c r="G80" s="783" t="s">
        <v>8934</v>
      </c>
      <c r="H80" s="783" t="s">
        <v>8935</v>
      </c>
      <c r="I80" s="821">
        <v>525.07536000000005</v>
      </c>
      <c r="J80" s="783" t="s">
        <v>8929</v>
      </c>
      <c r="K80" s="821">
        <v>419612.3170872</v>
      </c>
      <c r="L80" s="836">
        <f t="shared" si="1"/>
        <v>0.97419999999999995</v>
      </c>
    </row>
    <row r="81" spans="1:12" ht="25.5">
      <c r="A81" s="829" t="s">
        <v>8936</v>
      </c>
      <c r="B81" s="784" t="s">
        <v>11</v>
      </c>
      <c r="C81" s="784" t="s">
        <v>8937</v>
      </c>
      <c r="D81" s="784" t="s">
        <v>8653</v>
      </c>
      <c r="E81" s="785" t="s">
        <v>12</v>
      </c>
      <c r="F81" s="783" t="s">
        <v>8938</v>
      </c>
      <c r="G81" s="783" t="s">
        <v>8847</v>
      </c>
      <c r="H81" s="783" t="s">
        <v>8939</v>
      </c>
      <c r="I81" s="821">
        <v>514.79999999999995</v>
      </c>
      <c r="J81" s="783" t="s">
        <v>8929</v>
      </c>
      <c r="K81" s="821">
        <v>420127.11708719999</v>
      </c>
      <c r="L81" s="836">
        <f t="shared" si="1"/>
        <v>0.97539999999999993</v>
      </c>
    </row>
    <row r="82" spans="1:12" ht="25.5">
      <c r="A82" s="829" t="s">
        <v>8940</v>
      </c>
      <c r="B82" s="784" t="s">
        <v>11</v>
      </c>
      <c r="C82" s="784" t="s">
        <v>8941</v>
      </c>
      <c r="D82" s="784" t="s">
        <v>8235</v>
      </c>
      <c r="E82" s="785" t="s">
        <v>18</v>
      </c>
      <c r="F82" s="783" t="s">
        <v>8942</v>
      </c>
      <c r="G82" s="783" t="s">
        <v>8943</v>
      </c>
      <c r="H82" s="783" t="s">
        <v>8944</v>
      </c>
      <c r="I82" s="821">
        <v>475.52219400000001</v>
      </c>
      <c r="J82" s="783" t="s">
        <v>8945</v>
      </c>
      <c r="K82" s="821">
        <v>420602.63928120001</v>
      </c>
      <c r="L82" s="836">
        <f t="shared" si="1"/>
        <v>0.97649999999999992</v>
      </c>
    </row>
    <row r="83" spans="1:12" ht="25.5">
      <c r="A83" s="829" t="s">
        <v>8946</v>
      </c>
      <c r="B83" s="784" t="s">
        <v>11</v>
      </c>
      <c r="C83" s="784" t="s">
        <v>8947</v>
      </c>
      <c r="D83" s="784" t="s">
        <v>8518</v>
      </c>
      <c r="E83" s="785" t="s">
        <v>12</v>
      </c>
      <c r="F83" s="783" t="s">
        <v>8948</v>
      </c>
      <c r="G83" s="783" t="s">
        <v>8949</v>
      </c>
      <c r="H83" s="783" t="s">
        <v>8950</v>
      </c>
      <c r="I83" s="821">
        <v>434.48071178999999</v>
      </c>
      <c r="J83" s="783" t="s">
        <v>8951</v>
      </c>
      <c r="K83" s="821">
        <v>421037.119993</v>
      </c>
      <c r="L83" s="836">
        <f t="shared" si="1"/>
        <v>0.97749999999999992</v>
      </c>
    </row>
    <row r="84" spans="1:12">
      <c r="A84" s="829" t="s">
        <v>8952</v>
      </c>
      <c r="B84" s="784" t="s">
        <v>15</v>
      </c>
      <c r="C84" s="784" t="s">
        <v>8953</v>
      </c>
      <c r="D84" s="784" t="s">
        <v>8235</v>
      </c>
      <c r="E84" s="785" t="s">
        <v>8228</v>
      </c>
      <c r="F84" s="783" t="s">
        <v>8552</v>
      </c>
      <c r="G84" s="783" t="s">
        <v>8954</v>
      </c>
      <c r="H84" s="783" t="s">
        <v>8955</v>
      </c>
      <c r="I84" s="821">
        <v>425.6</v>
      </c>
      <c r="J84" s="783" t="s">
        <v>8951</v>
      </c>
      <c r="K84" s="821">
        <v>421462.71999299998</v>
      </c>
      <c r="L84" s="836">
        <f t="shared" si="1"/>
        <v>0.97849999999999993</v>
      </c>
    </row>
    <row r="85" spans="1:12">
      <c r="A85" s="829" t="s">
        <v>8956</v>
      </c>
      <c r="B85" s="784" t="s">
        <v>15</v>
      </c>
      <c r="C85" s="784" t="s">
        <v>8957</v>
      </c>
      <c r="D85" s="784" t="s">
        <v>8235</v>
      </c>
      <c r="E85" s="785" t="s">
        <v>8277</v>
      </c>
      <c r="F85" s="783" t="s">
        <v>8958</v>
      </c>
      <c r="G85" s="783" t="s">
        <v>8959</v>
      </c>
      <c r="H85" s="783" t="s">
        <v>8960</v>
      </c>
      <c r="I85" s="821">
        <v>413.75017000000003</v>
      </c>
      <c r="J85" s="783" t="s">
        <v>8951</v>
      </c>
      <c r="K85" s="821">
        <v>421876.47016299999</v>
      </c>
      <c r="L85" s="836">
        <f t="shared" si="1"/>
        <v>0.97949999999999993</v>
      </c>
    </row>
    <row r="86" spans="1:12" ht="25.5">
      <c r="A86" s="829" t="s">
        <v>8961</v>
      </c>
      <c r="B86" s="784" t="s">
        <v>11</v>
      </c>
      <c r="C86" s="784" t="s">
        <v>8962</v>
      </c>
      <c r="D86" s="784" t="s">
        <v>8518</v>
      </c>
      <c r="E86" s="785" t="s">
        <v>12</v>
      </c>
      <c r="F86" s="783" t="s">
        <v>8963</v>
      </c>
      <c r="G86" s="783" t="s">
        <v>8541</v>
      </c>
      <c r="H86" s="783" t="s">
        <v>8964</v>
      </c>
      <c r="I86" s="821">
        <v>400.19616134400002</v>
      </c>
      <c r="J86" s="783" t="s">
        <v>8965</v>
      </c>
      <c r="K86" s="821">
        <v>422276.66632429999</v>
      </c>
      <c r="L86" s="836">
        <f t="shared" si="1"/>
        <v>0.98039999999999994</v>
      </c>
    </row>
    <row r="87" spans="1:12">
      <c r="A87" s="829" t="s">
        <v>8966</v>
      </c>
      <c r="B87" s="784" t="s">
        <v>15</v>
      </c>
      <c r="C87" s="784" t="s">
        <v>8967</v>
      </c>
      <c r="D87" s="784" t="s">
        <v>8235</v>
      </c>
      <c r="E87" s="785" t="s">
        <v>8351</v>
      </c>
      <c r="F87" s="783" t="s">
        <v>8968</v>
      </c>
      <c r="G87" s="783" t="s">
        <v>8969</v>
      </c>
      <c r="H87" s="783" t="s">
        <v>8970</v>
      </c>
      <c r="I87" s="821">
        <v>355.82400000000001</v>
      </c>
      <c r="J87" s="783" t="s">
        <v>8971</v>
      </c>
      <c r="K87" s="821">
        <v>422632.49032430002</v>
      </c>
      <c r="L87" s="836">
        <f t="shared" si="1"/>
        <v>0.98119999999999996</v>
      </c>
    </row>
    <row r="88" spans="1:12">
      <c r="A88" s="829" t="s">
        <v>8972</v>
      </c>
      <c r="B88" s="784" t="s">
        <v>15</v>
      </c>
      <c r="C88" s="784" t="s">
        <v>8973</v>
      </c>
      <c r="D88" s="784" t="s">
        <v>8235</v>
      </c>
      <c r="E88" s="785" t="s">
        <v>8974</v>
      </c>
      <c r="F88" s="783" t="s">
        <v>8975</v>
      </c>
      <c r="G88" s="783" t="s">
        <v>8976</v>
      </c>
      <c r="H88" s="783" t="s">
        <v>8977</v>
      </c>
      <c r="I88" s="821">
        <v>341.22549600000002</v>
      </c>
      <c r="J88" s="783" t="s">
        <v>8971</v>
      </c>
      <c r="K88" s="821">
        <v>422973.71582029999</v>
      </c>
      <c r="L88" s="836">
        <f t="shared" si="1"/>
        <v>0.98199999999999998</v>
      </c>
    </row>
    <row r="89" spans="1:12" ht="25.5">
      <c r="A89" s="829" t="s">
        <v>8978</v>
      </c>
      <c r="B89" s="784" t="s">
        <v>11</v>
      </c>
      <c r="C89" s="784" t="s">
        <v>8979</v>
      </c>
      <c r="D89" s="784" t="s">
        <v>8235</v>
      </c>
      <c r="E89" s="785" t="s">
        <v>19</v>
      </c>
      <c r="F89" s="783" t="s">
        <v>8980</v>
      </c>
      <c r="G89" s="783" t="s">
        <v>8981</v>
      </c>
      <c r="H89" s="783" t="s">
        <v>8982</v>
      </c>
      <c r="I89" s="821">
        <v>315.61957600000005</v>
      </c>
      <c r="J89" s="783" t="s">
        <v>8983</v>
      </c>
      <c r="K89" s="821">
        <v>423289.33539630001</v>
      </c>
      <c r="L89" s="836">
        <f t="shared" si="1"/>
        <v>0.98270000000000002</v>
      </c>
    </row>
    <row r="90" spans="1:12" ht="25.5">
      <c r="A90" s="829" t="s">
        <v>8984</v>
      </c>
      <c r="B90" s="784" t="s">
        <v>11</v>
      </c>
      <c r="C90" s="784" t="s">
        <v>8985</v>
      </c>
      <c r="D90" s="784" t="s">
        <v>8518</v>
      </c>
      <c r="E90" s="785" t="s">
        <v>12</v>
      </c>
      <c r="F90" s="783" t="s">
        <v>8986</v>
      </c>
      <c r="G90" s="783" t="s">
        <v>8672</v>
      </c>
      <c r="H90" s="783" t="s">
        <v>8987</v>
      </c>
      <c r="I90" s="821">
        <v>302.35662000000002</v>
      </c>
      <c r="J90" s="783" t="s">
        <v>8983</v>
      </c>
      <c r="K90" s="821">
        <v>423591.69201629999</v>
      </c>
      <c r="L90" s="836">
        <f t="shared" si="1"/>
        <v>0.98340000000000005</v>
      </c>
    </row>
    <row r="91" spans="1:12" ht="25.5">
      <c r="A91" s="829" t="s">
        <v>8988</v>
      </c>
      <c r="B91" s="784" t="s">
        <v>11</v>
      </c>
      <c r="C91" s="784" t="s">
        <v>8989</v>
      </c>
      <c r="D91" s="784" t="s">
        <v>8518</v>
      </c>
      <c r="E91" s="785" t="s">
        <v>12</v>
      </c>
      <c r="F91" s="783" t="s">
        <v>8990</v>
      </c>
      <c r="G91" s="783" t="s">
        <v>8949</v>
      </c>
      <c r="H91" s="783" t="s">
        <v>8991</v>
      </c>
      <c r="I91" s="821">
        <v>298.58954549600003</v>
      </c>
      <c r="J91" s="783" t="s">
        <v>8983</v>
      </c>
      <c r="K91" s="821">
        <v>423890.28156179999</v>
      </c>
      <c r="L91" s="836">
        <f t="shared" si="1"/>
        <v>0.98410000000000009</v>
      </c>
    </row>
    <row r="92" spans="1:12">
      <c r="A92" s="829" t="s">
        <v>8992</v>
      </c>
      <c r="B92" s="784" t="s">
        <v>15</v>
      </c>
      <c r="C92" s="784" t="s">
        <v>8993</v>
      </c>
      <c r="D92" s="784" t="s">
        <v>8235</v>
      </c>
      <c r="E92" s="785" t="s">
        <v>8228</v>
      </c>
      <c r="F92" s="783" t="s">
        <v>8994</v>
      </c>
      <c r="G92" s="783" t="s">
        <v>8995</v>
      </c>
      <c r="H92" s="783" t="s">
        <v>8996</v>
      </c>
      <c r="I92" s="821">
        <v>289.44778852500002</v>
      </c>
      <c r="J92" s="783" t="s">
        <v>8983</v>
      </c>
      <c r="K92" s="821">
        <v>424179.72935029998</v>
      </c>
      <c r="L92" s="836">
        <f t="shared" si="1"/>
        <v>0.98480000000000012</v>
      </c>
    </row>
    <row r="93" spans="1:12" ht="25.5">
      <c r="A93" s="829" t="s">
        <v>8997</v>
      </c>
      <c r="B93" s="784" t="s">
        <v>15</v>
      </c>
      <c r="C93" s="784" t="s">
        <v>8998</v>
      </c>
      <c r="D93" s="784" t="s">
        <v>8235</v>
      </c>
      <c r="E93" s="785" t="s">
        <v>8277</v>
      </c>
      <c r="F93" s="783" t="s">
        <v>8999</v>
      </c>
      <c r="G93" s="783" t="s">
        <v>8424</v>
      </c>
      <c r="H93" s="783" t="s">
        <v>9000</v>
      </c>
      <c r="I93" s="821">
        <v>280.26064000000002</v>
      </c>
      <c r="J93" s="783" t="s">
        <v>8983</v>
      </c>
      <c r="K93" s="821">
        <v>424459.98999029998</v>
      </c>
      <c r="L93" s="836">
        <f t="shared" si="1"/>
        <v>0.98550000000000015</v>
      </c>
    </row>
    <row r="94" spans="1:12" ht="25.5">
      <c r="A94" s="829" t="s">
        <v>9001</v>
      </c>
      <c r="B94" s="784" t="s">
        <v>11</v>
      </c>
      <c r="C94" s="784" t="s">
        <v>9002</v>
      </c>
      <c r="D94" s="784" t="s">
        <v>8235</v>
      </c>
      <c r="E94" s="785" t="s">
        <v>19</v>
      </c>
      <c r="F94" s="783" t="s">
        <v>9003</v>
      </c>
      <c r="G94" s="783" t="s">
        <v>9004</v>
      </c>
      <c r="H94" s="783" t="s">
        <v>9005</v>
      </c>
      <c r="I94" s="821">
        <v>265.38692159999999</v>
      </c>
      <c r="J94" s="783" t="s">
        <v>9006</v>
      </c>
      <c r="K94" s="821">
        <v>424725.37691190001</v>
      </c>
      <c r="L94" s="836">
        <f t="shared" si="1"/>
        <v>0.9861000000000002</v>
      </c>
    </row>
    <row r="95" spans="1:12">
      <c r="A95" s="829" t="s">
        <v>9007</v>
      </c>
      <c r="B95" s="784" t="s">
        <v>15</v>
      </c>
      <c r="C95" s="784" t="s">
        <v>9008</v>
      </c>
      <c r="D95" s="784" t="s">
        <v>8581</v>
      </c>
      <c r="E95" s="785" t="s">
        <v>8228</v>
      </c>
      <c r="F95" s="783" t="s">
        <v>8710</v>
      </c>
      <c r="G95" s="783" t="s">
        <v>9009</v>
      </c>
      <c r="H95" s="783" t="s">
        <v>9010</v>
      </c>
      <c r="I95" s="821">
        <v>246.91669681799999</v>
      </c>
      <c r="J95" s="783" t="s">
        <v>9006</v>
      </c>
      <c r="K95" s="821">
        <v>424972.29360869998</v>
      </c>
      <c r="L95" s="836">
        <f t="shared" si="1"/>
        <v>0.98670000000000024</v>
      </c>
    </row>
    <row r="96" spans="1:12" ht="25.5">
      <c r="A96" s="829" t="s">
        <v>9011</v>
      </c>
      <c r="B96" s="784" t="s">
        <v>11</v>
      </c>
      <c r="C96" s="784" t="s">
        <v>9012</v>
      </c>
      <c r="D96" s="784" t="s">
        <v>8235</v>
      </c>
      <c r="E96" s="785" t="s">
        <v>9013</v>
      </c>
      <c r="F96" s="783" t="s">
        <v>9014</v>
      </c>
      <c r="G96" s="783" t="s">
        <v>9015</v>
      </c>
      <c r="H96" s="783" t="s">
        <v>9016</v>
      </c>
      <c r="I96" s="821">
        <v>245.585327535</v>
      </c>
      <c r="J96" s="783" t="s">
        <v>9006</v>
      </c>
      <c r="K96" s="821">
        <v>425217.8789362</v>
      </c>
      <c r="L96" s="836">
        <f t="shared" si="1"/>
        <v>0.98730000000000029</v>
      </c>
    </row>
    <row r="97" spans="1:12" ht="25.5">
      <c r="A97" s="829" t="s">
        <v>9017</v>
      </c>
      <c r="B97" s="784" t="s">
        <v>11</v>
      </c>
      <c r="C97" s="784" t="s">
        <v>9018</v>
      </c>
      <c r="D97" s="784" t="s">
        <v>8653</v>
      </c>
      <c r="E97" s="785" t="s">
        <v>12</v>
      </c>
      <c r="F97" s="783" t="s">
        <v>9019</v>
      </c>
      <c r="G97" s="783" t="s">
        <v>9020</v>
      </c>
      <c r="H97" s="783" t="s">
        <v>9021</v>
      </c>
      <c r="I97" s="821">
        <v>236.24731199999999</v>
      </c>
      <c r="J97" s="783" t="s">
        <v>9022</v>
      </c>
      <c r="K97" s="821">
        <v>425454.12624820002</v>
      </c>
      <c r="L97" s="836">
        <f t="shared" si="1"/>
        <v>0.98780000000000023</v>
      </c>
    </row>
    <row r="98" spans="1:12" ht="25.5">
      <c r="A98" s="829" t="s">
        <v>9023</v>
      </c>
      <c r="B98" s="784" t="s">
        <v>11</v>
      </c>
      <c r="C98" s="784" t="s">
        <v>9024</v>
      </c>
      <c r="D98" s="784" t="s">
        <v>8653</v>
      </c>
      <c r="E98" s="785" t="s">
        <v>12</v>
      </c>
      <c r="F98" s="783" t="s">
        <v>9019</v>
      </c>
      <c r="G98" s="783" t="s">
        <v>9020</v>
      </c>
      <c r="H98" s="783" t="s">
        <v>9021</v>
      </c>
      <c r="I98" s="821">
        <v>236.24731199999999</v>
      </c>
      <c r="J98" s="783" t="s">
        <v>9022</v>
      </c>
      <c r="K98" s="821">
        <v>425690.37356019998</v>
      </c>
      <c r="L98" s="836">
        <f t="shared" si="1"/>
        <v>0.98830000000000018</v>
      </c>
    </row>
    <row r="99" spans="1:12" ht="25.5">
      <c r="A99" s="829" t="s">
        <v>9025</v>
      </c>
      <c r="B99" s="784" t="s">
        <v>11</v>
      </c>
      <c r="C99" s="784" t="s">
        <v>9026</v>
      </c>
      <c r="D99" s="784" t="s">
        <v>8235</v>
      </c>
      <c r="E99" s="785" t="s">
        <v>4</v>
      </c>
      <c r="F99" s="783" t="s">
        <v>9027</v>
      </c>
      <c r="G99" s="783" t="s">
        <v>9028</v>
      </c>
      <c r="H99" s="783" t="s">
        <v>9029</v>
      </c>
      <c r="I99" s="821">
        <v>223.67500000000001</v>
      </c>
      <c r="J99" s="783" t="s">
        <v>9022</v>
      </c>
      <c r="K99" s="821">
        <v>425914.04856020003</v>
      </c>
      <c r="L99" s="836">
        <f t="shared" si="1"/>
        <v>0.98880000000000012</v>
      </c>
    </row>
    <row r="100" spans="1:12" ht="25.5">
      <c r="A100" s="829" t="s">
        <v>9030</v>
      </c>
      <c r="B100" s="784" t="s">
        <v>15</v>
      </c>
      <c r="C100" s="784" t="s">
        <v>9031</v>
      </c>
      <c r="D100" s="784" t="s">
        <v>8235</v>
      </c>
      <c r="E100" s="785" t="s">
        <v>8383</v>
      </c>
      <c r="F100" s="783" t="s">
        <v>9032</v>
      </c>
      <c r="G100" s="783" t="s">
        <v>9033</v>
      </c>
      <c r="H100" s="783" t="s">
        <v>9034</v>
      </c>
      <c r="I100" s="821">
        <v>222.18015</v>
      </c>
      <c r="J100" s="783" t="s">
        <v>9022</v>
      </c>
      <c r="K100" s="821">
        <v>426136.2287102</v>
      </c>
      <c r="L100" s="836">
        <f t="shared" si="1"/>
        <v>0.98930000000000007</v>
      </c>
    </row>
    <row r="101" spans="1:12">
      <c r="A101" s="829" t="s">
        <v>9035</v>
      </c>
      <c r="B101" s="784" t="s">
        <v>15</v>
      </c>
      <c r="C101" s="784" t="s">
        <v>9036</v>
      </c>
      <c r="D101" s="784" t="s">
        <v>8235</v>
      </c>
      <c r="E101" s="785" t="s">
        <v>8351</v>
      </c>
      <c r="F101" s="783" t="s">
        <v>9037</v>
      </c>
      <c r="G101" s="783" t="s">
        <v>9038</v>
      </c>
      <c r="H101" s="783" t="s">
        <v>9039</v>
      </c>
      <c r="I101" s="821">
        <v>219.93758399999999</v>
      </c>
      <c r="J101" s="783" t="s">
        <v>9022</v>
      </c>
      <c r="K101" s="821">
        <v>426356.1662942</v>
      </c>
      <c r="L101" s="836">
        <f t="shared" si="1"/>
        <v>0.98980000000000001</v>
      </c>
    </row>
    <row r="102" spans="1:12" ht="25.5">
      <c r="A102" s="829" t="s">
        <v>9040</v>
      </c>
      <c r="B102" s="784" t="s">
        <v>11</v>
      </c>
      <c r="C102" s="784" t="s">
        <v>9041</v>
      </c>
      <c r="D102" s="784" t="s">
        <v>8235</v>
      </c>
      <c r="E102" s="785" t="s">
        <v>19</v>
      </c>
      <c r="F102" s="783" t="s">
        <v>9042</v>
      </c>
      <c r="G102" s="783" t="s">
        <v>9043</v>
      </c>
      <c r="H102" s="783" t="s">
        <v>9044</v>
      </c>
      <c r="I102" s="821">
        <v>201.04428959999998</v>
      </c>
      <c r="J102" s="783" t="s">
        <v>9022</v>
      </c>
      <c r="K102" s="821">
        <v>426557.21058379998</v>
      </c>
      <c r="L102" s="836">
        <f t="shared" si="1"/>
        <v>0.99029999999999996</v>
      </c>
    </row>
    <row r="103" spans="1:12" ht="25.5">
      <c r="A103" s="829" t="s">
        <v>9045</v>
      </c>
      <c r="B103" s="784" t="s">
        <v>11</v>
      </c>
      <c r="C103" s="784" t="s">
        <v>9046</v>
      </c>
      <c r="D103" s="784" t="s">
        <v>9047</v>
      </c>
      <c r="E103" s="785" t="s">
        <v>12</v>
      </c>
      <c r="F103" s="783" t="s">
        <v>8722</v>
      </c>
      <c r="G103" s="783" t="s">
        <v>9048</v>
      </c>
      <c r="H103" s="783" t="s">
        <v>9049</v>
      </c>
      <c r="I103" s="821">
        <v>183.88221804400001</v>
      </c>
      <c r="J103" s="783" t="s">
        <v>9050</v>
      </c>
      <c r="K103" s="821">
        <v>426741.0928018</v>
      </c>
      <c r="L103" s="836">
        <f t="shared" si="1"/>
        <v>0.99069999999999991</v>
      </c>
    </row>
    <row r="104" spans="1:12" ht="25.5">
      <c r="A104" s="829" t="s">
        <v>9051</v>
      </c>
      <c r="B104" s="784" t="s">
        <v>11</v>
      </c>
      <c r="C104" s="784" t="s">
        <v>9052</v>
      </c>
      <c r="D104" s="784" t="s">
        <v>8235</v>
      </c>
      <c r="E104" s="785" t="s">
        <v>19</v>
      </c>
      <c r="F104" s="783" t="s">
        <v>9053</v>
      </c>
      <c r="G104" s="783" t="s">
        <v>9054</v>
      </c>
      <c r="H104" s="783" t="s">
        <v>9055</v>
      </c>
      <c r="I104" s="821">
        <v>172.42702080000001</v>
      </c>
      <c r="J104" s="783" t="s">
        <v>9050</v>
      </c>
      <c r="K104" s="821">
        <v>426913.51982260001</v>
      </c>
      <c r="L104" s="836">
        <f t="shared" si="1"/>
        <v>0.99109999999999987</v>
      </c>
    </row>
    <row r="105" spans="1:12" ht="25.5">
      <c r="A105" s="829" t="s">
        <v>9056</v>
      </c>
      <c r="B105" s="784" t="s">
        <v>11</v>
      </c>
      <c r="C105" s="784" t="s">
        <v>9057</v>
      </c>
      <c r="D105" s="784" t="s">
        <v>8581</v>
      </c>
      <c r="E105" s="785" t="s">
        <v>8277</v>
      </c>
      <c r="F105" s="783" t="s">
        <v>9058</v>
      </c>
      <c r="G105" s="783" t="s">
        <v>9059</v>
      </c>
      <c r="H105" s="783" t="s">
        <v>9060</v>
      </c>
      <c r="I105" s="821">
        <v>158.61066</v>
      </c>
      <c r="J105" s="783" t="s">
        <v>9050</v>
      </c>
      <c r="K105" s="821">
        <v>427072.13048260001</v>
      </c>
      <c r="L105" s="836">
        <f t="shared" si="1"/>
        <v>0.99149999999999983</v>
      </c>
    </row>
    <row r="106" spans="1:12">
      <c r="A106" s="829" t="s">
        <v>9061</v>
      </c>
      <c r="B106" s="784" t="s">
        <v>7831</v>
      </c>
      <c r="C106" s="784" t="s">
        <v>9062</v>
      </c>
      <c r="D106" s="784" t="s">
        <v>8235</v>
      </c>
      <c r="E106" s="785" t="s">
        <v>4</v>
      </c>
      <c r="F106" s="783" t="s">
        <v>9063</v>
      </c>
      <c r="G106" s="783" t="s">
        <v>9064</v>
      </c>
      <c r="H106" s="783" t="s">
        <v>9065</v>
      </c>
      <c r="I106" s="821">
        <v>151.77830399999999</v>
      </c>
      <c r="J106" s="783" t="s">
        <v>9050</v>
      </c>
      <c r="K106" s="821">
        <v>427223.90878659999</v>
      </c>
      <c r="L106" s="836">
        <f t="shared" si="1"/>
        <v>0.99189999999999978</v>
      </c>
    </row>
    <row r="107" spans="1:12" ht="25.5">
      <c r="A107" s="829" t="s">
        <v>9066</v>
      </c>
      <c r="B107" s="784" t="s">
        <v>11</v>
      </c>
      <c r="C107" s="784" t="s">
        <v>9067</v>
      </c>
      <c r="D107" s="784" t="s">
        <v>8653</v>
      </c>
      <c r="E107" s="785" t="s">
        <v>4</v>
      </c>
      <c r="F107" s="783" t="s">
        <v>9068</v>
      </c>
      <c r="G107" s="783" t="s">
        <v>9069</v>
      </c>
      <c r="H107" s="783" t="s">
        <v>9070</v>
      </c>
      <c r="I107" s="821">
        <v>145.66924850000001</v>
      </c>
      <c r="J107" s="783" t="s">
        <v>9071</v>
      </c>
      <c r="K107" s="821">
        <v>427369.57803510001</v>
      </c>
      <c r="L107" s="836">
        <f t="shared" si="1"/>
        <v>0.99219999999999975</v>
      </c>
    </row>
    <row r="108" spans="1:12" ht="25.5">
      <c r="A108" s="829" t="s">
        <v>9072</v>
      </c>
      <c r="B108" s="784" t="s">
        <v>11</v>
      </c>
      <c r="C108" s="784" t="s">
        <v>9073</v>
      </c>
      <c r="D108" s="784" t="s">
        <v>8653</v>
      </c>
      <c r="E108" s="785" t="s">
        <v>9013</v>
      </c>
      <c r="F108" s="783" t="s">
        <v>9074</v>
      </c>
      <c r="G108" s="783" t="s">
        <v>9075</v>
      </c>
      <c r="H108" s="783" t="s">
        <v>9076</v>
      </c>
      <c r="I108" s="821">
        <v>133.246629152</v>
      </c>
      <c r="J108" s="783" t="s">
        <v>9071</v>
      </c>
      <c r="K108" s="821">
        <v>427502.82466430002</v>
      </c>
      <c r="L108" s="836">
        <f t="shared" si="1"/>
        <v>0.99249999999999972</v>
      </c>
    </row>
    <row r="109" spans="1:12" ht="25.5">
      <c r="A109" s="829" t="s">
        <v>9077</v>
      </c>
      <c r="B109" s="784" t="s">
        <v>11</v>
      </c>
      <c r="C109" s="784" t="s">
        <v>9078</v>
      </c>
      <c r="D109" s="784" t="s">
        <v>8235</v>
      </c>
      <c r="E109" s="785" t="s">
        <v>4</v>
      </c>
      <c r="F109" s="783" t="s">
        <v>9079</v>
      </c>
      <c r="G109" s="783" t="s">
        <v>9080</v>
      </c>
      <c r="H109" s="783" t="s">
        <v>9080</v>
      </c>
      <c r="I109" s="821">
        <v>129.31</v>
      </c>
      <c r="J109" s="783" t="s">
        <v>9071</v>
      </c>
      <c r="K109" s="821">
        <v>427632.13466430001</v>
      </c>
      <c r="L109" s="836">
        <f t="shared" si="1"/>
        <v>0.99279999999999968</v>
      </c>
    </row>
    <row r="110" spans="1:12" ht="25.5">
      <c r="A110" s="829" t="s">
        <v>9081</v>
      </c>
      <c r="B110" s="784" t="s">
        <v>11</v>
      </c>
      <c r="C110" s="784" t="s">
        <v>9082</v>
      </c>
      <c r="D110" s="784" t="s">
        <v>8235</v>
      </c>
      <c r="E110" s="785" t="s">
        <v>18</v>
      </c>
      <c r="F110" s="783" t="s">
        <v>9083</v>
      </c>
      <c r="G110" s="783" t="s">
        <v>9084</v>
      </c>
      <c r="H110" s="783" t="s">
        <v>9085</v>
      </c>
      <c r="I110" s="821">
        <v>127.33087500000001</v>
      </c>
      <c r="J110" s="783" t="s">
        <v>9071</v>
      </c>
      <c r="K110" s="821">
        <v>427759.4655393</v>
      </c>
      <c r="L110" s="836">
        <f t="shared" si="1"/>
        <v>0.99309999999999965</v>
      </c>
    </row>
    <row r="111" spans="1:12">
      <c r="A111" s="829" t="s">
        <v>9086</v>
      </c>
      <c r="B111" s="784" t="s">
        <v>15</v>
      </c>
      <c r="C111" s="784" t="s">
        <v>9087</v>
      </c>
      <c r="D111" s="784" t="s">
        <v>8235</v>
      </c>
      <c r="E111" s="785" t="s">
        <v>8277</v>
      </c>
      <c r="F111" s="783" t="s">
        <v>9088</v>
      </c>
      <c r="G111" s="783" t="s">
        <v>9089</v>
      </c>
      <c r="H111" s="783" t="s">
        <v>9090</v>
      </c>
      <c r="I111" s="821">
        <v>124.2</v>
      </c>
      <c r="J111" s="783" t="s">
        <v>9071</v>
      </c>
      <c r="K111" s="821">
        <v>427883.66553930001</v>
      </c>
      <c r="L111" s="836">
        <f t="shared" si="1"/>
        <v>0.99339999999999962</v>
      </c>
    </row>
    <row r="112" spans="1:12" ht="25.5">
      <c r="A112" s="829" t="s">
        <v>9091</v>
      </c>
      <c r="B112" s="784" t="s">
        <v>11</v>
      </c>
      <c r="C112" s="784" t="s">
        <v>9092</v>
      </c>
      <c r="D112" s="784" t="s">
        <v>8235</v>
      </c>
      <c r="E112" s="785" t="s">
        <v>8277</v>
      </c>
      <c r="F112" s="783" t="s">
        <v>9093</v>
      </c>
      <c r="G112" s="783" t="s">
        <v>9094</v>
      </c>
      <c r="H112" s="783" t="s">
        <v>9095</v>
      </c>
      <c r="I112" s="821">
        <v>118.8780946</v>
      </c>
      <c r="J112" s="783" t="s">
        <v>9071</v>
      </c>
      <c r="K112" s="821">
        <v>428002.5436339</v>
      </c>
      <c r="L112" s="836">
        <f t="shared" si="1"/>
        <v>0.99369999999999958</v>
      </c>
    </row>
    <row r="113" spans="1:12" ht="25.5">
      <c r="A113" s="829" t="s">
        <v>9096</v>
      </c>
      <c r="B113" s="784" t="s">
        <v>11</v>
      </c>
      <c r="C113" s="784" t="s">
        <v>9097</v>
      </c>
      <c r="D113" s="784" t="s">
        <v>8653</v>
      </c>
      <c r="E113" s="785" t="s">
        <v>12</v>
      </c>
      <c r="F113" s="783" t="s">
        <v>9098</v>
      </c>
      <c r="G113" s="783" t="s">
        <v>9099</v>
      </c>
      <c r="H113" s="783" t="s">
        <v>9100</v>
      </c>
      <c r="I113" s="821">
        <v>107.481968466</v>
      </c>
      <c r="J113" s="783" t="s">
        <v>9101</v>
      </c>
      <c r="K113" s="821">
        <v>428110.02560240001</v>
      </c>
      <c r="L113" s="836">
        <f t="shared" si="1"/>
        <v>0.99389999999999956</v>
      </c>
    </row>
    <row r="114" spans="1:12" ht="25.5">
      <c r="A114" s="829" t="s">
        <v>9102</v>
      </c>
      <c r="B114" s="784" t="s">
        <v>11</v>
      </c>
      <c r="C114" s="784" t="s">
        <v>9103</v>
      </c>
      <c r="D114" s="784" t="s">
        <v>8235</v>
      </c>
      <c r="E114" s="785" t="s">
        <v>4</v>
      </c>
      <c r="F114" s="783" t="s">
        <v>8682</v>
      </c>
      <c r="G114" s="783" t="s">
        <v>9104</v>
      </c>
      <c r="H114" s="783" t="s">
        <v>9105</v>
      </c>
      <c r="I114" s="821">
        <v>106.68</v>
      </c>
      <c r="J114" s="783" t="s">
        <v>9101</v>
      </c>
      <c r="K114" s="821">
        <v>428216.7056024</v>
      </c>
      <c r="L114" s="836">
        <f t="shared" si="1"/>
        <v>0.99409999999999954</v>
      </c>
    </row>
    <row r="115" spans="1:12">
      <c r="A115" s="829" t="s">
        <v>9106</v>
      </c>
      <c r="B115" s="784" t="s">
        <v>15</v>
      </c>
      <c r="C115" s="784" t="s">
        <v>9107</v>
      </c>
      <c r="D115" s="784" t="s">
        <v>8235</v>
      </c>
      <c r="E115" s="785" t="s">
        <v>8228</v>
      </c>
      <c r="F115" s="783" t="s">
        <v>9108</v>
      </c>
      <c r="G115" s="783" t="s">
        <v>9099</v>
      </c>
      <c r="H115" s="783" t="s">
        <v>9109</v>
      </c>
      <c r="I115" s="821">
        <v>106.3704</v>
      </c>
      <c r="J115" s="783" t="s">
        <v>9101</v>
      </c>
      <c r="K115" s="821">
        <v>428323.07600240002</v>
      </c>
      <c r="L115" s="836">
        <f t="shared" si="1"/>
        <v>0.99429999999999952</v>
      </c>
    </row>
    <row r="116" spans="1:12" ht="25.5">
      <c r="A116" s="829" t="s">
        <v>9110</v>
      </c>
      <c r="B116" s="784" t="s">
        <v>11</v>
      </c>
      <c r="C116" s="784" t="s">
        <v>9111</v>
      </c>
      <c r="D116" s="784" t="s">
        <v>8235</v>
      </c>
      <c r="E116" s="785" t="s">
        <v>4</v>
      </c>
      <c r="F116" s="783" t="s">
        <v>9027</v>
      </c>
      <c r="G116" s="783" t="s">
        <v>9112</v>
      </c>
      <c r="H116" s="783" t="s">
        <v>9113</v>
      </c>
      <c r="I116" s="821">
        <v>101.26900000000001</v>
      </c>
      <c r="J116" s="783" t="s">
        <v>9101</v>
      </c>
      <c r="K116" s="821">
        <v>428424.34500239999</v>
      </c>
      <c r="L116" s="836">
        <f t="shared" si="1"/>
        <v>0.9944999999999995</v>
      </c>
    </row>
    <row r="117" spans="1:12" ht="25.5">
      <c r="A117" s="829" t="s">
        <v>9114</v>
      </c>
      <c r="B117" s="784" t="s">
        <v>11</v>
      </c>
      <c r="C117" s="784" t="s">
        <v>9115</v>
      </c>
      <c r="D117" s="784" t="s">
        <v>8653</v>
      </c>
      <c r="E117" s="785" t="s">
        <v>12</v>
      </c>
      <c r="F117" s="783" t="s">
        <v>9116</v>
      </c>
      <c r="G117" s="783" t="s">
        <v>9117</v>
      </c>
      <c r="H117" s="783" t="s">
        <v>9118</v>
      </c>
      <c r="I117" s="821">
        <v>99.542334695999998</v>
      </c>
      <c r="J117" s="783" t="s">
        <v>9101</v>
      </c>
      <c r="K117" s="821">
        <v>428523.88733709999</v>
      </c>
      <c r="L117" s="836">
        <f t="shared" si="1"/>
        <v>0.99469999999999947</v>
      </c>
    </row>
    <row r="118" spans="1:12" ht="25.5">
      <c r="A118" s="829" t="s">
        <v>9119</v>
      </c>
      <c r="B118" s="784" t="s">
        <v>11</v>
      </c>
      <c r="C118" s="784" t="s">
        <v>9120</v>
      </c>
      <c r="D118" s="784" t="s">
        <v>8235</v>
      </c>
      <c r="E118" s="785" t="s">
        <v>19</v>
      </c>
      <c r="F118" s="783" t="s">
        <v>9121</v>
      </c>
      <c r="G118" s="783" t="s">
        <v>9122</v>
      </c>
      <c r="H118" s="783" t="s">
        <v>9123</v>
      </c>
      <c r="I118" s="821">
        <v>98.153999999999996</v>
      </c>
      <c r="J118" s="783" t="s">
        <v>9101</v>
      </c>
      <c r="K118" s="821">
        <v>428622.04133709997</v>
      </c>
      <c r="L118" s="836">
        <f t="shared" si="1"/>
        <v>0.99489999999999945</v>
      </c>
    </row>
    <row r="119" spans="1:12">
      <c r="A119" s="829" t="s">
        <v>9124</v>
      </c>
      <c r="B119" s="784" t="s">
        <v>15</v>
      </c>
      <c r="C119" s="784" t="s">
        <v>9125</v>
      </c>
      <c r="D119" s="784" t="s">
        <v>8235</v>
      </c>
      <c r="E119" s="785" t="s">
        <v>8228</v>
      </c>
      <c r="F119" s="783" t="s">
        <v>8710</v>
      </c>
      <c r="G119" s="783" t="s">
        <v>9126</v>
      </c>
      <c r="H119" s="783" t="s">
        <v>9127</v>
      </c>
      <c r="I119" s="821">
        <v>96.482600829999996</v>
      </c>
      <c r="J119" s="783" t="s">
        <v>9101</v>
      </c>
      <c r="K119" s="821">
        <v>428718.52393790003</v>
      </c>
      <c r="L119" s="836">
        <f t="shared" si="1"/>
        <v>0.99509999999999943</v>
      </c>
    </row>
    <row r="120" spans="1:12">
      <c r="A120" s="829" t="s">
        <v>9128</v>
      </c>
      <c r="B120" s="784" t="s">
        <v>15</v>
      </c>
      <c r="C120" s="784" t="s">
        <v>9129</v>
      </c>
      <c r="D120" s="784" t="s">
        <v>8235</v>
      </c>
      <c r="E120" s="785" t="s">
        <v>8351</v>
      </c>
      <c r="F120" s="783" t="s">
        <v>9130</v>
      </c>
      <c r="G120" s="783" t="s">
        <v>9131</v>
      </c>
      <c r="H120" s="783" t="s">
        <v>9132</v>
      </c>
      <c r="I120" s="821">
        <v>95.9</v>
      </c>
      <c r="J120" s="783" t="s">
        <v>9101</v>
      </c>
      <c r="K120" s="821">
        <v>428814.42393789999</v>
      </c>
      <c r="L120" s="836">
        <f t="shared" si="1"/>
        <v>0.99529999999999941</v>
      </c>
    </row>
    <row r="121" spans="1:12" ht="25.5">
      <c r="A121" s="829" t="s">
        <v>9133</v>
      </c>
      <c r="B121" s="784" t="s">
        <v>11</v>
      </c>
      <c r="C121" s="784" t="s">
        <v>9134</v>
      </c>
      <c r="D121" s="784" t="s">
        <v>8235</v>
      </c>
      <c r="E121" s="785" t="s">
        <v>4</v>
      </c>
      <c r="F121" s="783" t="s">
        <v>9135</v>
      </c>
      <c r="G121" s="783" t="s">
        <v>9136</v>
      </c>
      <c r="H121" s="783" t="s">
        <v>9137</v>
      </c>
      <c r="I121" s="821">
        <v>93.715420499999993</v>
      </c>
      <c r="J121" s="783" t="s">
        <v>9101</v>
      </c>
      <c r="K121" s="821">
        <v>428908.13935840002</v>
      </c>
      <c r="L121" s="836">
        <f t="shared" si="1"/>
        <v>0.99549999999999939</v>
      </c>
    </row>
    <row r="122" spans="1:12" ht="25.5">
      <c r="A122" s="829" t="s">
        <v>9138</v>
      </c>
      <c r="B122" s="784" t="s">
        <v>11</v>
      </c>
      <c r="C122" s="784" t="s">
        <v>9139</v>
      </c>
      <c r="D122" s="784" t="s">
        <v>8235</v>
      </c>
      <c r="E122" s="785" t="s">
        <v>9140</v>
      </c>
      <c r="F122" s="783" t="s">
        <v>9141</v>
      </c>
      <c r="G122" s="783" t="s">
        <v>9142</v>
      </c>
      <c r="H122" s="783" t="s">
        <v>8244</v>
      </c>
      <c r="I122" s="821">
        <v>86.103178779999993</v>
      </c>
      <c r="J122" s="783" t="s">
        <v>9101</v>
      </c>
      <c r="K122" s="821">
        <v>428994.24253719999</v>
      </c>
      <c r="L122" s="836">
        <f t="shared" si="1"/>
        <v>0.99569999999999936</v>
      </c>
    </row>
    <row r="123" spans="1:12" ht="25.5">
      <c r="A123" s="829" t="s">
        <v>9143</v>
      </c>
      <c r="B123" s="784" t="s">
        <v>11</v>
      </c>
      <c r="C123" s="784" t="s">
        <v>9144</v>
      </c>
      <c r="D123" s="784" t="s">
        <v>8235</v>
      </c>
      <c r="E123" s="785" t="s">
        <v>8605</v>
      </c>
      <c r="F123" s="783" t="s">
        <v>9145</v>
      </c>
      <c r="G123" s="783" t="s">
        <v>9146</v>
      </c>
      <c r="H123" s="783" t="s">
        <v>9147</v>
      </c>
      <c r="I123" s="821">
        <v>82.460800000000006</v>
      </c>
      <c r="J123" s="783" t="s">
        <v>9101</v>
      </c>
      <c r="K123" s="821">
        <v>429076.70333719999</v>
      </c>
      <c r="L123" s="836">
        <f t="shared" si="1"/>
        <v>0.99589999999999934</v>
      </c>
    </row>
    <row r="124" spans="1:12" ht="25.5">
      <c r="A124" s="829" t="s">
        <v>9148</v>
      </c>
      <c r="B124" s="784" t="s">
        <v>15</v>
      </c>
      <c r="C124" s="784" t="s">
        <v>9149</v>
      </c>
      <c r="D124" s="784" t="s">
        <v>8653</v>
      </c>
      <c r="E124" s="785" t="s">
        <v>8228</v>
      </c>
      <c r="F124" s="783" t="s">
        <v>9150</v>
      </c>
      <c r="G124" s="783" t="s">
        <v>9151</v>
      </c>
      <c r="H124" s="783" t="s">
        <v>9152</v>
      </c>
      <c r="I124" s="821">
        <v>79.929119999999998</v>
      </c>
      <c r="J124" s="783" t="s">
        <v>9101</v>
      </c>
      <c r="K124" s="821">
        <v>429156.63245719997</v>
      </c>
      <c r="L124" s="836">
        <f t="shared" si="1"/>
        <v>0.99609999999999932</v>
      </c>
    </row>
    <row r="125" spans="1:12" ht="38.25">
      <c r="A125" s="829" t="s">
        <v>9153</v>
      </c>
      <c r="B125" s="784" t="s">
        <v>11</v>
      </c>
      <c r="C125" s="784" t="s">
        <v>9154</v>
      </c>
      <c r="D125" s="784" t="s">
        <v>8235</v>
      </c>
      <c r="E125" s="785" t="s">
        <v>8236</v>
      </c>
      <c r="F125" s="783" t="s">
        <v>9155</v>
      </c>
      <c r="G125" s="783" t="s">
        <v>9156</v>
      </c>
      <c r="H125" s="783" t="s">
        <v>9157</v>
      </c>
      <c r="I125" s="821">
        <v>79.876125000000002</v>
      </c>
      <c r="J125" s="783" t="s">
        <v>9101</v>
      </c>
      <c r="K125" s="821">
        <v>429236.50858219998</v>
      </c>
      <c r="L125" s="836">
        <f t="shared" si="1"/>
        <v>0.9962999999999993</v>
      </c>
    </row>
    <row r="126" spans="1:12" ht="25.5">
      <c r="A126" s="829" t="s">
        <v>9158</v>
      </c>
      <c r="B126" s="784" t="s">
        <v>11</v>
      </c>
      <c r="C126" s="784" t="s">
        <v>9159</v>
      </c>
      <c r="D126" s="784" t="s">
        <v>8235</v>
      </c>
      <c r="E126" s="785" t="s">
        <v>18</v>
      </c>
      <c r="F126" s="783" t="s">
        <v>9160</v>
      </c>
      <c r="G126" s="783" t="s">
        <v>9126</v>
      </c>
      <c r="H126" s="783" t="s">
        <v>9161</v>
      </c>
      <c r="I126" s="821">
        <v>78.89</v>
      </c>
      <c r="J126" s="783" t="s">
        <v>9101</v>
      </c>
      <c r="K126" s="821">
        <v>429315.3985822</v>
      </c>
      <c r="L126" s="836">
        <f t="shared" si="1"/>
        <v>0.99649999999999928</v>
      </c>
    </row>
    <row r="127" spans="1:12" ht="25.5">
      <c r="A127" s="829" t="s">
        <v>9162</v>
      </c>
      <c r="B127" s="784" t="s">
        <v>11</v>
      </c>
      <c r="C127" s="784" t="s">
        <v>9163</v>
      </c>
      <c r="D127" s="784" t="s">
        <v>8653</v>
      </c>
      <c r="E127" s="785" t="s">
        <v>12</v>
      </c>
      <c r="F127" s="783" t="s">
        <v>9164</v>
      </c>
      <c r="G127" s="783" t="s">
        <v>8723</v>
      </c>
      <c r="H127" s="783" t="s">
        <v>9165</v>
      </c>
      <c r="I127" s="821">
        <v>77.844672000000003</v>
      </c>
      <c r="J127" s="783" t="s">
        <v>9101</v>
      </c>
      <c r="K127" s="821">
        <v>429393.24325419997</v>
      </c>
      <c r="L127" s="836">
        <f t="shared" si="1"/>
        <v>0.99669999999999925</v>
      </c>
    </row>
    <row r="128" spans="1:12" ht="25.5">
      <c r="A128" s="829" t="s">
        <v>9166</v>
      </c>
      <c r="B128" s="784" t="s">
        <v>11</v>
      </c>
      <c r="C128" s="784" t="s">
        <v>9167</v>
      </c>
      <c r="D128" s="784" t="s">
        <v>8235</v>
      </c>
      <c r="E128" s="785" t="s">
        <v>8605</v>
      </c>
      <c r="F128" s="783" t="s">
        <v>9168</v>
      </c>
      <c r="G128" s="783" t="s">
        <v>9169</v>
      </c>
      <c r="H128" s="783" t="s">
        <v>9170</v>
      </c>
      <c r="I128" s="821">
        <v>77.661467999999999</v>
      </c>
      <c r="J128" s="783" t="s">
        <v>9101</v>
      </c>
      <c r="K128" s="821">
        <v>429470.90472220001</v>
      </c>
      <c r="L128" s="836">
        <f t="shared" si="1"/>
        <v>0.99689999999999923</v>
      </c>
    </row>
    <row r="129" spans="1:12" ht="25.5">
      <c r="A129" s="829" t="s">
        <v>9171</v>
      </c>
      <c r="B129" s="784" t="s">
        <v>15</v>
      </c>
      <c r="C129" s="784" t="s">
        <v>9172</v>
      </c>
      <c r="D129" s="784" t="s">
        <v>8653</v>
      </c>
      <c r="E129" s="785" t="s">
        <v>8228</v>
      </c>
      <c r="F129" s="783" t="s">
        <v>9150</v>
      </c>
      <c r="G129" s="783" t="s">
        <v>9173</v>
      </c>
      <c r="H129" s="783" t="s">
        <v>9174</v>
      </c>
      <c r="I129" s="821">
        <v>72.528940800000001</v>
      </c>
      <c r="J129" s="783" t="s">
        <v>9101</v>
      </c>
      <c r="K129" s="821">
        <v>429543.433663</v>
      </c>
      <c r="L129" s="836">
        <f t="shared" si="1"/>
        <v>0.99709999999999921</v>
      </c>
    </row>
    <row r="130" spans="1:12" ht="25.5">
      <c r="A130" s="829" t="s">
        <v>9175</v>
      </c>
      <c r="B130" s="784" t="s">
        <v>11</v>
      </c>
      <c r="C130" s="784" t="s">
        <v>9176</v>
      </c>
      <c r="D130" s="784" t="s">
        <v>8235</v>
      </c>
      <c r="E130" s="785" t="s">
        <v>8277</v>
      </c>
      <c r="F130" s="783" t="s">
        <v>9177</v>
      </c>
      <c r="G130" s="783" t="s">
        <v>9178</v>
      </c>
      <c r="H130" s="783" t="s">
        <v>9179</v>
      </c>
      <c r="I130" s="821">
        <v>72.455829600000001</v>
      </c>
      <c r="J130" s="783" t="s">
        <v>9101</v>
      </c>
      <c r="K130" s="821">
        <v>429615.88949259999</v>
      </c>
      <c r="L130" s="836">
        <f t="shared" si="1"/>
        <v>0.99729999999999919</v>
      </c>
    </row>
    <row r="131" spans="1:12" ht="25.5">
      <c r="A131" s="829" t="s">
        <v>9180</v>
      </c>
      <c r="B131" s="784" t="s">
        <v>11</v>
      </c>
      <c r="C131" s="784" t="s">
        <v>9181</v>
      </c>
      <c r="D131" s="784" t="s">
        <v>8235</v>
      </c>
      <c r="E131" s="785" t="s">
        <v>19</v>
      </c>
      <c r="F131" s="783" t="s">
        <v>9182</v>
      </c>
      <c r="G131" s="783" t="s">
        <v>9183</v>
      </c>
      <c r="H131" s="783" t="s">
        <v>9184</v>
      </c>
      <c r="I131" s="821">
        <v>65.521518749999998</v>
      </c>
      <c r="J131" s="783" t="s">
        <v>9101</v>
      </c>
      <c r="K131" s="821">
        <v>429681.41101139999</v>
      </c>
      <c r="L131" s="836">
        <f t="shared" si="1"/>
        <v>0.99749999999999917</v>
      </c>
    </row>
    <row r="132" spans="1:12" ht="25.5">
      <c r="A132" s="829" t="s">
        <v>9185</v>
      </c>
      <c r="B132" s="784" t="s">
        <v>11</v>
      </c>
      <c r="C132" s="784" t="s">
        <v>9186</v>
      </c>
      <c r="D132" s="784" t="s">
        <v>8235</v>
      </c>
      <c r="E132" s="785" t="s">
        <v>18</v>
      </c>
      <c r="F132" s="783" t="s">
        <v>9187</v>
      </c>
      <c r="G132" s="783" t="s">
        <v>9188</v>
      </c>
      <c r="H132" s="783" t="s">
        <v>9189</v>
      </c>
      <c r="I132" s="821">
        <v>65.229839999999996</v>
      </c>
      <c r="J132" s="783" t="s">
        <v>9101</v>
      </c>
      <c r="K132" s="821">
        <v>429746.64085139998</v>
      </c>
      <c r="L132" s="836">
        <f t="shared" si="1"/>
        <v>0.99769999999999914</v>
      </c>
    </row>
    <row r="133" spans="1:12" ht="25.5">
      <c r="A133" s="829" t="s">
        <v>9190</v>
      </c>
      <c r="B133" s="784" t="s">
        <v>11</v>
      </c>
      <c r="C133" s="784" t="s">
        <v>9191</v>
      </c>
      <c r="D133" s="784" t="s">
        <v>8235</v>
      </c>
      <c r="E133" s="785" t="s">
        <v>18</v>
      </c>
      <c r="F133" s="783" t="s">
        <v>9192</v>
      </c>
      <c r="G133" s="783" t="s">
        <v>9193</v>
      </c>
      <c r="H133" s="783" t="s">
        <v>9194</v>
      </c>
      <c r="I133" s="821">
        <v>60.237000000000002</v>
      </c>
      <c r="J133" s="783" t="s">
        <v>9195</v>
      </c>
      <c r="K133" s="821">
        <v>429806.8778514</v>
      </c>
      <c r="L133" s="836">
        <f t="shared" si="1"/>
        <v>0.99779999999999913</v>
      </c>
    </row>
    <row r="134" spans="1:12" ht="25.5">
      <c r="A134" s="829" t="s">
        <v>9196</v>
      </c>
      <c r="B134" s="784" t="s">
        <v>11</v>
      </c>
      <c r="C134" s="784" t="s">
        <v>9197</v>
      </c>
      <c r="D134" s="784" t="s">
        <v>8653</v>
      </c>
      <c r="E134" s="785" t="s">
        <v>12</v>
      </c>
      <c r="F134" s="783" t="s">
        <v>9164</v>
      </c>
      <c r="G134" s="783" t="s">
        <v>9198</v>
      </c>
      <c r="H134" s="783" t="s">
        <v>9199</v>
      </c>
      <c r="I134" s="821">
        <v>58.724927999999998</v>
      </c>
      <c r="J134" s="783" t="s">
        <v>9195</v>
      </c>
      <c r="K134" s="821">
        <v>429865.60277940001</v>
      </c>
      <c r="L134" s="836">
        <f t="shared" si="1"/>
        <v>0.99789999999999912</v>
      </c>
    </row>
    <row r="135" spans="1:12">
      <c r="A135" s="829" t="s">
        <v>9200</v>
      </c>
      <c r="B135" s="784" t="s">
        <v>15</v>
      </c>
      <c r="C135" s="784" t="s">
        <v>9201</v>
      </c>
      <c r="D135" s="784" t="s">
        <v>8235</v>
      </c>
      <c r="E135" s="785" t="s">
        <v>8228</v>
      </c>
      <c r="F135" s="783" t="s">
        <v>9202</v>
      </c>
      <c r="G135" s="783" t="s">
        <v>9203</v>
      </c>
      <c r="H135" s="783" t="s">
        <v>9204</v>
      </c>
      <c r="I135" s="821">
        <v>58.42</v>
      </c>
      <c r="J135" s="783" t="s">
        <v>9195</v>
      </c>
      <c r="K135" s="821">
        <v>429924.02277939999</v>
      </c>
      <c r="L135" s="836">
        <f t="shared" si="1"/>
        <v>0.99799999999999911</v>
      </c>
    </row>
    <row r="136" spans="1:12" ht="25.5">
      <c r="A136" s="829" t="s">
        <v>9205</v>
      </c>
      <c r="B136" s="784" t="s">
        <v>11</v>
      </c>
      <c r="C136" s="784" t="s">
        <v>9206</v>
      </c>
      <c r="D136" s="784" t="s">
        <v>8653</v>
      </c>
      <c r="E136" s="785" t="s">
        <v>12</v>
      </c>
      <c r="F136" s="783" t="s">
        <v>9207</v>
      </c>
      <c r="G136" s="783" t="s">
        <v>8418</v>
      </c>
      <c r="H136" s="783" t="s">
        <v>9208</v>
      </c>
      <c r="I136" s="821">
        <v>56.8</v>
      </c>
      <c r="J136" s="783" t="s">
        <v>9195</v>
      </c>
      <c r="K136" s="821">
        <v>429980.82277939998</v>
      </c>
      <c r="L136" s="836">
        <f t="shared" ref="L136:L199" si="2">L135+J136</f>
        <v>0.9980999999999991</v>
      </c>
    </row>
    <row r="137" spans="1:12" ht="25.5">
      <c r="A137" s="829" t="s">
        <v>9209</v>
      </c>
      <c r="B137" s="784" t="s">
        <v>11</v>
      </c>
      <c r="C137" s="784" t="s">
        <v>9210</v>
      </c>
      <c r="D137" s="784" t="s">
        <v>8235</v>
      </c>
      <c r="E137" s="785" t="s">
        <v>4</v>
      </c>
      <c r="F137" s="783" t="s">
        <v>9027</v>
      </c>
      <c r="G137" s="783" t="s">
        <v>9211</v>
      </c>
      <c r="H137" s="783" t="s">
        <v>9212</v>
      </c>
      <c r="I137" s="821">
        <v>51.381999999999998</v>
      </c>
      <c r="J137" s="783" t="s">
        <v>9195</v>
      </c>
      <c r="K137" s="821">
        <v>430032.20477940002</v>
      </c>
      <c r="L137" s="836">
        <f t="shared" si="2"/>
        <v>0.99819999999999909</v>
      </c>
    </row>
    <row r="138" spans="1:12" ht="25.5">
      <c r="A138" s="829" t="s">
        <v>9213</v>
      </c>
      <c r="B138" s="784" t="s">
        <v>11</v>
      </c>
      <c r="C138" s="784" t="s">
        <v>9214</v>
      </c>
      <c r="D138" s="784" t="s">
        <v>8653</v>
      </c>
      <c r="E138" s="785" t="s">
        <v>12</v>
      </c>
      <c r="F138" s="783" t="s">
        <v>8938</v>
      </c>
      <c r="G138" s="783" t="s">
        <v>9215</v>
      </c>
      <c r="H138" s="783" t="s">
        <v>9216</v>
      </c>
      <c r="I138" s="821">
        <v>48.4</v>
      </c>
      <c r="J138" s="783" t="s">
        <v>9195</v>
      </c>
      <c r="K138" s="821">
        <v>430080.60477939999</v>
      </c>
      <c r="L138" s="836">
        <f t="shared" si="2"/>
        <v>0.99829999999999908</v>
      </c>
    </row>
    <row r="139" spans="1:12">
      <c r="A139" s="829" t="s">
        <v>9217</v>
      </c>
      <c r="B139" s="784" t="s">
        <v>15</v>
      </c>
      <c r="C139" s="784" t="s">
        <v>9218</v>
      </c>
      <c r="D139" s="784" t="s">
        <v>8653</v>
      </c>
      <c r="E139" s="785" t="s">
        <v>8228</v>
      </c>
      <c r="F139" s="783" t="s">
        <v>9219</v>
      </c>
      <c r="G139" s="783" t="s">
        <v>9220</v>
      </c>
      <c r="H139" s="783" t="s">
        <v>9221</v>
      </c>
      <c r="I139" s="821">
        <v>46.817999999999998</v>
      </c>
      <c r="J139" s="783" t="s">
        <v>9195</v>
      </c>
      <c r="K139" s="821">
        <v>430127.42277940002</v>
      </c>
      <c r="L139" s="836">
        <f t="shared" si="2"/>
        <v>0.99839999999999907</v>
      </c>
    </row>
    <row r="140" spans="1:12" ht="25.5">
      <c r="A140" s="829" t="s">
        <v>9222</v>
      </c>
      <c r="B140" s="784" t="s">
        <v>11</v>
      </c>
      <c r="C140" s="784" t="s">
        <v>9223</v>
      </c>
      <c r="D140" s="784" t="s">
        <v>8235</v>
      </c>
      <c r="E140" s="785" t="s">
        <v>4</v>
      </c>
      <c r="F140" s="783" t="s">
        <v>9224</v>
      </c>
      <c r="G140" s="783" t="s">
        <v>9225</v>
      </c>
      <c r="H140" s="783" t="s">
        <v>9226</v>
      </c>
      <c r="I140" s="821">
        <v>46.62</v>
      </c>
      <c r="J140" s="783" t="s">
        <v>9195</v>
      </c>
      <c r="K140" s="821">
        <v>430174.04277940001</v>
      </c>
      <c r="L140" s="836">
        <f t="shared" si="2"/>
        <v>0.99849999999999905</v>
      </c>
    </row>
    <row r="141" spans="1:12" ht="25.5">
      <c r="A141" s="829" t="s">
        <v>9227</v>
      </c>
      <c r="B141" s="784" t="s">
        <v>11</v>
      </c>
      <c r="C141" s="784" t="s">
        <v>9228</v>
      </c>
      <c r="D141" s="784" t="s">
        <v>8235</v>
      </c>
      <c r="E141" s="785" t="s">
        <v>4</v>
      </c>
      <c r="F141" s="783" t="s">
        <v>8830</v>
      </c>
      <c r="G141" s="783" t="s">
        <v>9229</v>
      </c>
      <c r="H141" s="783" t="s">
        <v>9230</v>
      </c>
      <c r="I141" s="821">
        <v>44.27</v>
      </c>
      <c r="J141" s="783" t="s">
        <v>9195</v>
      </c>
      <c r="K141" s="821">
        <v>430218.31277939997</v>
      </c>
      <c r="L141" s="836">
        <f t="shared" si="2"/>
        <v>0.99859999999999904</v>
      </c>
    </row>
    <row r="142" spans="1:12" ht="25.5">
      <c r="A142" s="829" t="s">
        <v>9231</v>
      </c>
      <c r="B142" s="784" t="s">
        <v>11</v>
      </c>
      <c r="C142" s="784" t="s">
        <v>9232</v>
      </c>
      <c r="D142" s="784" t="s">
        <v>8235</v>
      </c>
      <c r="E142" s="785" t="s">
        <v>4</v>
      </c>
      <c r="F142" s="783" t="s">
        <v>9233</v>
      </c>
      <c r="G142" s="783" t="s">
        <v>9234</v>
      </c>
      <c r="H142" s="783" t="s">
        <v>9235</v>
      </c>
      <c r="I142" s="821">
        <v>38.645546496000001</v>
      </c>
      <c r="J142" s="783" t="s">
        <v>9195</v>
      </c>
      <c r="K142" s="821">
        <v>430256.95832590002</v>
      </c>
      <c r="L142" s="836">
        <f t="shared" si="2"/>
        <v>0.99869999999999903</v>
      </c>
    </row>
    <row r="143" spans="1:12" ht="25.5">
      <c r="A143" s="829" t="s">
        <v>9236</v>
      </c>
      <c r="B143" s="784" t="s">
        <v>11</v>
      </c>
      <c r="C143" s="784" t="s">
        <v>9237</v>
      </c>
      <c r="D143" s="784" t="s">
        <v>8653</v>
      </c>
      <c r="E143" s="785" t="s">
        <v>12</v>
      </c>
      <c r="F143" s="783" t="s">
        <v>9116</v>
      </c>
      <c r="G143" s="783" t="s">
        <v>9238</v>
      </c>
      <c r="H143" s="783" t="s">
        <v>9239</v>
      </c>
      <c r="I143" s="821">
        <v>36.399808956000001</v>
      </c>
      <c r="J143" s="783" t="s">
        <v>9195</v>
      </c>
      <c r="K143" s="821">
        <v>430293.35813489999</v>
      </c>
      <c r="L143" s="836">
        <f t="shared" si="2"/>
        <v>0.99879999999999902</v>
      </c>
    </row>
    <row r="144" spans="1:12" ht="25.5">
      <c r="A144" s="829" t="s">
        <v>9240</v>
      </c>
      <c r="B144" s="784" t="s">
        <v>11</v>
      </c>
      <c r="C144" s="784" t="s">
        <v>9241</v>
      </c>
      <c r="D144" s="784" t="s">
        <v>8235</v>
      </c>
      <c r="E144" s="785" t="s">
        <v>18</v>
      </c>
      <c r="F144" s="783" t="s">
        <v>9242</v>
      </c>
      <c r="G144" s="783" t="s">
        <v>9243</v>
      </c>
      <c r="H144" s="783" t="s">
        <v>9244</v>
      </c>
      <c r="I144" s="821">
        <v>35.113731254999998</v>
      </c>
      <c r="J144" s="783" t="s">
        <v>9195</v>
      </c>
      <c r="K144" s="821">
        <v>430328.47186619998</v>
      </c>
      <c r="L144" s="836">
        <f t="shared" si="2"/>
        <v>0.99889999999999901</v>
      </c>
    </row>
    <row r="145" spans="1:12">
      <c r="A145" s="829" t="s">
        <v>9245</v>
      </c>
      <c r="B145" s="784" t="s">
        <v>15</v>
      </c>
      <c r="C145" s="784" t="s">
        <v>9246</v>
      </c>
      <c r="D145" s="784" t="s">
        <v>8518</v>
      </c>
      <c r="E145" s="785" t="s">
        <v>9247</v>
      </c>
      <c r="F145" s="783" t="s">
        <v>9150</v>
      </c>
      <c r="G145" s="783" t="s">
        <v>9248</v>
      </c>
      <c r="H145" s="783" t="s">
        <v>9249</v>
      </c>
      <c r="I145" s="821">
        <v>32.743996799999998</v>
      </c>
      <c r="J145" s="783" t="s">
        <v>9195</v>
      </c>
      <c r="K145" s="821">
        <v>430361.21586300002</v>
      </c>
      <c r="L145" s="836">
        <f t="shared" si="2"/>
        <v>0.998999999999999</v>
      </c>
    </row>
    <row r="146" spans="1:12" ht="25.5">
      <c r="A146" s="829" t="s">
        <v>9250</v>
      </c>
      <c r="B146" s="784" t="s">
        <v>15</v>
      </c>
      <c r="C146" s="784" t="s">
        <v>9251</v>
      </c>
      <c r="D146" s="784" t="s">
        <v>8653</v>
      </c>
      <c r="E146" s="785" t="s">
        <v>8228</v>
      </c>
      <c r="F146" s="783" t="s">
        <v>9252</v>
      </c>
      <c r="G146" s="783" t="s">
        <v>9253</v>
      </c>
      <c r="H146" s="783" t="s">
        <v>9254</v>
      </c>
      <c r="I146" s="821">
        <v>32.104500000000002</v>
      </c>
      <c r="J146" s="783" t="s">
        <v>9195</v>
      </c>
      <c r="K146" s="821">
        <v>430393.32036299998</v>
      </c>
      <c r="L146" s="836">
        <f t="shared" si="2"/>
        <v>0.99909999999999899</v>
      </c>
    </row>
    <row r="147" spans="1:12">
      <c r="A147" s="829" t="s">
        <v>9255</v>
      </c>
      <c r="B147" s="784" t="s">
        <v>15</v>
      </c>
      <c r="C147" s="784" t="s">
        <v>9256</v>
      </c>
      <c r="D147" s="784" t="s">
        <v>8235</v>
      </c>
      <c r="E147" s="785" t="s">
        <v>8351</v>
      </c>
      <c r="F147" s="783" t="s">
        <v>9257</v>
      </c>
      <c r="G147" s="783" t="s">
        <v>9258</v>
      </c>
      <c r="H147" s="783" t="s">
        <v>9259</v>
      </c>
      <c r="I147" s="821">
        <v>31.85</v>
      </c>
      <c r="J147" s="783" t="s">
        <v>9195</v>
      </c>
      <c r="K147" s="821">
        <v>430425.17036300001</v>
      </c>
      <c r="L147" s="836">
        <f t="shared" si="2"/>
        <v>0.99919999999999898</v>
      </c>
    </row>
    <row r="148" spans="1:12">
      <c r="A148" s="829" t="s">
        <v>9260</v>
      </c>
      <c r="B148" s="784" t="s">
        <v>15</v>
      </c>
      <c r="C148" s="784" t="s">
        <v>9261</v>
      </c>
      <c r="D148" s="784" t="s">
        <v>8235</v>
      </c>
      <c r="E148" s="785" t="s">
        <v>8228</v>
      </c>
      <c r="F148" s="783" t="s">
        <v>9027</v>
      </c>
      <c r="G148" s="783" t="s">
        <v>9262</v>
      </c>
      <c r="H148" s="783" t="s">
        <v>9263</v>
      </c>
      <c r="I148" s="821">
        <v>31.05</v>
      </c>
      <c r="J148" s="783" t="s">
        <v>9195</v>
      </c>
      <c r="K148" s="821">
        <v>430456.220363</v>
      </c>
      <c r="L148" s="836">
        <f t="shared" si="2"/>
        <v>0.99929999999999897</v>
      </c>
    </row>
    <row r="149" spans="1:12">
      <c r="A149" s="829" t="s">
        <v>9264</v>
      </c>
      <c r="B149" s="784" t="s">
        <v>15</v>
      </c>
      <c r="C149" s="784" t="s">
        <v>9265</v>
      </c>
      <c r="D149" s="784" t="s">
        <v>8235</v>
      </c>
      <c r="E149" s="785" t="s">
        <v>8228</v>
      </c>
      <c r="F149" s="783" t="s">
        <v>9266</v>
      </c>
      <c r="G149" s="783" t="s">
        <v>9267</v>
      </c>
      <c r="H149" s="783" t="s">
        <v>9268</v>
      </c>
      <c r="I149" s="821">
        <v>30.601500000000001</v>
      </c>
      <c r="J149" s="783" t="s">
        <v>9195</v>
      </c>
      <c r="K149" s="821">
        <v>430486.82186299999</v>
      </c>
      <c r="L149" s="836">
        <f t="shared" si="2"/>
        <v>0.99939999999999896</v>
      </c>
    </row>
    <row r="150" spans="1:12" ht="25.5">
      <c r="A150" s="829" t="s">
        <v>9269</v>
      </c>
      <c r="B150" s="784" t="s">
        <v>15</v>
      </c>
      <c r="C150" s="784" t="s">
        <v>9270</v>
      </c>
      <c r="D150" s="784" t="s">
        <v>8235</v>
      </c>
      <c r="E150" s="785" t="s">
        <v>8932</v>
      </c>
      <c r="F150" s="783" t="s">
        <v>9027</v>
      </c>
      <c r="G150" s="783" t="s">
        <v>9271</v>
      </c>
      <c r="H150" s="783" t="s">
        <v>9272</v>
      </c>
      <c r="I150" s="821">
        <v>30.532499999999999</v>
      </c>
      <c r="J150" s="783" t="s">
        <v>9195</v>
      </c>
      <c r="K150" s="821">
        <v>430517.35436300002</v>
      </c>
      <c r="L150" s="836">
        <f t="shared" si="2"/>
        <v>0.99949999999999894</v>
      </c>
    </row>
    <row r="151" spans="1:12" ht="25.5">
      <c r="A151" s="829" t="s">
        <v>9273</v>
      </c>
      <c r="B151" s="784" t="s">
        <v>11</v>
      </c>
      <c r="C151" s="784" t="s">
        <v>9274</v>
      </c>
      <c r="D151" s="784" t="s">
        <v>8235</v>
      </c>
      <c r="E151" s="785" t="s">
        <v>9275</v>
      </c>
      <c r="F151" s="783" t="s">
        <v>9276</v>
      </c>
      <c r="G151" s="783" t="s">
        <v>9277</v>
      </c>
      <c r="H151" s="783" t="s">
        <v>9278</v>
      </c>
      <c r="I151" s="821">
        <v>30.345129774</v>
      </c>
      <c r="J151" s="783" t="s">
        <v>9195</v>
      </c>
      <c r="K151" s="821">
        <v>430547.69949279999</v>
      </c>
      <c r="L151" s="836">
        <f t="shared" si="2"/>
        <v>0.99959999999999893</v>
      </c>
    </row>
    <row r="152" spans="1:12">
      <c r="A152" s="829" t="s">
        <v>9279</v>
      </c>
      <c r="B152" s="784" t="s">
        <v>7831</v>
      </c>
      <c r="C152" s="784" t="s">
        <v>9280</v>
      </c>
      <c r="D152" s="784" t="s">
        <v>8235</v>
      </c>
      <c r="E152" s="785" t="s">
        <v>8605</v>
      </c>
      <c r="F152" s="783" t="s">
        <v>9281</v>
      </c>
      <c r="G152" s="783" t="s">
        <v>9282</v>
      </c>
      <c r="H152" s="783" t="s">
        <v>9283</v>
      </c>
      <c r="I152" s="821">
        <v>29.57526</v>
      </c>
      <c r="J152" s="783" t="s">
        <v>9195</v>
      </c>
      <c r="K152" s="821">
        <v>430577.2747528</v>
      </c>
      <c r="L152" s="836">
        <f t="shared" si="2"/>
        <v>0.99969999999999892</v>
      </c>
    </row>
    <row r="153" spans="1:12">
      <c r="A153" s="829" t="s">
        <v>9284</v>
      </c>
      <c r="B153" s="784" t="s">
        <v>15</v>
      </c>
      <c r="C153" s="784" t="s">
        <v>9285</v>
      </c>
      <c r="D153" s="784" t="s">
        <v>8235</v>
      </c>
      <c r="E153" s="785" t="s">
        <v>8228</v>
      </c>
      <c r="F153" s="783" t="s">
        <v>9027</v>
      </c>
      <c r="G153" s="783" t="s">
        <v>9286</v>
      </c>
      <c r="H153" s="783" t="s">
        <v>9287</v>
      </c>
      <c r="I153" s="821">
        <v>28.75</v>
      </c>
      <c r="J153" s="783" t="s">
        <v>9195</v>
      </c>
      <c r="K153" s="821">
        <v>430606.0247528</v>
      </c>
      <c r="L153" s="836">
        <f t="shared" si="2"/>
        <v>0.99979999999999891</v>
      </c>
    </row>
    <row r="154" spans="1:12">
      <c r="A154" s="829" t="s">
        <v>9288</v>
      </c>
      <c r="B154" s="784" t="s">
        <v>15</v>
      </c>
      <c r="C154" s="784" t="s">
        <v>9289</v>
      </c>
      <c r="D154" s="784" t="s">
        <v>8235</v>
      </c>
      <c r="E154" s="785" t="s">
        <v>8228</v>
      </c>
      <c r="F154" s="783" t="s">
        <v>9068</v>
      </c>
      <c r="G154" s="783" t="s">
        <v>9290</v>
      </c>
      <c r="H154" s="783" t="s">
        <v>9291</v>
      </c>
      <c r="I154" s="821">
        <v>26.22046473</v>
      </c>
      <c r="J154" s="783" t="s">
        <v>9195</v>
      </c>
      <c r="K154" s="821">
        <v>430632.24521750002</v>
      </c>
      <c r="L154" s="836">
        <f t="shared" si="2"/>
        <v>0.9998999999999989</v>
      </c>
    </row>
    <row r="155" spans="1:12">
      <c r="A155" s="829" t="s">
        <v>9292</v>
      </c>
      <c r="B155" s="784" t="s">
        <v>15</v>
      </c>
      <c r="C155" s="784" t="s">
        <v>9293</v>
      </c>
      <c r="D155" s="784" t="s">
        <v>8653</v>
      </c>
      <c r="E155" s="785" t="s">
        <v>8228</v>
      </c>
      <c r="F155" s="783" t="s">
        <v>8892</v>
      </c>
      <c r="G155" s="783" t="s">
        <v>9294</v>
      </c>
      <c r="H155" s="783" t="s">
        <v>9295</v>
      </c>
      <c r="I155" s="821">
        <v>26.158860000000001</v>
      </c>
      <c r="J155" s="783" t="s">
        <v>9195</v>
      </c>
      <c r="K155" s="821">
        <v>430658.40407749999</v>
      </c>
      <c r="L155" s="836">
        <f t="shared" si="2"/>
        <v>0.99999999999999889</v>
      </c>
    </row>
    <row r="156" spans="1:12">
      <c r="A156" s="829" t="s">
        <v>9296</v>
      </c>
      <c r="B156" s="784" t="s">
        <v>15</v>
      </c>
      <c r="C156" s="784" t="s">
        <v>9297</v>
      </c>
      <c r="D156" s="784" t="s">
        <v>8518</v>
      </c>
      <c r="E156" s="785" t="s">
        <v>9247</v>
      </c>
      <c r="F156" s="783" t="s">
        <v>9150</v>
      </c>
      <c r="G156" s="783" t="s">
        <v>9298</v>
      </c>
      <c r="H156" s="783" t="s">
        <v>9299</v>
      </c>
      <c r="I156" s="821">
        <v>25.954512000000001</v>
      </c>
      <c r="J156" s="783" t="s">
        <v>9195</v>
      </c>
      <c r="K156" s="821">
        <v>430684.35858950001</v>
      </c>
      <c r="L156" s="836">
        <f t="shared" si="2"/>
        <v>1.0000999999999989</v>
      </c>
    </row>
    <row r="157" spans="1:12">
      <c r="A157" s="829" t="s">
        <v>9300</v>
      </c>
      <c r="B157" s="784" t="s">
        <v>15</v>
      </c>
      <c r="C157" s="784" t="s">
        <v>9301</v>
      </c>
      <c r="D157" s="784" t="s">
        <v>8235</v>
      </c>
      <c r="E157" s="785" t="s">
        <v>8228</v>
      </c>
      <c r="F157" s="783" t="s">
        <v>9302</v>
      </c>
      <c r="G157" s="783" t="s">
        <v>9303</v>
      </c>
      <c r="H157" s="783" t="s">
        <v>9304</v>
      </c>
      <c r="I157" s="821">
        <v>24.84</v>
      </c>
      <c r="J157" s="783" t="s">
        <v>9195</v>
      </c>
      <c r="K157" s="821">
        <v>430709.19858949998</v>
      </c>
      <c r="L157" s="836">
        <f t="shared" si="2"/>
        <v>1.0001999999999989</v>
      </c>
    </row>
    <row r="158" spans="1:12">
      <c r="A158" s="829" t="s">
        <v>9305</v>
      </c>
      <c r="B158" s="784" t="s">
        <v>7831</v>
      </c>
      <c r="C158" s="784" t="s">
        <v>9306</v>
      </c>
      <c r="D158" s="784" t="s">
        <v>8235</v>
      </c>
      <c r="E158" s="785" t="s">
        <v>4</v>
      </c>
      <c r="F158" s="783" t="s">
        <v>9307</v>
      </c>
      <c r="G158" s="783" t="s">
        <v>9308</v>
      </c>
      <c r="H158" s="783" t="s">
        <v>9309</v>
      </c>
      <c r="I158" s="821">
        <v>23.562159999999999</v>
      </c>
      <c r="J158" s="783" t="s">
        <v>9195</v>
      </c>
      <c r="K158" s="821">
        <v>430732.76074950001</v>
      </c>
      <c r="L158" s="836">
        <f t="shared" si="2"/>
        <v>1.0002999999999989</v>
      </c>
    </row>
    <row r="159" spans="1:12">
      <c r="A159" s="829" t="s">
        <v>9310</v>
      </c>
      <c r="B159" s="784" t="s">
        <v>15</v>
      </c>
      <c r="C159" s="784" t="s">
        <v>9311</v>
      </c>
      <c r="D159" s="784" t="s">
        <v>8235</v>
      </c>
      <c r="E159" s="785" t="s">
        <v>8383</v>
      </c>
      <c r="F159" s="783" t="s">
        <v>9312</v>
      </c>
      <c r="G159" s="783" t="s">
        <v>9313</v>
      </c>
      <c r="H159" s="783" t="s">
        <v>9314</v>
      </c>
      <c r="I159" s="821">
        <v>23.345691899999998</v>
      </c>
      <c r="J159" s="783" t="s">
        <v>9195</v>
      </c>
      <c r="K159" s="821">
        <v>430756.10644140001</v>
      </c>
      <c r="L159" s="836">
        <f t="shared" si="2"/>
        <v>1.0003999999999988</v>
      </c>
    </row>
    <row r="160" spans="1:12" ht="25.5">
      <c r="A160" s="829" t="s">
        <v>9315</v>
      </c>
      <c r="B160" s="784" t="s">
        <v>11</v>
      </c>
      <c r="C160" s="784" t="s">
        <v>9316</v>
      </c>
      <c r="D160" s="784" t="s">
        <v>8235</v>
      </c>
      <c r="E160" s="785" t="s">
        <v>4</v>
      </c>
      <c r="F160" s="783" t="s">
        <v>9027</v>
      </c>
      <c r="G160" s="783" t="s">
        <v>9317</v>
      </c>
      <c r="H160" s="783" t="s">
        <v>9318</v>
      </c>
      <c r="I160" s="821">
        <v>23.184000000000001</v>
      </c>
      <c r="J160" s="783" t="s">
        <v>9195</v>
      </c>
      <c r="K160" s="821">
        <v>430779.29044140002</v>
      </c>
      <c r="L160" s="836">
        <f t="shared" si="2"/>
        <v>1.0004999999999988</v>
      </c>
    </row>
    <row r="161" spans="1:12" ht="25.5">
      <c r="A161" s="829" t="s">
        <v>9319</v>
      </c>
      <c r="B161" s="784" t="s">
        <v>11</v>
      </c>
      <c r="C161" s="784" t="s">
        <v>9320</v>
      </c>
      <c r="D161" s="784" t="s">
        <v>8235</v>
      </c>
      <c r="E161" s="785" t="s">
        <v>8277</v>
      </c>
      <c r="F161" s="783" t="s">
        <v>9321</v>
      </c>
      <c r="G161" s="783" t="s">
        <v>9322</v>
      </c>
      <c r="H161" s="783" t="s">
        <v>9323</v>
      </c>
      <c r="I161" s="821">
        <v>23.131008000000001</v>
      </c>
      <c r="J161" s="783" t="s">
        <v>9195</v>
      </c>
      <c r="K161" s="821">
        <v>430802.42144940002</v>
      </c>
      <c r="L161" s="836">
        <f t="shared" si="2"/>
        <v>1.0005999999999988</v>
      </c>
    </row>
    <row r="162" spans="1:12">
      <c r="A162" s="829" t="s">
        <v>9324</v>
      </c>
      <c r="B162" s="784" t="s">
        <v>15</v>
      </c>
      <c r="C162" s="784" t="s">
        <v>9325</v>
      </c>
      <c r="D162" s="784" t="s">
        <v>8518</v>
      </c>
      <c r="E162" s="785" t="s">
        <v>9247</v>
      </c>
      <c r="F162" s="783" t="s">
        <v>9150</v>
      </c>
      <c r="G162" s="783" t="s">
        <v>9326</v>
      </c>
      <c r="H162" s="783" t="s">
        <v>9327</v>
      </c>
      <c r="I162" s="821">
        <v>22.541808</v>
      </c>
      <c r="J162" s="783" t="s">
        <v>9195</v>
      </c>
      <c r="K162" s="821">
        <v>430824.96325740003</v>
      </c>
      <c r="L162" s="836">
        <f t="shared" si="2"/>
        <v>1.0006999999999988</v>
      </c>
    </row>
    <row r="163" spans="1:12" ht="25.5">
      <c r="A163" s="829" t="s">
        <v>9328</v>
      </c>
      <c r="B163" s="784" t="s">
        <v>11</v>
      </c>
      <c r="C163" s="784" t="s">
        <v>9329</v>
      </c>
      <c r="D163" s="784" t="s">
        <v>8235</v>
      </c>
      <c r="E163" s="785" t="s">
        <v>19</v>
      </c>
      <c r="F163" s="783" t="s">
        <v>9330</v>
      </c>
      <c r="G163" s="783" t="s">
        <v>9054</v>
      </c>
      <c r="H163" s="783" t="s">
        <v>9331</v>
      </c>
      <c r="I163" s="821">
        <v>22.194100800000001</v>
      </c>
      <c r="J163" s="783" t="s">
        <v>9195</v>
      </c>
      <c r="K163" s="821">
        <v>430847.1573582</v>
      </c>
      <c r="L163" s="836">
        <f t="shared" si="2"/>
        <v>1.0007999999999988</v>
      </c>
    </row>
    <row r="164" spans="1:12">
      <c r="A164" s="829" t="s">
        <v>9332</v>
      </c>
      <c r="B164" s="784" t="s">
        <v>15</v>
      </c>
      <c r="C164" s="784" t="s">
        <v>9333</v>
      </c>
      <c r="D164" s="784" t="s">
        <v>8235</v>
      </c>
      <c r="E164" s="785" t="s">
        <v>9334</v>
      </c>
      <c r="F164" s="783" t="s">
        <v>9335</v>
      </c>
      <c r="G164" s="783" t="s">
        <v>9336</v>
      </c>
      <c r="H164" s="783" t="s">
        <v>9331</v>
      </c>
      <c r="I164" s="821">
        <v>22.18904122</v>
      </c>
      <c r="J164" s="783" t="s">
        <v>9195</v>
      </c>
      <c r="K164" s="821">
        <v>430869.34639939998</v>
      </c>
      <c r="L164" s="836">
        <f t="shared" si="2"/>
        <v>1.0008999999999988</v>
      </c>
    </row>
    <row r="165" spans="1:12">
      <c r="A165" s="829" t="s">
        <v>9337</v>
      </c>
      <c r="B165" s="784" t="s">
        <v>15</v>
      </c>
      <c r="C165" s="784" t="s">
        <v>9338</v>
      </c>
      <c r="D165" s="784" t="s">
        <v>8235</v>
      </c>
      <c r="E165" s="785" t="s">
        <v>8974</v>
      </c>
      <c r="F165" s="783" t="s">
        <v>9339</v>
      </c>
      <c r="G165" s="783" t="s">
        <v>9340</v>
      </c>
      <c r="H165" s="783" t="s">
        <v>9341</v>
      </c>
      <c r="I165" s="821">
        <v>21.65427</v>
      </c>
      <c r="J165" s="783" t="s">
        <v>9195</v>
      </c>
      <c r="K165" s="821">
        <v>430891.00066939997</v>
      </c>
      <c r="L165" s="836">
        <f t="shared" si="2"/>
        <v>1.0009999999999988</v>
      </c>
    </row>
    <row r="166" spans="1:12" ht="38.25">
      <c r="A166" s="829" t="s">
        <v>9342</v>
      </c>
      <c r="B166" s="784" t="s">
        <v>11</v>
      </c>
      <c r="C166" s="784" t="s">
        <v>9343</v>
      </c>
      <c r="D166" s="784" t="s">
        <v>8653</v>
      </c>
      <c r="E166" s="785" t="s">
        <v>4</v>
      </c>
      <c r="F166" s="783" t="s">
        <v>9344</v>
      </c>
      <c r="G166" s="783" t="s">
        <v>9345</v>
      </c>
      <c r="H166" s="783" t="s">
        <v>9346</v>
      </c>
      <c r="I166" s="821">
        <v>20.431807785</v>
      </c>
      <c r="J166" s="783" t="s">
        <v>9347</v>
      </c>
      <c r="K166" s="821">
        <v>430911.4324772</v>
      </c>
      <c r="L166" s="836">
        <f t="shared" si="2"/>
        <v>1.0009999999999988</v>
      </c>
    </row>
    <row r="167" spans="1:12" ht="25.5">
      <c r="A167" s="829" t="s">
        <v>9348</v>
      </c>
      <c r="B167" s="784" t="s">
        <v>11</v>
      </c>
      <c r="C167" s="784" t="s">
        <v>9349</v>
      </c>
      <c r="D167" s="784" t="s">
        <v>8235</v>
      </c>
      <c r="E167" s="785" t="s">
        <v>4</v>
      </c>
      <c r="F167" s="783" t="s">
        <v>9202</v>
      </c>
      <c r="G167" s="783" t="s">
        <v>9350</v>
      </c>
      <c r="H167" s="783" t="s">
        <v>9351</v>
      </c>
      <c r="I167" s="821">
        <v>20.193999999999999</v>
      </c>
      <c r="J167" s="783" t="s">
        <v>9347</v>
      </c>
      <c r="K167" s="821">
        <v>430931.62647720001</v>
      </c>
      <c r="L167" s="836">
        <f t="shared" si="2"/>
        <v>1.0009999999999988</v>
      </c>
    </row>
    <row r="168" spans="1:12">
      <c r="A168" s="829" t="s">
        <v>9352</v>
      </c>
      <c r="B168" s="784" t="s">
        <v>15</v>
      </c>
      <c r="C168" s="784" t="s">
        <v>9353</v>
      </c>
      <c r="D168" s="784" t="s">
        <v>8235</v>
      </c>
      <c r="E168" s="785" t="s">
        <v>8228</v>
      </c>
      <c r="F168" s="783" t="s">
        <v>9354</v>
      </c>
      <c r="G168" s="783" t="s">
        <v>9355</v>
      </c>
      <c r="H168" s="783" t="s">
        <v>9356</v>
      </c>
      <c r="I168" s="821">
        <v>19.803924056</v>
      </c>
      <c r="J168" s="783" t="s">
        <v>9347</v>
      </c>
      <c r="K168" s="821">
        <v>430951.43040130002</v>
      </c>
      <c r="L168" s="836">
        <f t="shared" si="2"/>
        <v>1.0009999999999988</v>
      </c>
    </row>
    <row r="169" spans="1:12" ht="25.5">
      <c r="A169" s="829" t="s">
        <v>9357</v>
      </c>
      <c r="B169" s="784" t="s">
        <v>11</v>
      </c>
      <c r="C169" s="784" t="s">
        <v>9358</v>
      </c>
      <c r="D169" s="784" t="s">
        <v>8235</v>
      </c>
      <c r="E169" s="785" t="s">
        <v>4</v>
      </c>
      <c r="F169" s="783" t="s">
        <v>9359</v>
      </c>
      <c r="G169" s="783" t="s">
        <v>9360</v>
      </c>
      <c r="H169" s="783" t="s">
        <v>9361</v>
      </c>
      <c r="I169" s="821">
        <v>18.64725</v>
      </c>
      <c r="J169" s="783" t="s">
        <v>9347</v>
      </c>
      <c r="K169" s="821">
        <v>430970.0776513</v>
      </c>
      <c r="L169" s="836">
        <f t="shared" si="2"/>
        <v>1.0009999999999988</v>
      </c>
    </row>
    <row r="170" spans="1:12" ht="25.5">
      <c r="A170" s="829" t="s">
        <v>9362</v>
      </c>
      <c r="B170" s="784" t="s">
        <v>11</v>
      </c>
      <c r="C170" s="784" t="s">
        <v>9363</v>
      </c>
      <c r="D170" s="784" t="s">
        <v>8235</v>
      </c>
      <c r="E170" s="785" t="s">
        <v>4</v>
      </c>
      <c r="F170" s="783" t="s">
        <v>9027</v>
      </c>
      <c r="G170" s="783" t="s">
        <v>9364</v>
      </c>
      <c r="H170" s="783" t="s">
        <v>9365</v>
      </c>
      <c r="I170" s="821">
        <v>18.606999999999999</v>
      </c>
      <c r="J170" s="783" t="s">
        <v>9347</v>
      </c>
      <c r="K170" s="821">
        <v>430988.68465130002</v>
      </c>
      <c r="L170" s="836">
        <f t="shared" si="2"/>
        <v>1.0009999999999988</v>
      </c>
    </row>
    <row r="171" spans="1:12" ht="25.5">
      <c r="A171" s="829" t="s">
        <v>9366</v>
      </c>
      <c r="B171" s="784" t="s">
        <v>11</v>
      </c>
      <c r="C171" s="784" t="s">
        <v>9367</v>
      </c>
      <c r="D171" s="784" t="s">
        <v>8518</v>
      </c>
      <c r="E171" s="785" t="s">
        <v>12</v>
      </c>
      <c r="F171" s="783" t="s">
        <v>9368</v>
      </c>
      <c r="G171" s="783" t="s">
        <v>8541</v>
      </c>
      <c r="H171" s="783" t="s">
        <v>9369</v>
      </c>
      <c r="I171" s="821">
        <v>18.567080927999999</v>
      </c>
      <c r="J171" s="783" t="s">
        <v>9347</v>
      </c>
      <c r="K171" s="821">
        <v>431007.25173219998</v>
      </c>
      <c r="L171" s="836">
        <f t="shared" si="2"/>
        <v>1.0009999999999988</v>
      </c>
    </row>
    <row r="172" spans="1:12">
      <c r="A172" s="829" t="s">
        <v>9370</v>
      </c>
      <c r="B172" s="784" t="s">
        <v>15</v>
      </c>
      <c r="C172" s="784" t="s">
        <v>9371</v>
      </c>
      <c r="D172" s="784" t="s">
        <v>8235</v>
      </c>
      <c r="E172" s="785" t="s">
        <v>8228</v>
      </c>
      <c r="F172" s="783" t="s">
        <v>9202</v>
      </c>
      <c r="G172" s="783" t="s">
        <v>9372</v>
      </c>
      <c r="H172" s="783" t="s">
        <v>9373</v>
      </c>
      <c r="I172" s="821">
        <v>18.399999999999999</v>
      </c>
      <c r="J172" s="783" t="s">
        <v>9347</v>
      </c>
      <c r="K172" s="821">
        <v>431025.6517322</v>
      </c>
      <c r="L172" s="836">
        <f t="shared" si="2"/>
        <v>1.0009999999999988</v>
      </c>
    </row>
    <row r="173" spans="1:12">
      <c r="A173" s="829" t="s">
        <v>9374</v>
      </c>
      <c r="B173" s="784" t="s">
        <v>15</v>
      </c>
      <c r="C173" s="784" t="s">
        <v>9375</v>
      </c>
      <c r="D173" s="784" t="s">
        <v>8653</v>
      </c>
      <c r="E173" s="785" t="s">
        <v>8228</v>
      </c>
      <c r="F173" s="783" t="s">
        <v>9150</v>
      </c>
      <c r="G173" s="783" t="s">
        <v>9376</v>
      </c>
      <c r="H173" s="783" t="s">
        <v>9377</v>
      </c>
      <c r="I173" s="821">
        <v>18.3028704</v>
      </c>
      <c r="J173" s="783" t="s">
        <v>9347</v>
      </c>
      <c r="K173" s="821">
        <v>431043.95460260002</v>
      </c>
      <c r="L173" s="836">
        <f t="shared" si="2"/>
        <v>1.0009999999999988</v>
      </c>
    </row>
    <row r="174" spans="1:12" ht="38.25">
      <c r="A174" s="829" t="s">
        <v>9378</v>
      </c>
      <c r="B174" s="784" t="s">
        <v>11</v>
      </c>
      <c r="C174" s="784" t="s">
        <v>9379</v>
      </c>
      <c r="D174" s="784" t="s">
        <v>8653</v>
      </c>
      <c r="E174" s="785" t="s">
        <v>4</v>
      </c>
      <c r="F174" s="783" t="s">
        <v>9380</v>
      </c>
      <c r="G174" s="783" t="s">
        <v>9381</v>
      </c>
      <c r="H174" s="783" t="s">
        <v>9382</v>
      </c>
      <c r="I174" s="821">
        <v>17.827788656999999</v>
      </c>
      <c r="J174" s="783" t="s">
        <v>9347</v>
      </c>
      <c r="K174" s="821">
        <v>431061.78239130002</v>
      </c>
      <c r="L174" s="836">
        <f t="shared" si="2"/>
        <v>1.0009999999999988</v>
      </c>
    </row>
    <row r="175" spans="1:12" ht="38.25">
      <c r="A175" s="829" t="s">
        <v>9383</v>
      </c>
      <c r="B175" s="784" t="s">
        <v>11</v>
      </c>
      <c r="C175" s="784" t="s">
        <v>9384</v>
      </c>
      <c r="D175" s="784" t="s">
        <v>8235</v>
      </c>
      <c r="E175" s="785" t="s">
        <v>9385</v>
      </c>
      <c r="F175" s="783" t="s">
        <v>9135</v>
      </c>
      <c r="G175" s="783" t="s">
        <v>8472</v>
      </c>
      <c r="H175" s="783" t="s">
        <v>9386</v>
      </c>
      <c r="I175" s="821">
        <v>17.7819003</v>
      </c>
      <c r="J175" s="783" t="s">
        <v>9347</v>
      </c>
      <c r="K175" s="821">
        <v>431079.56429160002</v>
      </c>
      <c r="L175" s="836">
        <f t="shared" si="2"/>
        <v>1.0009999999999988</v>
      </c>
    </row>
    <row r="176" spans="1:12" ht="25.5">
      <c r="A176" s="829" t="s">
        <v>9387</v>
      </c>
      <c r="B176" s="784" t="s">
        <v>11</v>
      </c>
      <c r="C176" s="784" t="s">
        <v>9388</v>
      </c>
      <c r="D176" s="784" t="s">
        <v>8235</v>
      </c>
      <c r="E176" s="785" t="s">
        <v>4</v>
      </c>
      <c r="F176" s="783" t="s">
        <v>9389</v>
      </c>
      <c r="G176" s="783" t="s">
        <v>9390</v>
      </c>
      <c r="H176" s="783" t="s">
        <v>9391</v>
      </c>
      <c r="I176" s="821">
        <v>16.741168032000001</v>
      </c>
      <c r="J176" s="783" t="s">
        <v>9347</v>
      </c>
      <c r="K176" s="821">
        <v>431096.3054596</v>
      </c>
      <c r="L176" s="836">
        <f t="shared" si="2"/>
        <v>1.0009999999999988</v>
      </c>
    </row>
    <row r="177" spans="1:12">
      <c r="A177" s="829" t="s">
        <v>9392</v>
      </c>
      <c r="B177" s="784" t="s">
        <v>15</v>
      </c>
      <c r="C177" s="784" t="s">
        <v>9393</v>
      </c>
      <c r="D177" s="784" t="s">
        <v>8235</v>
      </c>
      <c r="E177" s="785" t="s">
        <v>8228</v>
      </c>
      <c r="F177" s="783" t="s">
        <v>9394</v>
      </c>
      <c r="G177" s="783" t="s">
        <v>9395</v>
      </c>
      <c r="H177" s="783" t="s">
        <v>9396</v>
      </c>
      <c r="I177" s="821">
        <v>15.99595162</v>
      </c>
      <c r="J177" s="783" t="s">
        <v>9347</v>
      </c>
      <c r="K177" s="821">
        <v>431112.30141120002</v>
      </c>
      <c r="L177" s="836">
        <f t="shared" si="2"/>
        <v>1.0009999999999988</v>
      </c>
    </row>
    <row r="178" spans="1:12" ht="25.5">
      <c r="A178" s="829" t="s">
        <v>9397</v>
      </c>
      <c r="B178" s="784" t="s">
        <v>11</v>
      </c>
      <c r="C178" s="784" t="s">
        <v>9398</v>
      </c>
      <c r="D178" s="784" t="s">
        <v>8235</v>
      </c>
      <c r="E178" s="785" t="s">
        <v>4</v>
      </c>
      <c r="F178" s="783" t="s">
        <v>9266</v>
      </c>
      <c r="G178" s="783" t="s">
        <v>9399</v>
      </c>
      <c r="H178" s="783" t="s">
        <v>9400</v>
      </c>
      <c r="I178" s="821">
        <v>15.593999999999999</v>
      </c>
      <c r="J178" s="783" t="s">
        <v>9347</v>
      </c>
      <c r="K178" s="821">
        <v>431127.89541120001</v>
      </c>
      <c r="L178" s="836">
        <f t="shared" si="2"/>
        <v>1.0009999999999988</v>
      </c>
    </row>
    <row r="179" spans="1:12">
      <c r="A179" s="829" t="s">
        <v>9401</v>
      </c>
      <c r="B179" s="784" t="s">
        <v>15</v>
      </c>
      <c r="C179" s="784" t="s">
        <v>9402</v>
      </c>
      <c r="D179" s="784" t="s">
        <v>8235</v>
      </c>
      <c r="E179" s="785" t="s">
        <v>8351</v>
      </c>
      <c r="F179" s="783" t="s">
        <v>9403</v>
      </c>
      <c r="G179" s="783" t="s">
        <v>9404</v>
      </c>
      <c r="H179" s="783" t="s">
        <v>9405</v>
      </c>
      <c r="I179" s="821">
        <v>15.200699999999998</v>
      </c>
      <c r="J179" s="783" t="s">
        <v>9347</v>
      </c>
      <c r="K179" s="821">
        <v>431143.09611119999</v>
      </c>
      <c r="L179" s="836">
        <f t="shared" si="2"/>
        <v>1.0009999999999988</v>
      </c>
    </row>
    <row r="180" spans="1:12" ht="25.5">
      <c r="A180" s="829" t="s">
        <v>9406</v>
      </c>
      <c r="B180" s="784" t="s">
        <v>15</v>
      </c>
      <c r="C180" s="784" t="s">
        <v>9407</v>
      </c>
      <c r="D180" s="784" t="s">
        <v>8235</v>
      </c>
      <c r="E180" s="785" t="s">
        <v>8932</v>
      </c>
      <c r="F180" s="783" t="s">
        <v>9027</v>
      </c>
      <c r="G180" s="783" t="s">
        <v>9408</v>
      </c>
      <c r="H180" s="783" t="s">
        <v>9409</v>
      </c>
      <c r="I180" s="821">
        <v>14.558999999999999</v>
      </c>
      <c r="J180" s="783" t="s">
        <v>9347</v>
      </c>
      <c r="K180" s="821">
        <v>431157.6551112</v>
      </c>
      <c r="L180" s="836">
        <f t="shared" si="2"/>
        <v>1.0009999999999988</v>
      </c>
    </row>
    <row r="181" spans="1:12" ht="38.25">
      <c r="A181" s="829" t="s">
        <v>9410</v>
      </c>
      <c r="B181" s="784" t="s">
        <v>11</v>
      </c>
      <c r="C181" s="784" t="s">
        <v>9411</v>
      </c>
      <c r="D181" s="784" t="s">
        <v>8653</v>
      </c>
      <c r="E181" s="785" t="s">
        <v>4</v>
      </c>
      <c r="F181" s="783" t="s">
        <v>9412</v>
      </c>
      <c r="G181" s="783" t="s">
        <v>9413</v>
      </c>
      <c r="H181" s="783" t="s">
        <v>9414</v>
      </c>
      <c r="I181" s="821">
        <v>13.758857772999999</v>
      </c>
      <c r="J181" s="783" t="s">
        <v>9347</v>
      </c>
      <c r="K181" s="821">
        <v>431171.41396899999</v>
      </c>
      <c r="L181" s="836">
        <f t="shared" si="2"/>
        <v>1.0009999999999988</v>
      </c>
    </row>
    <row r="182" spans="1:12" ht="25.5">
      <c r="A182" s="829" t="s">
        <v>9415</v>
      </c>
      <c r="B182" s="784" t="s">
        <v>15</v>
      </c>
      <c r="C182" s="784" t="s">
        <v>9416</v>
      </c>
      <c r="D182" s="784" t="s">
        <v>8235</v>
      </c>
      <c r="E182" s="785" t="s">
        <v>8228</v>
      </c>
      <c r="F182" s="783" t="s">
        <v>9027</v>
      </c>
      <c r="G182" s="783" t="s">
        <v>9417</v>
      </c>
      <c r="H182" s="783" t="s">
        <v>9418</v>
      </c>
      <c r="I182" s="821">
        <v>13.535500000000001</v>
      </c>
      <c r="J182" s="783" t="s">
        <v>9347</v>
      </c>
      <c r="K182" s="821">
        <v>431184.94946899998</v>
      </c>
      <c r="L182" s="836">
        <f t="shared" si="2"/>
        <v>1.0009999999999988</v>
      </c>
    </row>
    <row r="183" spans="1:12" ht="25.5">
      <c r="A183" s="829" t="s">
        <v>9419</v>
      </c>
      <c r="B183" s="784" t="s">
        <v>11</v>
      </c>
      <c r="C183" s="784" t="s">
        <v>9420</v>
      </c>
      <c r="D183" s="784" t="s">
        <v>8235</v>
      </c>
      <c r="E183" s="785" t="s">
        <v>19</v>
      </c>
      <c r="F183" s="783" t="s">
        <v>9421</v>
      </c>
      <c r="G183" s="783" t="s">
        <v>9422</v>
      </c>
      <c r="H183" s="783" t="s">
        <v>9408</v>
      </c>
      <c r="I183" s="821">
        <v>12.656325000000001</v>
      </c>
      <c r="J183" s="783" t="s">
        <v>9347</v>
      </c>
      <c r="K183" s="821">
        <v>431197.60579399997</v>
      </c>
      <c r="L183" s="836">
        <f t="shared" si="2"/>
        <v>1.0009999999999988</v>
      </c>
    </row>
    <row r="184" spans="1:12">
      <c r="A184" s="829" t="s">
        <v>9423</v>
      </c>
      <c r="B184" s="784" t="s">
        <v>15</v>
      </c>
      <c r="C184" s="784" t="s">
        <v>9424</v>
      </c>
      <c r="D184" s="784" t="s">
        <v>8235</v>
      </c>
      <c r="E184" s="785" t="s">
        <v>8228</v>
      </c>
      <c r="F184" s="783" t="s">
        <v>9425</v>
      </c>
      <c r="G184" s="783" t="s">
        <v>9426</v>
      </c>
      <c r="H184" s="783" t="s">
        <v>9427</v>
      </c>
      <c r="I184" s="821">
        <v>12.512</v>
      </c>
      <c r="J184" s="783" t="s">
        <v>9347</v>
      </c>
      <c r="K184" s="821">
        <v>431210.11779400002</v>
      </c>
      <c r="L184" s="836">
        <f t="shared" si="2"/>
        <v>1.0009999999999988</v>
      </c>
    </row>
    <row r="185" spans="1:12" ht="25.5">
      <c r="A185" s="829" t="s">
        <v>9428</v>
      </c>
      <c r="B185" s="784" t="s">
        <v>11</v>
      </c>
      <c r="C185" s="784" t="s">
        <v>9429</v>
      </c>
      <c r="D185" s="784" t="s">
        <v>8235</v>
      </c>
      <c r="E185" s="785" t="s">
        <v>8277</v>
      </c>
      <c r="F185" s="783" t="s">
        <v>9430</v>
      </c>
      <c r="G185" s="783" t="s">
        <v>9178</v>
      </c>
      <c r="H185" s="783" t="s">
        <v>9431</v>
      </c>
      <c r="I185" s="821">
        <v>12.1079475</v>
      </c>
      <c r="J185" s="783" t="s">
        <v>9347</v>
      </c>
      <c r="K185" s="821">
        <v>431222.22574149998</v>
      </c>
      <c r="L185" s="836">
        <f t="shared" si="2"/>
        <v>1.0009999999999988</v>
      </c>
    </row>
    <row r="186" spans="1:12" ht="25.5">
      <c r="A186" s="829" t="s">
        <v>9432</v>
      </c>
      <c r="B186" s="784" t="s">
        <v>11</v>
      </c>
      <c r="C186" s="784" t="s">
        <v>9433</v>
      </c>
      <c r="D186" s="784" t="s">
        <v>8235</v>
      </c>
      <c r="E186" s="785" t="s">
        <v>4</v>
      </c>
      <c r="F186" s="783" t="s">
        <v>9027</v>
      </c>
      <c r="G186" s="783" t="s">
        <v>9434</v>
      </c>
      <c r="H186" s="783" t="s">
        <v>9435</v>
      </c>
      <c r="I186" s="821">
        <v>11.385</v>
      </c>
      <c r="J186" s="783" t="s">
        <v>9347</v>
      </c>
      <c r="K186" s="821">
        <v>431233.61074149999</v>
      </c>
      <c r="L186" s="836">
        <f t="shared" si="2"/>
        <v>1.0009999999999988</v>
      </c>
    </row>
    <row r="187" spans="1:12">
      <c r="A187" s="829" t="s">
        <v>9436</v>
      </c>
      <c r="B187" s="784" t="s">
        <v>15</v>
      </c>
      <c r="C187" s="784" t="s">
        <v>9437</v>
      </c>
      <c r="D187" s="784" t="s">
        <v>8235</v>
      </c>
      <c r="E187" s="785" t="s">
        <v>8228</v>
      </c>
      <c r="F187" s="783" t="s">
        <v>9438</v>
      </c>
      <c r="G187" s="783" t="s">
        <v>9439</v>
      </c>
      <c r="H187" s="783" t="s">
        <v>9440</v>
      </c>
      <c r="I187" s="821">
        <v>11.1916791</v>
      </c>
      <c r="J187" s="783" t="s">
        <v>9347</v>
      </c>
      <c r="K187" s="821">
        <v>431244.80242060003</v>
      </c>
      <c r="L187" s="836">
        <f t="shared" si="2"/>
        <v>1.0009999999999988</v>
      </c>
    </row>
    <row r="188" spans="1:12" ht="25.5">
      <c r="A188" s="829" t="s">
        <v>9441</v>
      </c>
      <c r="B188" s="784" t="s">
        <v>11</v>
      </c>
      <c r="C188" s="784" t="s">
        <v>9442</v>
      </c>
      <c r="D188" s="784" t="s">
        <v>8235</v>
      </c>
      <c r="E188" s="785" t="s">
        <v>4</v>
      </c>
      <c r="F188" s="783" t="s">
        <v>9202</v>
      </c>
      <c r="G188" s="783" t="s">
        <v>9443</v>
      </c>
      <c r="H188" s="783" t="s">
        <v>9444</v>
      </c>
      <c r="I188" s="821">
        <v>11.132</v>
      </c>
      <c r="J188" s="783" t="s">
        <v>9347</v>
      </c>
      <c r="K188" s="821">
        <v>431255.93442060001</v>
      </c>
      <c r="L188" s="836">
        <f t="shared" si="2"/>
        <v>1.0009999999999988</v>
      </c>
    </row>
    <row r="189" spans="1:12" ht="25.5">
      <c r="A189" s="829" t="s">
        <v>9445</v>
      </c>
      <c r="B189" s="784" t="s">
        <v>11</v>
      </c>
      <c r="C189" s="784" t="s">
        <v>9446</v>
      </c>
      <c r="D189" s="784" t="s">
        <v>8235</v>
      </c>
      <c r="E189" s="785" t="s">
        <v>4</v>
      </c>
      <c r="F189" s="783" t="s">
        <v>9447</v>
      </c>
      <c r="G189" s="783" t="s">
        <v>9448</v>
      </c>
      <c r="H189" s="783" t="s">
        <v>9449</v>
      </c>
      <c r="I189" s="821">
        <v>10.0625</v>
      </c>
      <c r="J189" s="783" t="s">
        <v>9347</v>
      </c>
      <c r="K189" s="821">
        <v>431265.99692060001</v>
      </c>
      <c r="L189" s="836">
        <f t="shared" si="2"/>
        <v>1.0009999999999988</v>
      </c>
    </row>
    <row r="190" spans="1:12" ht="25.5">
      <c r="A190" s="829" t="s">
        <v>9450</v>
      </c>
      <c r="B190" s="784" t="s">
        <v>11</v>
      </c>
      <c r="C190" s="784" t="s">
        <v>9451</v>
      </c>
      <c r="D190" s="784" t="s">
        <v>8235</v>
      </c>
      <c r="E190" s="785" t="s">
        <v>19</v>
      </c>
      <c r="F190" s="783" t="s">
        <v>9452</v>
      </c>
      <c r="G190" s="783" t="s">
        <v>9453</v>
      </c>
      <c r="H190" s="783" t="s">
        <v>9454</v>
      </c>
      <c r="I190" s="821">
        <v>9.8231839999999995</v>
      </c>
      <c r="J190" s="783" t="s">
        <v>9347</v>
      </c>
      <c r="K190" s="821">
        <v>431275.82010459999</v>
      </c>
      <c r="L190" s="836">
        <f t="shared" si="2"/>
        <v>1.0009999999999988</v>
      </c>
    </row>
    <row r="191" spans="1:12" ht="63.75">
      <c r="A191" s="829" t="s">
        <v>9455</v>
      </c>
      <c r="B191" s="784" t="s">
        <v>11</v>
      </c>
      <c r="C191" s="784" t="s">
        <v>9456</v>
      </c>
      <c r="D191" s="784" t="s">
        <v>8653</v>
      </c>
      <c r="E191" s="785" t="s">
        <v>4</v>
      </c>
      <c r="F191" s="783" t="s">
        <v>9457</v>
      </c>
      <c r="G191" s="783" t="s">
        <v>9458</v>
      </c>
      <c r="H191" s="783" t="s">
        <v>9459</v>
      </c>
      <c r="I191" s="821">
        <v>9.3334214850000006</v>
      </c>
      <c r="J191" s="783" t="s">
        <v>9347</v>
      </c>
      <c r="K191" s="821">
        <v>431285.15352609998</v>
      </c>
      <c r="L191" s="836">
        <f t="shared" si="2"/>
        <v>1.0009999999999988</v>
      </c>
    </row>
    <row r="192" spans="1:12">
      <c r="A192" s="829" t="s">
        <v>9460</v>
      </c>
      <c r="B192" s="784" t="s">
        <v>15</v>
      </c>
      <c r="C192" s="784" t="s">
        <v>9461</v>
      </c>
      <c r="D192" s="784" t="s">
        <v>8235</v>
      </c>
      <c r="E192" s="785" t="s">
        <v>8228</v>
      </c>
      <c r="F192" s="783" t="s">
        <v>9462</v>
      </c>
      <c r="G192" s="783" t="s">
        <v>9463</v>
      </c>
      <c r="H192" s="783" t="s">
        <v>9464</v>
      </c>
      <c r="I192" s="821">
        <v>9.1711057700000005</v>
      </c>
      <c r="J192" s="783" t="s">
        <v>9347</v>
      </c>
      <c r="K192" s="821">
        <v>431294.3246319</v>
      </c>
      <c r="L192" s="836">
        <f t="shared" si="2"/>
        <v>1.0009999999999988</v>
      </c>
    </row>
    <row r="193" spans="1:12" ht="25.5">
      <c r="A193" s="829" t="s">
        <v>9465</v>
      </c>
      <c r="B193" s="784" t="s">
        <v>11</v>
      </c>
      <c r="C193" s="784" t="s">
        <v>9466</v>
      </c>
      <c r="D193" s="784" t="s">
        <v>8235</v>
      </c>
      <c r="E193" s="785" t="s">
        <v>8605</v>
      </c>
      <c r="F193" s="783" t="s">
        <v>9467</v>
      </c>
      <c r="G193" s="783" t="s">
        <v>9468</v>
      </c>
      <c r="H193" s="783" t="s">
        <v>9469</v>
      </c>
      <c r="I193" s="821">
        <v>7.9071163200000001</v>
      </c>
      <c r="J193" s="783" t="s">
        <v>9347</v>
      </c>
      <c r="K193" s="821">
        <v>431302.23174820002</v>
      </c>
      <c r="L193" s="836">
        <f t="shared" si="2"/>
        <v>1.0009999999999988</v>
      </c>
    </row>
    <row r="194" spans="1:12">
      <c r="A194" s="829" t="s">
        <v>9470</v>
      </c>
      <c r="B194" s="784" t="s">
        <v>15</v>
      </c>
      <c r="C194" s="784" t="s">
        <v>9471</v>
      </c>
      <c r="D194" s="784" t="s">
        <v>8235</v>
      </c>
      <c r="E194" s="785" t="s">
        <v>8228</v>
      </c>
      <c r="F194" s="783" t="s">
        <v>9202</v>
      </c>
      <c r="G194" s="783" t="s">
        <v>9472</v>
      </c>
      <c r="H194" s="783" t="s">
        <v>9473</v>
      </c>
      <c r="I194" s="821">
        <v>7.82</v>
      </c>
      <c r="J194" s="783" t="s">
        <v>9347</v>
      </c>
      <c r="K194" s="821">
        <v>431310.05174820003</v>
      </c>
      <c r="L194" s="836">
        <f t="shared" si="2"/>
        <v>1.0009999999999988</v>
      </c>
    </row>
    <row r="195" spans="1:12">
      <c r="A195" s="829" t="s">
        <v>9474</v>
      </c>
      <c r="B195" s="784" t="s">
        <v>15</v>
      </c>
      <c r="C195" s="784" t="s">
        <v>9475</v>
      </c>
      <c r="D195" s="784" t="s">
        <v>8235</v>
      </c>
      <c r="E195" s="785" t="s">
        <v>8228</v>
      </c>
      <c r="F195" s="783" t="s">
        <v>9476</v>
      </c>
      <c r="G195" s="783" t="s">
        <v>9477</v>
      </c>
      <c r="H195" s="783" t="s">
        <v>9478</v>
      </c>
      <c r="I195" s="821">
        <v>6.2827858599999997</v>
      </c>
      <c r="J195" s="783" t="s">
        <v>9347</v>
      </c>
      <c r="K195" s="821">
        <v>431316.33453410002</v>
      </c>
      <c r="L195" s="836">
        <f t="shared" si="2"/>
        <v>1.0009999999999988</v>
      </c>
    </row>
    <row r="196" spans="1:12" ht="25.5">
      <c r="A196" s="829" t="s">
        <v>9479</v>
      </c>
      <c r="B196" s="784" t="s">
        <v>11</v>
      </c>
      <c r="C196" s="784" t="s">
        <v>9480</v>
      </c>
      <c r="D196" s="784" t="s">
        <v>8235</v>
      </c>
      <c r="E196" s="785" t="s">
        <v>4</v>
      </c>
      <c r="F196" s="783" t="s">
        <v>9027</v>
      </c>
      <c r="G196" s="783" t="s">
        <v>9481</v>
      </c>
      <c r="H196" s="783" t="s">
        <v>9482</v>
      </c>
      <c r="I196" s="821">
        <v>5.4050000000000002</v>
      </c>
      <c r="J196" s="783" t="s">
        <v>9347</v>
      </c>
      <c r="K196" s="821">
        <v>431321.73953409999</v>
      </c>
      <c r="L196" s="836">
        <f t="shared" si="2"/>
        <v>1.0009999999999988</v>
      </c>
    </row>
    <row r="197" spans="1:12">
      <c r="A197" s="829" t="s">
        <v>9483</v>
      </c>
      <c r="B197" s="784" t="s">
        <v>15</v>
      </c>
      <c r="C197" s="784" t="s">
        <v>9484</v>
      </c>
      <c r="D197" s="784" t="s">
        <v>8235</v>
      </c>
      <c r="E197" s="785" t="s">
        <v>8351</v>
      </c>
      <c r="F197" s="783" t="s">
        <v>9485</v>
      </c>
      <c r="G197" s="783" t="s">
        <v>9486</v>
      </c>
      <c r="H197" s="783" t="s">
        <v>9487</v>
      </c>
      <c r="I197" s="821">
        <v>5.0387250000000003</v>
      </c>
      <c r="J197" s="783" t="s">
        <v>9347</v>
      </c>
      <c r="K197" s="821">
        <v>431326.77825909999</v>
      </c>
      <c r="L197" s="836">
        <f t="shared" si="2"/>
        <v>1.0009999999999988</v>
      </c>
    </row>
    <row r="198" spans="1:12" ht="25.5">
      <c r="A198" s="829" t="s">
        <v>9488</v>
      </c>
      <c r="B198" s="784" t="s">
        <v>11</v>
      </c>
      <c r="C198" s="784" t="s">
        <v>9489</v>
      </c>
      <c r="D198" s="784" t="s">
        <v>8235</v>
      </c>
      <c r="E198" s="785" t="s">
        <v>4</v>
      </c>
      <c r="F198" s="783" t="s">
        <v>9490</v>
      </c>
      <c r="G198" s="783" t="s">
        <v>9491</v>
      </c>
      <c r="H198" s="783" t="s">
        <v>9492</v>
      </c>
      <c r="I198" s="821">
        <v>4.8472</v>
      </c>
      <c r="J198" s="783" t="s">
        <v>9347</v>
      </c>
      <c r="K198" s="821">
        <v>431331.6254591</v>
      </c>
      <c r="L198" s="836">
        <f t="shared" si="2"/>
        <v>1.0009999999999988</v>
      </c>
    </row>
    <row r="199" spans="1:12">
      <c r="A199" s="829" t="s">
        <v>9493</v>
      </c>
      <c r="B199" s="784" t="s">
        <v>15</v>
      </c>
      <c r="C199" s="784" t="s">
        <v>9494</v>
      </c>
      <c r="D199" s="784" t="s">
        <v>8235</v>
      </c>
      <c r="E199" s="785" t="s">
        <v>9495</v>
      </c>
      <c r="F199" s="783" t="s">
        <v>9496</v>
      </c>
      <c r="G199" s="783" t="s">
        <v>9497</v>
      </c>
      <c r="H199" s="783" t="s">
        <v>9443</v>
      </c>
      <c r="I199" s="821">
        <v>4.8418559999999999</v>
      </c>
      <c r="J199" s="783" t="s">
        <v>9347</v>
      </c>
      <c r="K199" s="821">
        <v>431336.46731510002</v>
      </c>
      <c r="L199" s="836">
        <f t="shared" si="2"/>
        <v>1.0009999999999988</v>
      </c>
    </row>
    <row r="200" spans="1:12" ht="25.5">
      <c r="A200" s="829" t="s">
        <v>9498</v>
      </c>
      <c r="B200" s="784" t="s">
        <v>11</v>
      </c>
      <c r="C200" s="784" t="s">
        <v>9499</v>
      </c>
      <c r="D200" s="784" t="s">
        <v>8235</v>
      </c>
      <c r="E200" s="785" t="s">
        <v>18</v>
      </c>
      <c r="F200" s="783" t="s">
        <v>9500</v>
      </c>
      <c r="G200" s="783" t="s">
        <v>9501</v>
      </c>
      <c r="H200" s="783" t="s">
        <v>9502</v>
      </c>
      <c r="I200" s="821">
        <v>4.6078510499999998</v>
      </c>
      <c r="J200" s="783" t="s">
        <v>9347</v>
      </c>
      <c r="K200" s="821">
        <v>431341.0751662</v>
      </c>
      <c r="L200" s="836">
        <f t="shared" ref="L200:L251" si="3">L199+J200</f>
        <v>1.0009999999999988</v>
      </c>
    </row>
    <row r="201" spans="1:12">
      <c r="A201" s="829" t="s">
        <v>9503</v>
      </c>
      <c r="B201" s="784" t="s">
        <v>15</v>
      </c>
      <c r="C201" s="784" t="s">
        <v>9504</v>
      </c>
      <c r="D201" s="784" t="s">
        <v>8235</v>
      </c>
      <c r="E201" s="785" t="s">
        <v>8351</v>
      </c>
      <c r="F201" s="783" t="s">
        <v>9505</v>
      </c>
      <c r="G201" s="783" t="s">
        <v>9506</v>
      </c>
      <c r="H201" s="783" t="s">
        <v>9507</v>
      </c>
      <c r="I201" s="821">
        <v>4.3345225000000003</v>
      </c>
      <c r="J201" s="783" t="s">
        <v>9347</v>
      </c>
      <c r="K201" s="821">
        <v>431345.40968869999</v>
      </c>
      <c r="L201" s="836">
        <f t="shared" si="3"/>
        <v>1.0009999999999988</v>
      </c>
    </row>
    <row r="202" spans="1:12">
      <c r="A202" s="829" t="s">
        <v>9508</v>
      </c>
      <c r="B202" s="784" t="s">
        <v>15</v>
      </c>
      <c r="C202" s="784" t="s">
        <v>9509</v>
      </c>
      <c r="D202" s="784" t="s">
        <v>8235</v>
      </c>
      <c r="E202" s="785" t="s">
        <v>8228</v>
      </c>
      <c r="F202" s="783" t="s">
        <v>9462</v>
      </c>
      <c r="G202" s="783" t="s">
        <v>9510</v>
      </c>
      <c r="H202" s="783" t="s">
        <v>8267</v>
      </c>
      <c r="I202" s="821">
        <v>4.0843809340000004</v>
      </c>
      <c r="J202" s="783" t="s">
        <v>9347</v>
      </c>
      <c r="K202" s="821">
        <v>431349.49406960001</v>
      </c>
      <c r="L202" s="836">
        <f t="shared" si="3"/>
        <v>1.0009999999999988</v>
      </c>
    </row>
    <row r="203" spans="1:12">
      <c r="A203" s="829" t="s">
        <v>9511</v>
      </c>
      <c r="B203" s="784" t="s">
        <v>15</v>
      </c>
      <c r="C203" s="784" t="s">
        <v>9512</v>
      </c>
      <c r="D203" s="784" t="s">
        <v>8235</v>
      </c>
      <c r="E203" s="785" t="s">
        <v>8228</v>
      </c>
      <c r="F203" s="783" t="s">
        <v>9513</v>
      </c>
      <c r="G203" s="783" t="s">
        <v>9514</v>
      </c>
      <c r="H203" s="783" t="s">
        <v>9515</v>
      </c>
      <c r="I203" s="821">
        <v>3.98191272</v>
      </c>
      <c r="J203" s="783" t="s">
        <v>9347</v>
      </c>
      <c r="K203" s="821">
        <v>431353.47598230001</v>
      </c>
      <c r="L203" s="836">
        <f t="shared" si="3"/>
        <v>1.0009999999999988</v>
      </c>
    </row>
    <row r="204" spans="1:12">
      <c r="A204" s="829" t="s">
        <v>9516</v>
      </c>
      <c r="B204" s="784" t="s">
        <v>15</v>
      </c>
      <c r="C204" s="784" t="s">
        <v>9517</v>
      </c>
      <c r="D204" s="784" t="s">
        <v>8235</v>
      </c>
      <c r="E204" s="785" t="s">
        <v>8228</v>
      </c>
      <c r="F204" s="783" t="s">
        <v>9518</v>
      </c>
      <c r="G204" s="783" t="s">
        <v>9519</v>
      </c>
      <c r="H204" s="783" t="s">
        <v>9520</v>
      </c>
      <c r="I204" s="821">
        <v>3.9038219999999999</v>
      </c>
      <c r="J204" s="783" t="s">
        <v>9347</v>
      </c>
      <c r="K204" s="821">
        <v>431357.37980430003</v>
      </c>
      <c r="L204" s="836">
        <f t="shared" si="3"/>
        <v>1.0009999999999988</v>
      </c>
    </row>
    <row r="205" spans="1:12">
      <c r="A205" s="829" t="s">
        <v>9521</v>
      </c>
      <c r="B205" s="784" t="s">
        <v>15</v>
      </c>
      <c r="C205" s="784" t="s">
        <v>9522</v>
      </c>
      <c r="D205" s="784" t="s">
        <v>8235</v>
      </c>
      <c r="E205" s="785" t="s">
        <v>8351</v>
      </c>
      <c r="F205" s="783" t="s">
        <v>9523</v>
      </c>
      <c r="G205" s="783" t="s">
        <v>9524</v>
      </c>
      <c r="H205" s="783" t="s">
        <v>8440</v>
      </c>
      <c r="I205" s="821">
        <v>3.852684</v>
      </c>
      <c r="J205" s="783" t="s">
        <v>9347</v>
      </c>
      <c r="K205" s="821">
        <v>431361.23248830001</v>
      </c>
      <c r="L205" s="836">
        <f t="shared" si="3"/>
        <v>1.0009999999999988</v>
      </c>
    </row>
    <row r="206" spans="1:12">
      <c r="A206" s="829" t="s">
        <v>9525</v>
      </c>
      <c r="B206" s="784" t="s">
        <v>15</v>
      </c>
      <c r="C206" s="784" t="s">
        <v>9526</v>
      </c>
      <c r="D206" s="784" t="s">
        <v>8235</v>
      </c>
      <c r="E206" s="785" t="s">
        <v>8228</v>
      </c>
      <c r="F206" s="783" t="s">
        <v>9527</v>
      </c>
      <c r="G206" s="783" t="s">
        <v>9528</v>
      </c>
      <c r="H206" s="783" t="s">
        <v>8440</v>
      </c>
      <c r="I206" s="821">
        <v>3.8462459739999999</v>
      </c>
      <c r="J206" s="783" t="s">
        <v>9347</v>
      </c>
      <c r="K206" s="821">
        <v>431365.07873429998</v>
      </c>
      <c r="L206" s="836">
        <f t="shared" si="3"/>
        <v>1.0009999999999988</v>
      </c>
    </row>
    <row r="207" spans="1:12">
      <c r="A207" s="829" t="s">
        <v>9529</v>
      </c>
      <c r="B207" s="784" t="s">
        <v>15</v>
      </c>
      <c r="C207" s="784" t="s">
        <v>9530</v>
      </c>
      <c r="D207" s="784" t="s">
        <v>8235</v>
      </c>
      <c r="E207" s="785" t="s">
        <v>8228</v>
      </c>
      <c r="F207" s="783" t="s">
        <v>9518</v>
      </c>
      <c r="G207" s="783" t="s">
        <v>9531</v>
      </c>
      <c r="H207" s="783" t="s">
        <v>9532</v>
      </c>
      <c r="I207" s="821">
        <v>3.6695926800000001</v>
      </c>
      <c r="J207" s="783" t="s">
        <v>9347</v>
      </c>
      <c r="K207" s="821">
        <v>431368.74832700001</v>
      </c>
      <c r="L207" s="836">
        <f t="shared" si="3"/>
        <v>1.0009999999999988</v>
      </c>
    </row>
    <row r="208" spans="1:12">
      <c r="A208" s="829" t="s">
        <v>9533</v>
      </c>
      <c r="B208" s="784" t="s">
        <v>15</v>
      </c>
      <c r="C208" s="784" t="s">
        <v>9534</v>
      </c>
      <c r="D208" s="784" t="s">
        <v>8235</v>
      </c>
      <c r="E208" s="785" t="s">
        <v>9535</v>
      </c>
      <c r="F208" s="783" t="s">
        <v>9527</v>
      </c>
      <c r="G208" s="783" t="s">
        <v>9536</v>
      </c>
      <c r="H208" s="783" t="s">
        <v>9313</v>
      </c>
      <c r="I208" s="821">
        <v>3.4909976779999998</v>
      </c>
      <c r="J208" s="783" t="s">
        <v>9347</v>
      </c>
      <c r="K208" s="821">
        <v>431372.23932469997</v>
      </c>
      <c r="L208" s="836">
        <f t="shared" si="3"/>
        <v>1.0009999999999988</v>
      </c>
    </row>
    <row r="209" spans="1:12">
      <c r="A209" s="829" t="s">
        <v>9537</v>
      </c>
      <c r="B209" s="784" t="s">
        <v>15</v>
      </c>
      <c r="C209" s="784" t="s">
        <v>9538</v>
      </c>
      <c r="D209" s="784" t="s">
        <v>8653</v>
      </c>
      <c r="E209" s="785" t="s">
        <v>8228</v>
      </c>
      <c r="F209" s="783" t="s">
        <v>9539</v>
      </c>
      <c r="G209" s="783" t="s">
        <v>9540</v>
      </c>
      <c r="H209" s="783" t="s">
        <v>9541</v>
      </c>
      <c r="I209" s="821">
        <v>3.19347</v>
      </c>
      <c r="J209" s="783" t="s">
        <v>9347</v>
      </c>
      <c r="K209" s="821">
        <v>431375.43279470003</v>
      </c>
      <c r="L209" s="836">
        <f t="shared" si="3"/>
        <v>1.0009999999999988</v>
      </c>
    </row>
    <row r="210" spans="1:12">
      <c r="A210" s="829" t="s">
        <v>9542</v>
      </c>
      <c r="B210" s="784" t="s">
        <v>15</v>
      </c>
      <c r="C210" s="784" t="s">
        <v>9543</v>
      </c>
      <c r="D210" s="784" t="s">
        <v>8235</v>
      </c>
      <c r="E210" s="785" t="s">
        <v>8228</v>
      </c>
      <c r="F210" s="783" t="s">
        <v>9544</v>
      </c>
      <c r="G210" s="783" t="s">
        <v>9545</v>
      </c>
      <c r="H210" s="783" t="s">
        <v>9546</v>
      </c>
      <c r="I210" s="821">
        <v>3.0494572500000001</v>
      </c>
      <c r="J210" s="783" t="s">
        <v>9347</v>
      </c>
      <c r="K210" s="821">
        <v>431378.48225200002</v>
      </c>
      <c r="L210" s="836">
        <f t="shared" si="3"/>
        <v>1.0009999999999988</v>
      </c>
    </row>
    <row r="211" spans="1:12">
      <c r="A211" s="829" t="s">
        <v>9547</v>
      </c>
      <c r="B211" s="784" t="s">
        <v>15</v>
      </c>
      <c r="C211" s="784" t="s">
        <v>9548</v>
      </c>
      <c r="D211" s="784" t="s">
        <v>8235</v>
      </c>
      <c r="E211" s="785" t="s">
        <v>8228</v>
      </c>
      <c r="F211" s="783" t="s">
        <v>9549</v>
      </c>
      <c r="G211" s="783" t="s">
        <v>9550</v>
      </c>
      <c r="H211" s="783" t="s">
        <v>9551</v>
      </c>
      <c r="I211" s="821">
        <v>3.0442035600000001</v>
      </c>
      <c r="J211" s="783" t="s">
        <v>9347</v>
      </c>
      <c r="K211" s="821">
        <v>431381.52645559999</v>
      </c>
      <c r="L211" s="836">
        <f t="shared" si="3"/>
        <v>1.0009999999999988</v>
      </c>
    </row>
    <row r="212" spans="1:12">
      <c r="A212" s="829" t="s">
        <v>9552</v>
      </c>
      <c r="B212" s="784" t="s">
        <v>15</v>
      </c>
      <c r="C212" s="784" t="s">
        <v>9553</v>
      </c>
      <c r="D212" s="784" t="s">
        <v>8235</v>
      </c>
      <c r="E212" s="785" t="s">
        <v>8277</v>
      </c>
      <c r="F212" s="783" t="s">
        <v>9554</v>
      </c>
      <c r="G212" s="783" t="s">
        <v>9555</v>
      </c>
      <c r="H212" s="783" t="s">
        <v>9556</v>
      </c>
      <c r="I212" s="821">
        <v>2.8968959999999999</v>
      </c>
      <c r="J212" s="783" t="s">
        <v>9347</v>
      </c>
      <c r="K212" s="821">
        <v>431384.42335160001</v>
      </c>
      <c r="L212" s="836">
        <f t="shared" si="3"/>
        <v>1.0009999999999988</v>
      </c>
    </row>
    <row r="213" spans="1:12">
      <c r="A213" s="829" t="s">
        <v>9557</v>
      </c>
      <c r="B213" s="784" t="s">
        <v>15</v>
      </c>
      <c r="C213" s="784" t="s">
        <v>9558</v>
      </c>
      <c r="D213" s="784" t="s">
        <v>8235</v>
      </c>
      <c r="E213" s="785" t="s">
        <v>8236</v>
      </c>
      <c r="F213" s="783" t="s">
        <v>9559</v>
      </c>
      <c r="G213" s="783" t="s">
        <v>9560</v>
      </c>
      <c r="H213" s="783" t="s">
        <v>9561</v>
      </c>
      <c r="I213" s="821">
        <v>2.8514457000000006</v>
      </c>
      <c r="J213" s="783" t="s">
        <v>9347</v>
      </c>
      <c r="K213" s="821">
        <v>431387.27479729999</v>
      </c>
      <c r="L213" s="836">
        <f t="shared" si="3"/>
        <v>1.0009999999999988</v>
      </c>
    </row>
    <row r="214" spans="1:12">
      <c r="A214" s="829" t="s">
        <v>9562</v>
      </c>
      <c r="B214" s="784" t="s">
        <v>15</v>
      </c>
      <c r="C214" s="784" t="s">
        <v>9563</v>
      </c>
      <c r="D214" s="784" t="s">
        <v>8235</v>
      </c>
      <c r="E214" s="785" t="s">
        <v>9564</v>
      </c>
      <c r="F214" s="783" t="s">
        <v>9565</v>
      </c>
      <c r="G214" s="783" t="s">
        <v>9566</v>
      </c>
      <c r="H214" s="783" t="s">
        <v>9567</v>
      </c>
      <c r="I214" s="821">
        <v>2.8312309999999998</v>
      </c>
      <c r="J214" s="783" t="s">
        <v>9347</v>
      </c>
      <c r="K214" s="821">
        <v>431390.10602830001</v>
      </c>
      <c r="L214" s="836">
        <f t="shared" si="3"/>
        <v>1.0009999999999988</v>
      </c>
    </row>
    <row r="215" spans="1:12">
      <c r="A215" s="829" t="s">
        <v>9568</v>
      </c>
      <c r="B215" s="784" t="s">
        <v>15</v>
      </c>
      <c r="C215" s="784" t="s">
        <v>9569</v>
      </c>
      <c r="D215" s="784" t="s">
        <v>8235</v>
      </c>
      <c r="E215" s="785" t="s">
        <v>8228</v>
      </c>
      <c r="F215" s="783" t="s">
        <v>9570</v>
      </c>
      <c r="G215" s="783" t="s">
        <v>9571</v>
      </c>
      <c r="H215" s="783" t="s">
        <v>9572</v>
      </c>
      <c r="I215" s="821">
        <v>2.5299999999999998</v>
      </c>
      <c r="J215" s="783" t="s">
        <v>9347</v>
      </c>
      <c r="K215" s="821">
        <v>431392.63602829998</v>
      </c>
      <c r="L215" s="836">
        <f t="shared" si="3"/>
        <v>1.0009999999999988</v>
      </c>
    </row>
    <row r="216" spans="1:12" ht="25.5">
      <c r="A216" s="829" t="s">
        <v>9573</v>
      </c>
      <c r="B216" s="784" t="s">
        <v>11</v>
      </c>
      <c r="C216" s="784" t="s">
        <v>9574</v>
      </c>
      <c r="D216" s="784" t="s">
        <v>8235</v>
      </c>
      <c r="E216" s="785" t="s">
        <v>4</v>
      </c>
      <c r="F216" s="783" t="s">
        <v>9575</v>
      </c>
      <c r="G216" s="783" t="s">
        <v>9258</v>
      </c>
      <c r="H216" s="783" t="s">
        <v>9576</v>
      </c>
      <c r="I216" s="821">
        <v>2.0527500000000001</v>
      </c>
      <c r="J216" s="783" t="s">
        <v>9347</v>
      </c>
      <c r="K216" s="821">
        <v>431394.68877830001</v>
      </c>
      <c r="L216" s="836">
        <f t="shared" si="3"/>
        <v>1.0009999999999988</v>
      </c>
    </row>
    <row r="217" spans="1:12">
      <c r="A217" s="829" t="s">
        <v>9577</v>
      </c>
      <c r="B217" s="784" t="s">
        <v>15</v>
      </c>
      <c r="C217" s="784" t="s">
        <v>9578</v>
      </c>
      <c r="D217" s="784" t="s">
        <v>8235</v>
      </c>
      <c r="E217" s="785" t="s">
        <v>8228</v>
      </c>
      <c r="F217" s="783" t="s">
        <v>9579</v>
      </c>
      <c r="G217" s="783" t="s">
        <v>9580</v>
      </c>
      <c r="H217" s="783" t="s">
        <v>9581</v>
      </c>
      <c r="I217" s="821">
        <v>2.0380246999999998</v>
      </c>
      <c r="J217" s="783" t="s">
        <v>9347</v>
      </c>
      <c r="K217" s="821">
        <v>431396.72680300003</v>
      </c>
      <c r="L217" s="836">
        <f t="shared" si="3"/>
        <v>1.0009999999999988</v>
      </c>
    </row>
    <row r="218" spans="1:12" ht="25.5">
      <c r="A218" s="829" t="s">
        <v>9582</v>
      </c>
      <c r="B218" s="784" t="s">
        <v>11</v>
      </c>
      <c r="C218" s="784" t="s">
        <v>9583</v>
      </c>
      <c r="D218" s="784" t="s">
        <v>8235</v>
      </c>
      <c r="E218" s="785" t="s">
        <v>4</v>
      </c>
      <c r="F218" s="783" t="s">
        <v>9202</v>
      </c>
      <c r="G218" s="783" t="s">
        <v>9099</v>
      </c>
      <c r="H218" s="783" t="s">
        <v>9584</v>
      </c>
      <c r="I218" s="821">
        <v>1.8859999999999999</v>
      </c>
      <c r="J218" s="783" t="s">
        <v>9347</v>
      </c>
      <c r="K218" s="821">
        <v>431398.61280300003</v>
      </c>
      <c r="L218" s="836">
        <f t="shared" si="3"/>
        <v>1.0009999999999988</v>
      </c>
    </row>
    <row r="219" spans="1:12">
      <c r="A219" s="829" t="s">
        <v>9585</v>
      </c>
      <c r="B219" s="784" t="s">
        <v>15</v>
      </c>
      <c r="C219" s="784" t="s">
        <v>9586</v>
      </c>
      <c r="D219" s="784" t="s">
        <v>8235</v>
      </c>
      <c r="E219" s="785" t="s">
        <v>8228</v>
      </c>
      <c r="F219" s="783" t="s">
        <v>9476</v>
      </c>
      <c r="G219" s="783" t="s">
        <v>9587</v>
      </c>
      <c r="H219" s="783" t="s">
        <v>9588</v>
      </c>
      <c r="I219" s="821">
        <v>1.6902555800000001</v>
      </c>
      <c r="J219" s="783" t="s">
        <v>9347</v>
      </c>
      <c r="K219" s="821">
        <v>431400.30305859999</v>
      </c>
      <c r="L219" s="836">
        <f t="shared" si="3"/>
        <v>1.0009999999999988</v>
      </c>
    </row>
    <row r="220" spans="1:12">
      <c r="A220" s="829" t="s">
        <v>9589</v>
      </c>
      <c r="B220" s="784" t="s">
        <v>15</v>
      </c>
      <c r="C220" s="784" t="s">
        <v>9590</v>
      </c>
      <c r="D220" s="784" t="s">
        <v>8235</v>
      </c>
      <c r="E220" s="785" t="s">
        <v>8228</v>
      </c>
      <c r="F220" s="783" t="s">
        <v>9513</v>
      </c>
      <c r="G220" s="783" t="s">
        <v>9591</v>
      </c>
      <c r="H220" s="783" t="s">
        <v>9592</v>
      </c>
      <c r="I220" s="821">
        <v>1.61033235</v>
      </c>
      <c r="J220" s="783" t="s">
        <v>9347</v>
      </c>
      <c r="K220" s="821">
        <v>431401.91339100001</v>
      </c>
      <c r="L220" s="836">
        <f t="shared" si="3"/>
        <v>1.0009999999999988</v>
      </c>
    </row>
    <row r="221" spans="1:12">
      <c r="A221" s="829" t="s">
        <v>9593</v>
      </c>
      <c r="B221" s="784" t="s">
        <v>15</v>
      </c>
      <c r="C221" s="784" t="s">
        <v>9594</v>
      </c>
      <c r="D221" s="784" t="s">
        <v>8653</v>
      </c>
      <c r="E221" s="785" t="s">
        <v>8228</v>
      </c>
      <c r="F221" s="783" t="s">
        <v>9539</v>
      </c>
      <c r="G221" s="783" t="s">
        <v>9595</v>
      </c>
      <c r="H221" s="783" t="s">
        <v>8379</v>
      </c>
      <c r="I221" s="821">
        <v>1.5165899999999999</v>
      </c>
      <c r="J221" s="783" t="s">
        <v>9347</v>
      </c>
      <c r="K221" s="821">
        <v>431403.42998100002</v>
      </c>
      <c r="L221" s="836">
        <f t="shared" si="3"/>
        <v>1.0009999999999988</v>
      </c>
    </row>
    <row r="222" spans="1:12">
      <c r="A222" s="829" t="s">
        <v>9596</v>
      </c>
      <c r="B222" s="784" t="s">
        <v>15</v>
      </c>
      <c r="C222" s="784" t="s">
        <v>9597</v>
      </c>
      <c r="D222" s="784" t="s">
        <v>8235</v>
      </c>
      <c r="E222" s="785" t="s">
        <v>8228</v>
      </c>
      <c r="F222" s="783" t="s">
        <v>9394</v>
      </c>
      <c r="G222" s="783" t="s">
        <v>9598</v>
      </c>
      <c r="H222" s="783" t="s">
        <v>9117</v>
      </c>
      <c r="I222" s="821">
        <v>1.34194225</v>
      </c>
      <c r="J222" s="783" t="s">
        <v>9347</v>
      </c>
      <c r="K222" s="821">
        <v>431404.7719233</v>
      </c>
      <c r="L222" s="836">
        <f t="shared" si="3"/>
        <v>1.0009999999999988</v>
      </c>
    </row>
    <row r="223" spans="1:12">
      <c r="A223" s="829" t="s">
        <v>9599</v>
      </c>
      <c r="B223" s="784" t="s">
        <v>15</v>
      </c>
      <c r="C223" s="784" t="s">
        <v>9600</v>
      </c>
      <c r="D223" s="784" t="s">
        <v>8235</v>
      </c>
      <c r="E223" s="785" t="s">
        <v>8228</v>
      </c>
      <c r="F223" s="783" t="s">
        <v>9513</v>
      </c>
      <c r="G223" s="783" t="s">
        <v>9601</v>
      </c>
      <c r="H223" s="783" t="s">
        <v>9602</v>
      </c>
      <c r="I223" s="821">
        <v>1.3194965679999999</v>
      </c>
      <c r="J223" s="783" t="s">
        <v>9347</v>
      </c>
      <c r="K223" s="821">
        <v>431406.09141990001</v>
      </c>
      <c r="L223" s="836">
        <f t="shared" si="3"/>
        <v>1.0009999999999988</v>
      </c>
    </row>
    <row r="224" spans="1:12" ht="25.5">
      <c r="A224" s="829" t="s">
        <v>9603</v>
      </c>
      <c r="B224" s="784" t="s">
        <v>11</v>
      </c>
      <c r="C224" s="784" t="s">
        <v>9604</v>
      </c>
      <c r="D224" s="784" t="s">
        <v>8653</v>
      </c>
      <c r="E224" s="785" t="s">
        <v>12</v>
      </c>
      <c r="F224" s="783" t="s">
        <v>9098</v>
      </c>
      <c r="G224" s="783" t="s">
        <v>8508</v>
      </c>
      <c r="H224" s="783" t="s">
        <v>9605</v>
      </c>
      <c r="I224" s="821">
        <v>1.310755713</v>
      </c>
      <c r="J224" s="783" t="s">
        <v>9347</v>
      </c>
      <c r="K224" s="821">
        <v>431407.4021756</v>
      </c>
      <c r="L224" s="836">
        <f t="shared" si="3"/>
        <v>1.0009999999999988</v>
      </c>
    </row>
    <row r="225" spans="1:12">
      <c r="A225" s="829" t="s">
        <v>9606</v>
      </c>
      <c r="B225" s="784" t="s">
        <v>15</v>
      </c>
      <c r="C225" s="784" t="s">
        <v>9607</v>
      </c>
      <c r="D225" s="784" t="s">
        <v>8235</v>
      </c>
      <c r="E225" s="785" t="s">
        <v>8228</v>
      </c>
      <c r="F225" s="783" t="s">
        <v>9394</v>
      </c>
      <c r="G225" s="783" t="s">
        <v>9608</v>
      </c>
      <c r="H225" s="783" t="s">
        <v>9609</v>
      </c>
      <c r="I225" s="821">
        <v>1.1213757419999999</v>
      </c>
      <c r="J225" s="783" t="s">
        <v>9347</v>
      </c>
      <c r="K225" s="821">
        <v>431408.52355129999</v>
      </c>
      <c r="L225" s="836">
        <f t="shared" si="3"/>
        <v>1.0009999999999988</v>
      </c>
    </row>
    <row r="226" spans="1:12">
      <c r="A226" s="829" t="s">
        <v>9610</v>
      </c>
      <c r="B226" s="784" t="s">
        <v>15</v>
      </c>
      <c r="C226" s="784" t="s">
        <v>9611</v>
      </c>
      <c r="D226" s="784" t="s">
        <v>8235</v>
      </c>
      <c r="E226" s="785" t="s">
        <v>8228</v>
      </c>
      <c r="F226" s="783" t="s">
        <v>9612</v>
      </c>
      <c r="G226" s="783" t="s">
        <v>9613</v>
      </c>
      <c r="H226" s="783" t="s">
        <v>9609</v>
      </c>
      <c r="I226" s="821">
        <v>1.11787893</v>
      </c>
      <c r="J226" s="783" t="s">
        <v>9347</v>
      </c>
      <c r="K226" s="821">
        <v>431409.64143020002</v>
      </c>
      <c r="L226" s="836">
        <f t="shared" si="3"/>
        <v>1.0009999999999988</v>
      </c>
    </row>
    <row r="227" spans="1:12" ht="25.5">
      <c r="A227" s="829" t="s">
        <v>9614</v>
      </c>
      <c r="B227" s="784" t="s">
        <v>11</v>
      </c>
      <c r="C227" s="784" t="s">
        <v>9615</v>
      </c>
      <c r="D227" s="784" t="s">
        <v>8235</v>
      </c>
      <c r="E227" s="785" t="s">
        <v>8605</v>
      </c>
      <c r="F227" s="783" t="s">
        <v>9616</v>
      </c>
      <c r="G227" s="783" t="s">
        <v>9617</v>
      </c>
      <c r="H227" s="783" t="s">
        <v>9618</v>
      </c>
      <c r="I227" s="821">
        <v>0.99618192900000002</v>
      </c>
      <c r="J227" s="783" t="s">
        <v>9347</v>
      </c>
      <c r="K227" s="821">
        <v>431410.63761209999</v>
      </c>
      <c r="L227" s="836">
        <f t="shared" si="3"/>
        <v>1.0009999999999988</v>
      </c>
    </row>
    <row r="228" spans="1:12">
      <c r="A228" s="829" t="s">
        <v>9619</v>
      </c>
      <c r="B228" s="784" t="s">
        <v>15</v>
      </c>
      <c r="C228" s="784" t="s">
        <v>9620</v>
      </c>
      <c r="D228" s="784" t="s">
        <v>8235</v>
      </c>
      <c r="E228" s="785" t="s">
        <v>8383</v>
      </c>
      <c r="F228" s="783" t="s">
        <v>9621</v>
      </c>
      <c r="G228" s="783" t="s">
        <v>9622</v>
      </c>
      <c r="H228" s="783" t="s">
        <v>9198</v>
      </c>
      <c r="I228" s="821">
        <v>0.86273</v>
      </c>
      <c r="J228" s="783" t="s">
        <v>9347</v>
      </c>
      <c r="K228" s="821">
        <v>431411.50034209999</v>
      </c>
      <c r="L228" s="836">
        <f t="shared" si="3"/>
        <v>1.0009999999999988</v>
      </c>
    </row>
    <row r="229" spans="1:12">
      <c r="A229" s="829" t="s">
        <v>9623</v>
      </c>
      <c r="B229" s="784" t="s">
        <v>15</v>
      </c>
      <c r="C229" s="784" t="s">
        <v>9624</v>
      </c>
      <c r="D229" s="784" t="s">
        <v>8235</v>
      </c>
      <c r="E229" s="785" t="s">
        <v>8351</v>
      </c>
      <c r="F229" s="783" t="s">
        <v>9625</v>
      </c>
      <c r="G229" s="783" t="s">
        <v>9626</v>
      </c>
      <c r="H229" s="783" t="s">
        <v>9627</v>
      </c>
      <c r="I229" s="821">
        <v>0.81254400000000004</v>
      </c>
      <c r="J229" s="783" t="s">
        <v>9347</v>
      </c>
      <c r="K229" s="821">
        <v>431412.31288609997</v>
      </c>
      <c r="L229" s="836">
        <f t="shared" si="3"/>
        <v>1.0009999999999988</v>
      </c>
    </row>
    <row r="230" spans="1:12" ht="25.5">
      <c r="A230" s="829" t="s">
        <v>9628</v>
      </c>
      <c r="B230" s="784" t="s">
        <v>11</v>
      </c>
      <c r="C230" s="784" t="s">
        <v>9629</v>
      </c>
      <c r="D230" s="784" t="s">
        <v>8653</v>
      </c>
      <c r="E230" s="785" t="s">
        <v>12</v>
      </c>
      <c r="F230" s="783" t="s">
        <v>9207</v>
      </c>
      <c r="G230" s="783" t="s">
        <v>8508</v>
      </c>
      <c r="H230" s="783" t="s">
        <v>9630</v>
      </c>
      <c r="I230" s="821">
        <v>0.8</v>
      </c>
      <c r="J230" s="783" t="s">
        <v>9347</v>
      </c>
      <c r="K230" s="821">
        <v>431413.11288610002</v>
      </c>
      <c r="L230" s="836">
        <f t="shared" si="3"/>
        <v>1.0009999999999988</v>
      </c>
    </row>
    <row r="231" spans="1:12" ht="25.5">
      <c r="A231" s="829" t="s">
        <v>9631</v>
      </c>
      <c r="B231" s="784" t="s">
        <v>11</v>
      </c>
      <c r="C231" s="784" t="s">
        <v>9632</v>
      </c>
      <c r="D231" s="784" t="s">
        <v>8235</v>
      </c>
      <c r="E231" s="785" t="s">
        <v>19</v>
      </c>
      <c r="F231" s="783" t="s">
        <v>9633</v>
      </c>
      <c r="G231" s="783" t="s">
        <v>9634</v>
      </c>
      <c r="H231" s="783" t="s">
        <v>9635</v>
      </c>
      <c r="I231" s="821">
        <v>0.73899000000000004</v>
      </c>
      <c r="J231" s="783" t="s">
        <v>9347</v>
      </c>
      <c r="K231" s="821">
        <v>431413.8518761</v>
      </c>
      <c r="L231" s="836">
        <f t="shared" si="3"/>
        <v>1.0009999999999988</v>
      </c>
    </row>
    <row r="232" spans="1:12" ht="25.5">
      <c r="A232" s="829" t="s">
        <v>9636</v>
      </c>
      <c r="B232" s="784" t="s">
        <v>11</v>
      </c>
      <c r="C232" s="784" t="s">
        <v>9637</v>
      </c>
      <c r="D232" s="784" t="s">
        <v>8653</v>
      </c>
      <c r="E232" s="785" t="s">
        <v>4</v>
      </c>
      <c r="F232" s="783" t="s">
        <v>9638</v>
      </c>
      <c r="G232" s="783" t="s">
        <v>9639</v>
      </c>
      <c r="H232" s="783" t="s">
        <v>9640</v>
      </c>
      <c r="I232" s="821">
        <v>0.73391024599999999</v>
      </c>
      <c r="J232" s="783" t="s">
        <v>9347</v>
      </c>
      <c r="K232" s="821">
        <v>431414.58578630001</v>
      </c>
      <c r="L232" s="836">
        <f t="shared" si="3"/>
        <v>1.0009999999999988</v>
      </c>
    </row>
    <row r="233" spans="1:12">
      <c r="A233" s="829" t="s">
        <v>9641</v>
      </c>
      <c r="B233" s="784" t="s">
        <v>15</v>
      </c>
      <c r="C233" s="784" t="s">
        <v>9642</v>
      </c>
      <c r="D233" s="784" t="s">
        <v>8235</v>
      </c>
      <c r="E233" s="785" t="s">
        <v>8228</v>
      </c>
      <c r="F233" s="783" t="s">
        <v>9643</v>
      </c>
      <c r="G233" s="783" t="s">
        <v>9644</v>
      </c>
      <c r="H233" s="783" t="s">
        <v>8429</v>
      </c>
      <c r="I233" s="821">
        <v>0.67537210000000003</v>
      </c>
      <c r="J233" s="783" t="s">
        <v>9347</v>
      </c>
      <c r="K233" s="821">
        <v>431415.26115839998</v>
      </c>
      <c r="L233" s="836">
        <f t="shared" si="3"/>
        <v>1.0009999999999988</v>
      </c>
    </row>
    <row r="234" spans="1:12">
      <c r="A234" s="829" t="s">
        <v>9645</v>
      </c>
      <c r="B234" s="784" t="s">
        <v>15</v>
      </c>
      <c r="C234" s="784" t="s">
        <v>9646</v>
      </c>
      <c r="D234" s="784" t="s">
        <v>8235</v>
      </c>
      <c r="E234" s="785" t="s">
        <v>8228</v>
      </c>
      <c r="F234" s="783" t="s">
        <v>9647</v>
      </c>
      <c r="G234" s="783" t="s">
        <v>9648</v>
      </c>
      <c r="H234" s="783" t="s">
        <v>9649</v>
      </c>
      <c r="I234" s="821">
        <v>0.56064435000000001</v>
      </c>
      <c r="J234" s="783" t="s">
        <v>9347</v>
      </c>
      <c r="K234" s="821">
        <v>431415.8218028</v>
      </c>
      <c r="L234" s="836">
        <f t="shared" si="3"/>
        <v>1.0009999999999988</v>
      </c>
    </row>
    <row r="235" spans="1:12" ht="25.5">
      <c r="A235" s="829" t="s">
        <v>9650</v>
      </c>
      <c r="B235" s="784" t="s">
        <v>11</v>
      </c>
      <c r="C235" s="784" t="s">
        <v>9651</v>
      </c>
      <c r="D235" s="784" t="s">
        <v>8653</v>
      </c>
      <c r="E235" s="785" t="s">
        <v>4</v>
      </c>
      <c r="F235" s="783" t="s">
        <v>9652</v>
      </c>
      <c r="G235" s="783" t="s">
        <v>9653</v>
      </c>
      <c r="H235" s="783" t="s">
        <v>9654</v>
      </c>
      <c r="I235" s="821">
        <v>0.50810087800000003</v>
      </c>
      <c r="J235" s="783" t="s">
        <v>9347</v>
      </c>
      <c r="K235" s="821">
        <v>431416.32990369998</v>
      </c>
      <c r="L235" s="836">
        <f t="shared" si="3"/>
        <v>1.0009999999999988</v>
      </c>
    </row>
    <row r="236" spans="1:12">
      <c r="A236" s="829" t="s">
        <v>9655</v>
      </c>
      <c r="B236" s="784" t="s">
        <v>15</v>
      </c>
      <c r="C236" s="784" t="s">
        <v>9656</v>
      </c>
      <c r="D236" s="784" t="s">
        <v>8235</v>
      </c>
      <c r="E236" s="785" t="s">
        <v>8228</v>
      </c>
      <c r="F236" s="783" t="s">
        <v>9657</v>
      </c>
      <c r="G236" s="783" t="s">
        <v>9658</v>
      </c>
      <c r="H236" s="783" t="s">
        <v>9659</v>
      </c>
      <c r="I236" s="821">
        <v>0.46732215999999999</v>
      </c>
      <c r="J236" s="783" t="s">
        <v>9347</v>
      </c>
      <c r="K236" s="821">
        <v>431416.79722589999</v>
      </c>
      <c r="L236" s="836">
        <f t="shared" si="3"/>
        <v>1.0009999999999988</v>
      </c>
    </row>
    <row r="237" spans="1:12" ht="25.5">
      <c r="A237" s="829" t="s">
        <v>9660</v>
      </c>
      <c r="B237" s="784" t="s">
        <v>11</v>
      </c>
      <c r="C237" s="784" t="s">
        <v>9661</v>
      </c>
      <c r="D237" s="784" t="s">
        <v>8235</v>
      </c>
      <c r="E237" s="785" t="s">
        <v>19</v>
      </c>
      <c r="F237" s="783" t="s">
        <v>9662</v>
      </c>
      <c r="G237" s="783" t="s">
        <v>9634</v>
      </c>
      <c r="H237" s="783" t="s">
        <v>8453</v>
      </c>
      <c r="I237" s="821">
        <v>0.456596</v>
      </c>
      <c r="J237" s="783" t="s">
        <v>9347</v>
      </c>
      <c r="K237" s="821">
        <v>431417.2538219</v>
      </c>
      <c r="L237" s="836">
        <f t="shared" si="3"/>
        <v>1.0009999999999988</v>
      </c>
    </row>
    <row r="238" spans="1:12">
      <c r="A238" s="829" t="s">
        <v>9663</v>
      </c>
      <c r="B238" s="784" t="s">
        <v>15</v>
      </c>
      <c r="C238" s="784" t="s">
        <v>9664</v>
      </c>
      <c r="D238" s="784" t="s">
        <v>8235</v>
      </c>
      <c r="E238" s="785" t="s">
        <v>8228</v>
      </c>
      <c r="F238" s="783" t="s">
        <v>9665</v>
      </c>
      <c r="G238" s="783" t="s">
        <v>9666</v>
      </c>
      <c r="H238" s="783" t="s">
        <v>9667</v>
      </c>
      <c r="I238" s="821">
        <v>0.38515709999999997</v>
      </c>
      <c r="J238" s="783" t="s">
        <v>9347</v>
      </c>
      <c r="K238" s="821">
        <v>431417.63897899998</v>
      </c>
      <c r="L238" s="836">
        <f t="shared" si="3"/>
        <v>1.0009999999999988</v>
      </c>
    </row>
    <row r="239" spans="1:12">
      <c r="A239" s="829" t="s">
        <v>9668</v>
      </c>
      <c r="B239" s="784" t="s">
        <v>15</v>
      </c>
      <c r="C239" s="784" t="s">
        <v>9669</v>
      </c>
      <c r="D239" s="784" t="s">
        <v>8235</v>
      </c>
      <c r="E239" s="785" t="s">
        <v>8228</v>
      </c>
      <c r="F239" s="783" t="s">
        <v>9670</v>
      </c>
      <c r="G239" s="783" t="s">
        <v>9151</v>
      </c>
      <c r="H239" s="783" t="s">
        <v>8472</v>
      </c>
      <c r="I239" s="821">
        <v>0.36661769999999999</v>
      </c>
      <c r="J239" s="783" t="s">
        <v>9347</v>
      </c>
      <c r="K239" s="821">
        <v>431418.00559670001</v>
      </c>
      <c r="L239" s="836">
        <f t="shared" si="3"/>
        <v>1.0009999999999988</v>
      </c>
    </row>
    <row r="240" spans="1:12">
      <c r="A240" s="829" t="s">
        <v>9671</v>
      </c>
      <c r="B240" s="784" t="s">
        <v>15</v>
      </c>
      <c r="C240" s="784" t="s">
        <v>9672</v>
      </c>
      <c r="D240" s="784" t="s">
        <v>8235</v>
      </c>
      <c r="E240" s="785" t="s">
        <v>8228</v>
      </c>
      <c r="F240" s="783" t="s">
        <v>9673</v>
      </c>
      <c r="G240" s="783" t="s">
        <v>9674</v>
      </c>
      <c r="H240" s="783" t="s">
        <v>8478</v>
      </c>
      <c r="I240" s="821">
        <v>0.329544</v>
      </c>
      <c r="J240" s="783" t="s">
        <v>9347</v>
      </c>
      <c r="K240" s="821">
        <v>431418.33514069999</v>
      </c>
      <c r="L240" s="836">
        <f t="shared" si="3"/>
        <v>1.0009999999999988</v>
      </c>
    </row>
    <row r="241" spans="1:12" ht="25.5">
      <c r="A241" s="829" t="s">
        <v>9675</v>
      </c>
      <c r="B241" s="784" t="s">
        <v>11</v>
      </c>
      <c r="C241" s="784" t="s">
        <v>9676</v>
      </c>
      <c r="D241" s="784" t="s">
        <v>8235</v>
      </c>
      <c r="E241" s="785" t="s">
        <v>4</v>
      </c>
      <c r="F241" s="783" t="s">
        <v>9677</v>
      </c>
      <c r="G241" s="783" t="s">
        <v>9678</v>
      </c>
      <c r="H241" s="783" t="s">
        <v>9679</v>
      </c>
      <c r="I241" s="821">
        <v>0.28538999999999998</v>
      </c>
      <c r="J241" s="783" t="s">
        <v>9347</v>
      </c>
      <c r="K241" s="821">
        <v>431418.62053070002</v>
      </c>
      <c r="L241" s="836">
        <f t="shared" si="3"/>
        <v>1.0009999999999988</v>
      </c>
    </row>
    <row r="242" spans="1:12">
      <c r="A242" s="829" t="s">
        <v>9680</v>
      </c>
      <c r="B242" s="784" t="s">
        <v>15</v>
      </c>
      <c r="C242" s="784" t="s">
        <v>9681</v>
      </c>
      <c r="D242" s="784" t="s">
        <v>8235</v>
      </c>
      <c r="E242" s="785" t="s">
        <v>8228</v>
      </c>
      <c r="F242" s="783" t="s">
        <v>9682</v>
      </c>
      <c r="G242" s="783" t="s">
        <v>9683</v>
      </c>
      <c r="H242" s="783" t="s">
        <v>9622</v>
      </c>
      <c r="I242" s="821">
        <v>0.21914903999999999</v>
      </c>
      <c r="J242" s="783" t="s">
        <v>9347</v>
      </c>
      <c r="K242" s="821">
        <v>431418.83967969997</v>
      </c>
      <c r="L242" s="836">
        <f t="shared" si="3"/>
        <v>1.0009999999999988</v>
      </c>
    </row>
    <row r="243" spans="1:12">
      <c r="A243" s="829" t="s">
        <v>9684</v>
      </c>
      <c r="B243" s="784" t="s">
        <v>15</v>
      </c>
      <c r="C243" s="784" t="s">
        <v>9685</v>
      </c>
      <c r="D243" s="784" t="s">
        <v>8235</v>
      </c>
      <c r="E243" s="785" t="s">
        <v>8228</v>
      </c>
      <c r="F243" s="783" t="s">
        <v>9657</v>
      </c>
      <c r="G243" s="783" t="s">
        <v>9686</v>
      </c>
      <c r="H243" s="783" t="s">
        <v>9687</v>
      </c>
      <c r="I243" s="821">
        <v>0.18680556000000001</v>
      </c>
      <c r="J243" s="783" t="s">
        <v>9347</v>
      </c>
      <c r="K243" s="821">
        <v>431419.02648529998</v>
      </c>
      <c r="L243" s="836">
        <f t="shared" si="3"/>
        <v>1.0009999999999988</v>
      </c>
    </row>
    <row r="244" spans="1:12">
      <c r="A244" s="829" t="s">
        <v>9688</v>
      </c>
      <c r="B244" s="784" t="s">
        <v>15</v>
      </c>
      <c r="C244" s="784" t="s">
        <v>9689</v>
      </c>
      <c r="D244" s="784" t="s">
        <v>8235</v>
      </c>
      <c r="E244" s="785" t="s">
        <v>8228</v>
      </c>
      <c r="F244" s="783" t="s">
        <v>9539</v>
      </c>
      <c r="G244" s="783" t="s">
        <v>9690</v>
      </c>
      <c r="H244" s="783" t="s">
        <v>9691</v>
      </c>
      <c r="I244" s="821">
        <v>0.18433349999999998</v>
      </c>
      <c r="J244" s="783" t="s">
        <v>9347</v>
      </c>
      <c r="K244" s="821">
        <v>431419.21081880003</v>
      </c>
      <c r="L244" s="836">
        <f t="shared" si="3"/>
        <v>1.0009999999999988</v>
      </c>
    </row>
    <row r="245" spans="1:12">
      <c r="A245" s="829" t="s">
        <v>9692</v>
      </c>
      <c r="B245" s="784" t="s">
        <v>15</v>
      </c>
      <c r="C245" s="784" t="s">
        <v>9693</v>
      </c>
      <c r="D245" s="784" t="s">
        <v>8235</v>
      </c>
      <c r="E245" s="785" t="s">
        <v>8228</v>
      </c>
      <c r="F245" s="783" t="s">
        <v>9673</v>
      </c>
      <c r="G245" s="783" t="s">
        <v>9694</v>
      </c>
      <c r="H245" s="783" t="s">
        <v>8490</v>
      </c>
      <c r="I245" s="821">
        <v>0.17224166399999999</v>
      </c>
      <c r="J245" s="783" t="s">
        <v>9347</v>
      </c>
      <c r="K245" s="821">
        <v>431419.38306050003</v>
      </c>
      <c r="L245" s="836">
        <f t="shared" si="3"/>
        <v>1.0009999999999988</v>
      </c>
    </row>
    <row r="246" spans="1:12" ht="38.25">
      <c r="A246" s="829" t="s">
        <v>9695</v>
      </c>
      <c r="B246" s="784" t="s">
        <v>11</v>
      </c>
      <c r="C246" s="784" t="s">
        <v>9696</v>
      </c>
      <c r="D246" s="784" t="s">
        <v>8235</v>
      </c>
      <c r="E246" s="785" t="s">
        <v>4</v>
      </c>
      <c r="F246" s="783" t="s">
        <v>9697</v>
      </c>
      <c r="G246" s="783" t="s">
        <v>9698</v>
      </c>
      <c r="H246" s="783" t="s">
        <v>9215</v>
      </c>
      <c r="I246" s="821">
        <v>0.114149</v>
      </c>
      <c r="J246" s="783" t="s">
        <v>9347</v>
      </c>
      <c r="K246" s="821">
        <v>431419.4972095</v>
      </c>
      <c r="L246" s="836">
        <f t="shared" si="3"/>
        <v>1.0009999999999988</v>
      </c>
    </row>
    <row r="247" spans="1:12" ht="38.25">
      <c r="A247" s="829" t="s">
        <v>9699</v>
      </c>
      <c r="B247" s="784" t="s">
        <v>11</v>
      </c>
      <c r="C247" s="784" t="s">
        <v>9700</v>
      </c>
      <c r="D247" s="784" t="s">
        <v>8235</v>
      </c>
      <c r="E247" s="785" t="s">
        <v>4</v>
      </c>
      <c r="F247" s="783" t="s">
        <v>9697</v>
      </c>
      <c r="G247" s="783" t="s">
        <v>9622</v>
      </c>
      <c r="H247" s="783" t="s">
        <v>9048</v>
      </c>
      <c r="I247" s="821">
        <v>7.1750800000000003E-2</v>
      </c>
      <c r="J247" s="783" t="s">
        <v>9347</v>
      </c>
      <c r="K247" s="821">
        <v>431419.56896030001</v>
      </c>
      <c r="L247" s="836">
        <f t="shared" si="3"/>
        <v>1.0009999999999988</v>
      </c>
    </row>
    <row r="248" spans="1:12">
      <c r="A248" s="829" t="s">
        <v>9701</v>
      </c>
      <c r="B248" s="784" t="s">
        <v>15</v>
      </c>
      <c r="C248" s="784" t="s">
        <v>9702</v>
      </c>
      <c r="D248" s="784" t="s">
        <v>8235</v>
      </c>
      <c r="E248" s="785" t="s">
        <v>8228</v>
      </c>
      <c r="F248" s="783" t="s">
        <v>9703</v>
      </c>
      <c r="G248" s="783" t="s">
        <v>9244</v>
      </c>
      <c r="H248" s="783" t="s">
        <v>9704</v>
      </c>
      <c r="I248" s="821">
        <v>4.8213051999999999E-2</v>
      </c>
      <c r="J248" s="783" t="s">
        <v>9347</v>
      </c>
      <c r="K248" s="821">
        <v>431419.61717340001</v>
      </c>
      <c r="L248" s="836">
        <f t="shared" si="3"/>
        <v>1.0009999999999988</v>
      </c>
    </row>
    <row r="249" spans="1:12">
      <c r="A249" s="829" t="s">
        <v>9705</v>
      </c>
      <c r="B249" s="784" t="s">
        <v>15</v>
      </c>
      <c r="C249" s="784" t="s">
        <v>9706</v>
      </c>
      <c r="D249" s="784" t="s">
        <v>8235</v>
      </c>
      <c r="E249" s="785" t="s">
        <v>8228</v>
      </c>
      <c r="F249" s="783" t="s">
        <v>9703</v>
      </c>
      <c r="G249" s="783" t="s">
        <v>8230</v>
      </c>
      <c r="H249" s="783" t="s">
        <v>8503</v>
      </c>
      <c r="I249" s="821">
        <v>2.6873523999999999E-2</v>
      </c>
      <c r="J249" s="783" t="s">
        <v>9347</v>
      </c>
      <c r="K249" s="821">
        <v>431419.64404689998</v>
      </c>
      <c r="L249" s="836">
        <f t="shared" si="3"/>
        <v>1.0009999999999988</v>
      </c>
    </row>
    <row r="250" spans="1:12">
      <c r="A250" s="829" t="s">
        <v>9707</v>
      </c>
      <c r="B250" s="784" t="s">
        <v>15</v>
      </c>
      <c r="C250" s="784" t="s">
        <v>9708</v>
      </c>
      <c r="D250" s="784" t="s">
        <v>8235</v>
      </c>
      <c r="E250" s="785" t="s">
        <v>8228</v>
      </c>
      <c r="F250" s="783" t="s">
        <v>9709</v>
      </c>
      <c r="G250" s="783" t="s">
        <v>9290</v>
      </c>
      <c r="H250" s="783" t="s">
        <v>8508</v>
      </c>
      <c r="I250" s="821">
        <v>7.8560100000000001E-3</v>
      </c>
      <c r="J250" s="783" t="s">
        <v>9347</v>
      </c>
      <c r="K250" s="821">
        <v>431419.65190290002</v>
      </c>
      <c r="L250" s="836">
        <f t="shared" si="3"/>
        <v>1.0009999999999988</v>
      </c>
    </row>
    <row r="251" spans="1:12" ht="15.75" thickBot="1">
      <c r="A251" s="830" t="s">
        <v>9710</v>
      </c>
      <c r="B251" s="831" t="s">
        <v>15</v>
      </c>
      <c r="C251" s="831" t="s">
        <v>9711</v>
      </c>
      <c r="D251" s="831" t="s">
        <v>8235</v>
      </c>
      <c r="E251" s="832" t="s">
        <v>8228</v>
      </c>
      <c r="F251" s="833" t="s">
        <v>9709</v>
      </c>
      <c r="G251" s="833" t="s">
        <v>9712</v>
      </c>
      <c r="H251" s="833" t="s">
        <v>9713</v>
      </c>
      <c r="I251" s="834">
        <v>4.6220590000000004E-3</v>
      </c>
      <c r="J251" s="833" t="s">
        <v>9347</v>
      </c>
      <c r="K251" s="834">
        <v>431419.656525</v>
      </c>
      <c r="L251" s="837">
        <f t="shared" si="3"/>
        <v>1.0009999999999988</v>
      </c>
    </row>
  </sheetData>
  <mergeCells count="12">
    <mergeCell ref="A1:L1"/>
    <mergeCell ref="A2:L2"/>
    <mergeCell ref="A3:L3"/>
    <mergeCell ref="A4:A5"/>
    <mergeCell ref="B4:B5"/>
    <mergeCell ref="C4:C5"/>
    <mergeCell ref="D4:D5"/>
    <mergeCell ref="E4:E5"/>
    <mergeCell ref="H4:I4"/>
    <mergeCell ref="J4:J5"/>
    <mergeCell ref="K4:K5"/>
    <mergeCell ref="L4:L5"/>
  </mergeCells>
  <conditionalFormatting sqref="A20:A22">
    <cfRule type="cellIs" dxfId="9" priority="1" operator="equal">
      <formula>"C"</formula>
    </cfRule>
    <cfRule type="cellIs" dxfId="8" priority="2" operator="equal">
      <formula>"B"</formula>
    </cfRule>
    <cfRule type="cellIs" dxfId="7" priority="3" operator="equal">
      <formula>"A"</formula>
    </cfRule>
    <cfRule type="cellIs" dxfId="6" priority="4" operator="equal">
      <formula>"C"</formula>
    </cfRule>
    <cfRule type="cellIs" dxfId="5" priority="5" operator="equal">
      <formula>"A"</formula>
    </cfRule>
  </conditionalFormatting>
  <conditionalFormatting sqref="F5:F15">
    <cfRule type="cellIs" dxfId="4" priority="6" operator="equal">
      <formula>"C"</formula>
    </cfRule>
    <cfRule type="cellIs" dxfId="3" priority="7" operator="equal">
      <formula>"B"</formula>
    </cfRule>
    <cfRule type="cellIs" dxfId="2" priority="8" operator="equal">
      <formula>"A"</formula>
    </cfRule>
    <cfRule type="cellIs" dxfId="1" priority="9" operator="equal">
      <formula>"C"</formula>
    </cfRule>
    <cfRule type="cellIs" dxfId="0" priority="10" operator="equal">
      <formula>"A"</formula>
    </cfRule>
  </conditionalFormatting>
  <printOptions horizontalCentered="1"/>
  <pageMargins left="0.19685039370078741" right="0.19685039370078741" top="1.3779527559055118" bottom="0.78740157480314965" header="0.19685039370078741" footer="0.19685039370078741"/>
  <pageSetup paperSize="9" scale="49" fitToHeight="0" orientation="portrait" r:id="rId1"/>
  <headerFooter>
    <oddHeader>&amp;L&amp;G&amp;C&amp;"Tahoma,Negrito"&amp;16
&amp;20PREFEITURA MUNICIPAL DE MACEIÓ - AL</oddHeader>
    <oddFooter>&amp;C&amp;"Tahoma,Normal"&amp;14SECRETARIA MUNICIPAL DE MEIO AMBIENTE E URBANISMO - SEMURB
&amp;P / &amp;N</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D337F0-F486-4825-B5E8-3B691AFC603C}">
  <dimension ref="A1:AO149"/>
  <sheetViews>
    <sheetView view="pageBreakPreview" zoomScale="70" zoomScaleNormal="85" zoomScaleSheetLayoutView="70" workbookViewId="0">
      <selection activeCell="A3" sqref="A3:I3"/>
    </sheetView>
  </sheetViews>
  <sheetFormatPr defaultColWidth="9.140625" defaultRowHeight="15"/>
  <cols>
    <col min="1" max="1" width="11.7109375" style="6" customWidth="1"/>
    <col min="2" max="2" width="39.28515625" style="6" bestFit="1" customWidth="1"/>
    <col min="3" max="3" width="31" style="6" customWidth="1"/>
    <col min="4" max="4" width="0.140625" style="6" customWidth="1"/>
    <col min="5" max="6" width="20.7109375" style="6" bestFit="1" customWidth="1"/>
    <col min="7" max="7" width="22.85546875" style="190" bestFit="1" customWidth="1"/>
    <col min="8" max="8" width="23.140625" style="190" bestFit="1" customWidth="1"/>
    <col min="9" max="9" width="24.5703125" bestFit="1" customWidth="1"/>
  </cols>
  <sheetData>
    <row r="1" spans="1:41" s="82" customFormat="1" ht="23.25">
      <c r="A1" s="719" t="s">
        <v>7840</v>
      </c>
      <c r="B1" s="720"/>
      <c r="C1" s="720"/>
      <c r="D1" s="720"/>
      <c r="E1" s="720"/>
      <c r="F1" s="720"/>
      <c r="G1" s="720"/>
      <c r="H1" s="720"/>
      <c r="I1" s="721"/>
    </row>
    <row r="2" spans="1:41" s="84" customFormat="1" ht="30" customHeight="1">
      <c r="A2" s="725" t="s">
        <v>7936</v>
      </c>
      <c r="B2" s="726"/>
      <c r="C2" s="726"/>
      <c r="D2" s="726"/>
      <c r="E2" s="726"/>
      <c r="F2" s="726"/>
      <c r="G2" s="726"/>
      <c r="H2" s="726"/>
      <c r="I2" s="727"/>
    </row>
    <row r="3" spans="1:41" s="85" customFormat="1" ht="25.5" customHeight="1">
      <c r="A3" s="722" t="s">
        <v>8195</v>
      </c>
      <c r="B3" s="723"/>
      <c r="C3" s="723"/>
      <c r="D3" s="723"/>
      <c r="E3" s="723"/>
      <c r="F3" s="723"/>
      <c r="G3" s="723"/>
      <c r="H3" s="723"/>
      <c r="I3" s="724"/>
    </row>
    <row r="4" spans="1:41" ht="16.5" thickBot="1">
      <c r="A4" s="728" t="s">
        <v>8192</v>
      </c>
      <c r="B4" s="729"/>
      <c r="C4" s="729"/>
      <c r="D4" s="729"/>
      <c r="E4" s="729"/>
      <c r="F4" s="729"/>
      <c r="G4" s="729"/>
      <c r="H4" s="729"/>
      <c r="I4" s="730"/>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row>
    <row r="5" spans="1:41" s="333" customFormat="1" ht="15.75" thickBot="1">
      <c r="A5" s="731" t="s">
        <v>0</v>
      </c>
      <c r="B5" s="731" t="s">
        <v>7937</v>
      </c>
      <c r="C5" s="734" t="s">
        <v>7938</v>
      </c>
      <c r="D5" s="735"/>
      <c r="E5" s="738" t="s">
        <v>7939</v>
      </c>
      <c r="F5" s="738"/>
      <c r="G5" s="738"/>
      <c r="H5" s="738"/>
      <c r="I5" s="739"/>
      <c r="J5" s="331"/>
      <c r="K5" s="331"/>
      <c r="L5" s="331"/>
      <c r="M5" s="331"/>
      <c r="N5" s="331"/>
      <c r="O5" s="331"/>
      <c r="P5" s="331"/>
      <c r="Q5" s="331"/>
      <c r="R5" s="331"/>
      <c r="S5" s="331"/>
      <c r="T5" s="331"/>
      <c r="U5" s="331"/>
      <c r="V5" s="331"/>
      <c r="W5" s="331"/>
      <c r="X5" s="331"/>
      <c r="Y5" s="331"/>
      <c r="Z5" s="331"/>
      <c r="AA5" s="331"/>
      <c r="AB5" s="331"/>
      <c r="AC5" s="331"/>
      <c r="AD5" s="331"/>
      <c r="AE5" s="331"/>
      <c r="AF5" s="331"/>
      <c r="AG5" s="331"/>
      <c r="AH5" s="331"/>
      <c r="AI5" s="331"/>
      <c r="AJ5" s="331"/>
      <c r="AK5" s="331"/>
      <c r="AL5" s="331"/>
      <c r="AM5" s="331"/>
      <c r="AN5" s="331"/>
      <c r="AO5" s="331"/>
    </row>
    <row r="6" spans="1:41" ht="15.75" thickBot="1">
      <c r="A6" s="732"/>
      <c r="B6" s="733"/>
      <c r="C6" s="736"/>
      <c r="D6" s="737"/>
      <c r="E6" s="479" t="s">
        <v>7940</v>
      </c>
      <c r="F6" s="479" t="s">
        <v>7941</v>
      </c>
      <c r="G6" s="479" t="s">
        <v>7942</v>
      </c>
      <c r="H6" s="479" t="s">
        <v>7943</v>
      </c>
      <c r="I6" s="479" t="s">
        <v>93</v>
      </c>
      <c r="J6" s="2"/>
      <c r="K6" s="2">
        <f>100/6</f>
        <v>16.666666666666668</v>
      </c>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row>
    <row r="7" spans="1:41" s="333" customFormat="1">
      <c r="A7" s="715">
        <v>1</v>
      </c>
      <c r="B7" s="716" t="str">
        <f>VLOOKUP(A7,'PLAN GERAL'!A7:I282,4,FALSE)</f>
        <v>MOBILIZAÇÃO</v>
      </c>
      <c r="C7" s="717">
        <f>VLOOKUP(A7,'PLAN GERAL'!A7:I282,9,FALSE)</f>
        <v>4099.8923999999997</v>
      </c>
      <c r="D7" s="718"/>
      <c r="E7" s="517">
        <v>0.5</v>
      </c>
      <c r="F7" s="517"/>
      <c r="G7" s="517"/>
      <c r="H7" s="517">
        <v>0.5</v>
      </c>
      <c r="I7" s="521">
        <f t="shared" ref="I7:I28" si="0">SUM(E7:H7)</f>
        <v>1</v>
      </c>
      <c r="J7" s="331"/>
      <c r="K7" s="331"/>
      <c r="L7" s="331"/>
      <c r="M7" s="331"/>
      <c r="N7" s="331"/>
      <c r="O7" s="331"/>
      <c r="P7" s="331"/>
      <c r="Q7" s="331"/>
      <c r="R7" s="331"/>
      <c r="S7" s="331"/>
      <c r="T7" s="331"/>
      <c r="U7" s="331"/>
      <c r="V7" s="331"/>
      <c r="W7" s="331"/>
      <c r="X7" s="331"/>
      <c r="Y7" s="331"/>
      <c r="Z7" s="331"/>
      <c r="AA7" s="331"/>
      <c r="AB7" s="331"/>
      <c r="AC7" s="331"/>
      <c r="AD7" s="331"/>
      <c r="AE7" s="331"/>
      <c r="AF7" s="331"/>
      <c r="AG7" s="331"/>
      <c r="AH7" s="331"/>
      <c r="AI7" s="331"/>
      <c r="AJ7" s="331"/>
      <c r="AK7" s="331"/>
      <c r="AL7" s="331"/>
      <c r="AM7" s="331"/>
      <c r="AN7" s="331"/>
      <c r="AO7" s="331"/>
    </row>
    <row r="8" spans="1:41">
      <c r="A8" s="702"/>
      <c r="B8" s="714"/>
      <c r="C8" s="704"/>
      <c r="D8" s="705"/>
      <c r="E8" s="480">
        <f>$C$7*E7</f>
        <v>2049.9461999999999</v>
      </c>
      <c r="F8" s="480">
        <f t="shared" ref="F8:H8" si="1">$C$7*F7</f>
        <v>0</v>
      </c>
      <c r="G8" s="480">
        <f t="shared" si="1"/>
        <v>0</v>
      </c>
      <c r="H8" s="480">
        <f t="shared" si="1"/>
        <v>2049.9461999999999</v>
      </c>
      <c r="I8" s="481">
        <f t="shared" si="0"/>
        <v>4099.8923999999997</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row>
    <row r="9" spans="1:41">
      <c r="A9" s="702">
        <v>2</v>
      </c>
      <c r="B9" s="714" t="str">
        <f>VLOOKUP(A9,'PLAN GERAL'!A9:I284,4,FALSE)</f>
        <v>ADMINISTRAÇÃO DA OBRA</v>
      </c>
      <c r="C9" s="704">
        <f>VLOOKUP(A9,'PLAN GERAL'!A9:I284,9,FALSE)</f>
        <v>27926.6</v>
      </c>
      <c r="D9" s="705"/>
      <c r="E9" s="522">
        <v>0.25</v>
      </c>
      <c r="F9" s="523">
        <v>0.25</v>
      </c>
      <c r="G9" s="523">
        <v>0.25</v>
      </c>
      <c r="H9" s="523">
        <v>0.25</v>
      </c>
      <c r="I9" s="483">
        <f t="shared" si="0"/>
        <v>1</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row>
    <row r="10" spans="1:41">
      <c r="A10" s="702"/>
      <c r="B10" s="714"/>
      <c r="C10" s="704"/>
      <c r="D10" s="705"/>
      <c r="E10" s="484">
        <f>$C$9*E9</f>
        <v>6981.65</v>
      </c>
      <c r="F10" s="484">
        <f t="shared" ref="F10:H10" si="2">$C$9*F9</f>
        <v>6981.65</v>
      </c>
      <c r="G10" s="484">
        <f t="shared" si="2"/>
        <v>6981.65</v>
      </c>
      <c r="H10" s="484">
        <f t="shared" si="2"/>
        <v>6981.65</v>
      </c>
      <c r="I10" s="485">
        <f t="shared" si="0"/>
        <v>27926.6</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row>
    <row r="11" spans="1:41">
      <c r="A11" s="702">
        <v>3</v>
      </c>
      <c r="B11" s="714" t="str">
        <f>VLOOKUP(A11,'PLAN GERAL'!A11:I286,4,FALSE)</f>
        <v>SERVIÇOS PRELIMINARES</v>
      </c>
      <c r="C11" s="704">
        <f>VLOOKUP(A11,'PLAN GERAL'!A11:I286,9,FALSE)</f>
        <v>18452.64</v>
      </c>
      <c r="D11" s="705"/>
      <c r="E11" s="482">
        <v>1</v>
      </c>
      <c r="F11" s="482"/>
      <c r="G11" s="482"/>
      <c r="H11" s="482"/>
      <c r="I11" s="483">
        <f t="shared" si="0"/>
        <v>1</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row>
    <row r="12" spans="1:41" s="333" customFormat="1">
      <c r="A12" s="702"/>
      <c r="B12" s="714"/>
      <c r="C12" s="704"/>
      <c r="D12" s="705"/>
      <c r="E12" s="484">
        <f>$C$11*E11</f>
        <v>18452.64</v>
      </c>
      <c r="F12" s="484">
        <f t="shared" ref="F12:H12" si="3">$C$11*F11</f>
        <v>0</v>
      </c>
      <c r="G12" s="484">
        <f t="shared" si="3"/>
        <v>0</v>
      </c>
      <c r="H12" s="484">
        <f t="shared" si="3"/>
        <v>0</v>
      </c>
      <c r="I12" s="485">
        <f t="shared" si="0"/>
        <v>18452.64</v>
      </c>
      <c r="J12" s="331"/>
      <c r="K12" s="331"/>
      <c r="L12" s="331"/>
      <c r="M12" s="331"/>
      <c r="N12" s="331"/>
      <c r="O12" s="331"/>
      <c r="P12" s="331"/>
      <c r="Q12" s="331"/>
      <c r="R12" s="331"/>
      <c r="S12" s="331"/>
      <c r="T12" s="331"/>
      <c r="U12" s="331"/>
      <c r="V12" s="331"/>
      <c r="W12" s="331"/>
      <c r="X12" s="331"/>
      <c r="Y12" s="331"/>
      <c r="Z12" s="331"/>
      <c r="AA12" s="331"/>
      <c r="AB12" s="331"/>
      <c r="AC12" s="331"/>
      <c r="AD12" s="331"/>
      <c r="AE12" s="331"/>
      <c r="AF12" s="331"/>
      <c r="AG12" s="331"/>
      <c r="AH12" s="331"/>
      <c r="AI12" s="331"/>
      <c r="AJ12" s="331"/>
      <c r="AK12" s="331"/>
      <c r="AL12" s="331"/>
      <c r="AM12" s="331"/>
      <c r="AN12" s="331"/>
      <c r="AO12" s="331"/>
    </row>
    <row r="13" spans="1:41">
      <c r="A13" s="702">
        <v>4</v>
      </c>
      <c r="B13" s="703" t="str">
        <f>VLOOKUP(A13,'PLAN GERAL'!A13:I288,4,FALSE)</f>
        <v>TREVO ÁLVARO CALHEIROS X ÁLVARO OTACILIO</v>
      </c>
      <c r="C13" s="704">
        <f>VLOOKUP(A13,'PLAN GERAL'!A13:I288,9,FALSE)</f>
        <v>36465.410000000003</v>
      </c>
      <c r="D13" s="705"/>
      <c r="E13" s="482">
        <v>0.9</v>
      </c>
      <c r="F13" s="482">
        <v>0.1</v>
      </c>
      <c r="G13" s="482"/>
      <c r="H13" s="482"/>
      <c r="I13" s="483">
        <f t="shared" si="0"/>
        <v>1</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row>
    <row r="14" spans="1:41">
      <c r="A14" s="702"/>
      <c r="B14" s="703"/>
      <c r="C14" s="704"/>
      <c r="D14" s="705"/>
      <c r="E14" s="484">
        <f>$C$13*E13</f>
        <v>32818.869000000006</v>
      </c>
      <c r="F14" s="484">
        <f>$C$13*F13</f>
        <v>3646.5410000000006</v>
      </c>
      <c r="G14" s="484">
        <f t="shared" ref="G14:H14" si="4">$C$13*G13</f>
        <v>0</v>
      </c>
      <c r="H14" s="484">
        <f t="shared" si="4"/>
        <v>0</v>
      </c>
      <c r="I14" s="485">
        <f t="shared" si="0"/>
        <v>36465.410000000003</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row>
    <row r="15" spans="1:41">
      <c r="A15" s="702">
        <v>5</v>
      </c>
      <c r="B15" s="703" t="str">
        <f>VLOOKUP(A15,'PLAN GERAL'!A15:I290,4,FALSE)</f>
        <v>TREVO CRUZ DAS ALMAS (LEROY MERLIN)</v>
      </c>
      <c r="C15" s="704">
        <f>VLOOKUP(A15,'PLAN GERAL'!A15:I290,9,FALSE)</f>
        <v>17172.79</v>
      </c>
      <c r="D15" s="705"/>
      <c r="E15" s="482">
        <v>0.6</v>
      </c>
      <c r="F15" s="482">
        <v>0.4</v>
      </c>
      <c r="G15" s="482"/>
      <c r="H15" s="482"/>
      <c r="I15" s="483">
        <f t="shared" si="0"/>
        <v>1</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row>
    <row r="16" spans="1:41">
      <c r="A16" s="702"/>
      <c r="B16" s="703"/>
      <c r="C16" s="704"/>
      <c r="D16" s="705"/>
      <c r="E16" s="484">
        <f t="shared" ref="E16:F16" si="5">$C$15*E15</f>
        <v>10303.674000000001</v>
      </c>
      <c r="F16" s="484">
        <f t="shared" si="5"/>
        <v>6869.1160000000009</v>
      </c>
      <c r="G16" s="484">
        <f>$C$15*G15</f>
        <v>0</v>
      </c>
      <c r="H16" s="484">
        <f t="shared" ref="H16" si="6">$C$15*H15</f>
        <v>0</v>
      </c>
      <c r="I16" s="485">
        <f t="shared" si="0"/>
        <v>17172.79</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row>
    <row r="17" spans="1:41">
      <c r="A17" s="702">
        <v>6</v>
      </c>
      <c r="B17" s="703" t="str">
        <f>VLOOKUP(A17,'PLAN GERAL'!A17:I292,4,FALSE)</f>
        <v>TREVO DURVAL GUIMARÃES X ÁLVARO OTACILIO</v>
      </c>
      <c r="C17" s="704">
        <f>VLOOKUP(A17,'PLAN GERAL'!A17:I292,9,FALSE)</f>
        <v>63438.82</v>
      </c>
      <c r="D17" s="705"/>
      <c r="E17" s="482">
        <v>0.3</v>
      </c>
      <c r="F17" s="482">
        <v>0.7</v>
      </c>
      <c r="G17" s="482"/>
      <c r="H17" s="482"/>
      <c r="I17" s="483">
        <f t="shared" si="0"/>
        <v>1</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row>
    <row r="18" spans="1:41">
      <c r="A18" s="702"/>
      <c r="B18" s="703"/>
      <c r="C18" s="704"/>
      <c r="D18" s="705"/>
      <c r="E18" s="484">
        <f t="shared" ref="E18:G18" si="7">$C$17*E17</f>
        <v>19031.646000000001</v>
      </c>
      <c r="F18" s="484">
        <f t="shared" si="7"/>
        <v>44407.173999999999</v>
      </c>
      <c r="G18" s="484">
        <f t="shared" si="7"/>
        <v>0</v>
      </c>
      <c r="H18" s="484">
        <f>$C$17*H17</f>
        <v>0</v>
      </c>
      <c r="I18" s="485">
        <f t="shared" si="0"/>
        <v>63438.82</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row>
    <row r="19" spans="1:41">
      <c r="A19" s="702">
        <v>7</v>
      </c>
      <c r="B19" s="703" t="str">
        <f>VLOOKUP(A19,'PLAN GERAL'!A19:I294,4,FALSE)</f>
        <v>TREVO KASKÃO</v>
      </c>
      <c r="C19" s="704">
        <f>VLOOKUP(A19,'PLAN GERAL'!A19:I294,9,FALSE)</f>
        <v>73065.23</v>
      </c>
      <c r="D19" s="705"/>
      <c r="E19" s="482"/>
      <c r="F19" s="482">
        <v>0.1</v>
      </c>
      <c r="G19" s="482">
        <v>0.9</v>
      </c>
      <c r="H19" s="482"/>
      <c r="I19" s="483">
        <f t="shared" si="0"/>
        <v>1</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row>
    <row r="20" spans="1:41">
      <c r="A20" s="702"/>
      <c r="B20" s="703"/>
      <c r="C20" s="704"/>
      <c r="D20" s="705"/>
      <c r="E20" s="484">
        <f t="shared" ref="E20:H20" si="8">$C$19*E19</f>
        <v>0</v>
      </c>
      <c r="F20" s="484">
        <f t="shared" si="8"/>
        <v>7306.5230000000001</v>
      </c>
      <c r="G20" s="484">
        <f t="shared" si="8"/>
        <v>65758.706999999995</v>
      </c>
      <c r="H20" s="484">
        <f t="shared" si="8"/>
        <v>0</v>
      </c>
      <c r="I20" s="485">
        <f t="shared" si="0"/>
        <v>73065.23</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row>
    <row r="21" spans="1:41" s="333" customFormat="1">
      <c r="A21" s="702">
        <v>8</v>
      </c>
      <c r="B21" s="703" t="str">
        <f>VLOOKUP(A21,'PLAN GERAL'!A21:I296,4,FALSE)</f>
        <v>TREVOS LADEIRA DO ÓLEO</v>
      </c>
      <c r="C21" s="704">
        <f>VLOOKUP(A21,'PLAN GERAL'!A21:I296,9,FALSE)</f>
        <v>150228.33000000002</v>
      </c>
      <c r="D21" s="705"/>
      <c r="E21" s="482"/>
      <c r="F21" s="482">
        <v>0.6</v>
      </c>
      <c r="G21" s="482">
        <v>0.4</v>
      </c>
      <c r="H21" s="482"/>
      <c r="I21" s="483">
        <f t="shared" si="0"/>
        <v>1</v>
      </c>
      <c r="J21" s="331"/>
      <c r="K21" s="331"/>
      <c r="L21" s="331"/>
      <c r="M21" s="331"/>
      <c r="N21" s="331"/>
      <c r="O21" s="331"/>
      <c r="P21" s="331"/>
      <c r="Q21" s="331"/>
      <c r="R21" s="331"/>
      <c r="S21" s="331"/>
      <c r="T21" s="331"/>
      <c r="U21" s="331"/>
      <c r="V21" s="331"/>
      <c r="W21" s="331"/>
      <c r="X21" s="331"/>
      <c r="Y21" s="331"/>
      <c r="Z21" s="331"/>
      <c r="AA21" s="331"/>
      <c r="AB21" s="331"/>
      <c r="AC21" s="331"/>
      <c r="AD21" s="331"/>
      <c r="AE21" s="331"/>
      <c r="AF21" s="331"/>
      <c r="AG21" s="331"/>
      <c r="AH21" s="331"/>
      <c r="AI21" s="331"/>
      <c r="AJ21" s="331"/>
      <c r="AK21" s="331"/>
      <c r="AL21" s="331"/>
      <c r="AM21" s="331"/>
      <c r="AN21" s="331"/>
      <c r="AO21" s="331"/>
    </row>
    <row r="22" spans="1:41">
      <c r="A22" s="702"/>
      <c r="B22" s="703"/>
      <c r="C22" s="704"/>
      <c r="D22" s="705"/>
      <c r="E22" s="484">
        <f>$C$21*E21</f>
        <v>0</v>
      </c>
      <c r="F22" s="484">
        <f t="shared" ref="F22:H22" si="9">$C$21*F21</f>
        <v>90136.998000000007</v>
      </c>
      <c r="G22" s="484">
        <f t="shared" si="9"/>
        <v>60091.332000000009</v>
      </c>
      <c r="H22" s="484">
        <f t="shared" si="9"/>
        <v>0</v>
      </c>
      <c r="I22" s="485">
        <f t="shared" si="0"/>
        <v>150228.33000000002</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row>
    <row r="23" spans="1:41">
      <c r="A23" s="702">
        <v>9</v>
      </c>
      <c r="B23" s="703" t="str">
        <f>VLOOKUP(A23,'PLAN GERAL'!A23:I298,4,FALSE)</f>
        <v>TREVO PARQUE SHOPPING X JOSEFA DE MELO</v>
      </c>
      <c r="C23" s="704">
        <f>VLOOKUP(A23,'PLAN GERAL'!A23:I298,9,FALSE)</f>
        <v>72767.83</v>
      </c>
      <c r="D23" s="705"/>
      <c r="E23" s="486"/>
      <c r="F23" s="486"/>
      <c r="G23" s="486">
        <v>0.5</v>
      </c>
      <c r="H23" s="486">
        <v>0.5</v>
      </c>
      <c r="I23" s="483">
        <f t="shared" si="0"/>
        <v>1</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row>
    <row r="24" spans="1:41">
      <c r="A24" s="702"/>
      <c r="B24" s="703"/>
      <c r="C24" s="704"/>
      <c r="D24" s="705"/>
      <c r="E24" s="484">
        <f>$C$23*E23</f>
        <v>0</v>
      </c>
      <c r="F24" s="484">
        <f t="shared" ref="F24:H24" si="10">$C$23*F23</f>
        <v>0</v>
      </c>
      <c r="G24" s="484">
        <f t="shared" si="10"/>
        <v>36383.915000000001</v>
      </c>
      <c r="H24" s="484">
        <f t="shared" si="10"/>
        <v>36383.915000000001</v>
      </c>
      <c r="I24" s="485">
        <f t="shared" si="0"/>
        <v>72767.83</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row>
    <row r="25" spans="1:41">
      <c r="A25" s="702">
        <v>10</v>
      </c>
      <c r="B25" s="703" t="str">
        <f>VLOOKUP(A25,'PLAN GERAL'!A25:I300,4,FALSE)</f>
        <v>TREVO RITZ LAGOA DA ANTA X HOTEL JATIÚCA</v>
      </c>
      <c r="C25" s="704">
        <f>VLOOKUP(A25,'PLAN GERAL'!A25:I300,9,FALSE)</f>
        <v>77532.97</v>
      </c>
      <c r="D25" s="705"/>
      <c r="E25" s="486"/>
      <c r="F25" s="486"/>
      <c r="G25" s="486">
        <v>0.2</v>
      </c>
      <c r="H25" s="486">
        <v>0.8</v>
      </c>
      <c r="I25" s="483">
        <f t="shared" si="0"/>
        <v>1</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row>
    <row r="26" spans="1:41" s="333" customFormat="1">
      <c r="A26" s="702"/>
      <c r="B26" s="703"/>
      <c r="C26" s="704"/>
      <c r="D26" s="705"/>
      <c r="E26" s="484">
        <f>$C$25*E25</f>
        <v>0</v>
      </c>
      <c r="F26" s="484">
        <f t="shared" ref="F26:H26" si="11">$C$25*F25</f>
        <v>0</v>
      </c>
      <c r="G26" s="484">
        <f t="shared" si="11"/>
        <v>15506.594000000001</v>
      </c>
      <c r="H26" s="484">
        <f t="shared" si="11"/>
        <v>62026.376000000004</v>
      </c>
      <c r="I26" s="485">
        <f t="shared" si="0"/>
        <v>77532.97</v>
      </c>
      <c r="J26" s="331"/>
      <c r="K26" s="331"/>
      <c r="L26" s="331"/>
      <c r="M26" s="331"/>
      <c r="N26" s="331"/>
      <c r="O26" s="331"/>
      <c r="P26" s="331"/>
      <c r="Q26" s="331"/>
      <c r="R26" s="331"/>
      <c r="S26" s="331"/>
      <c r="T26" s="331"/>
      <c r="U26" s="331"/>
      <c r="V26" s="331"/>
      <c r="W26" s="331"/>
      <c r="X26" s="331"/>
      <c r="Y26" s="331"/>
      <c r="Z26" s="331"/>
      <c r="AA26" s="331"/>
      <c r="AB26" s="331"/>
      <c r="AC26" s="331"/>
      <c r="AD26" s="331"/>
      <c r="AE26" s="331"/>
      <c r="AF26" s="331"/>
      <c r="AG26" s="331"/>
      <c r="AH26" s="331"/>
      <c r="AI26" s="331"/>
      <c r="AJ26" s="331"/>
      <c r="AK26" s="331"/>
      <c r="AL26" s="331"/>
      <c r="AM26" s="331"/>
      <c r="AN26" s="331"/>
      <c r="AO26" s="331"/>
    </row>
    <row r="27" spans="1:41">
      <c r="A27" s="702">
        <v>11</v>
      </c>
      <c r="B27" s="703" t="str">
        <f>VLOOKUP(A27,'PLAN GERAL'!A27:I302,4,FALSE)</f>
        <v>SERVIÇOS FINAIS</v>
      </c>
      <c r="C27" s="704">
        <f>VLOOKUP(A27,'PLAN GERAL'!A27:I302,9,FALSE)</f>
        <v>8229.98</v>
      </c>
      <c r="D27" s="705"/>
      <c r="E27" s="486"/>
      <c r="F27" s="486"/>
      <c r="G27" s="486"/>
      <c r="H27" s="486">
        <v>1</v>
      </c>
      <c r="I27" s="483">
        <f t="shared" si="0"/>
        <v>1</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row>
    <row r="28" spans="1:41">
      <c r="A28" s="702"/>
      <c r="B28" s="703"/>
      <c r="C28" s="704"/>
      <c r="D28" s="705"/>
      <c r="E28" s="484">
        <f>$C$27*E27</f>
        <v>0</v>
      </c>
      <c r="F28" s="484">
        <f t="shared" ref="F28:H28" si="12">$C$27*F27</f>
        <v>0</v>
      </c>
      <c r="G28" s="484">
        <f t="shared" si="12"/>
        <v>0</v>
      </c>
      <c r="H28" s="484">
        <f t="shared" si="12"/>
        <v>8229.98</v>
      </c>
      <c r="I28" s="485">
        <f t="shared" si="0"/>
        <v>8229.98</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row>
    <row r="29" spans="1:41" ht="15.75" thickBot="1">
      <c r="A29" s="706" t="s">
        <v>420</v>
      </c>
      <c r="B29" s="707"/>
      <c r="C29" s="710">
        <f>SUM(C7:D28)</f>
        <v>549380.49239999999</v>
      </c>
      <c r="D29" s="711"/>
      <c r="E29" s="515"/>
      <c r="F29" s="516"/>
      <c r="G29" s="516"/>
      <c r="H29" s="516"/>
      <c r="I29" s="487"/>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row>
    <row r="30" spans="1:41" ht="15.75" thickBot="1">
      <c r="A30" s="708"/>
      <c r="B30" s="709"/>
      <c r="C30" s="712"/>
      <c r="D30" s="713"/>
      <c r="E30" s="561">
        <f>E8+E10+E12+E14+E16+E18+E20+E22+E24+E26+E28</f>
        <v>89638.425199999998</v>
      </c>
      <c r="F30" s="561">
        <f t="shared" ref="F30:H30" si="13">F8+F10+F12+F14+F16+F18+F20+F22+F24+F26+F28</f>
        <v>159348.00200000001</v>
      </c>
      <c r="G30" s="561">
        <f t="shared" si="13"/>
        <v>184722.19800000003</v>
      </c>
      <c r="H30" s="561">
        <f t="shared" si="13"/>
        <v>115671.86719999999</v>
      </c>
      <c r="I30" s="488"/>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row>
    <row r="31" spans="1:41" ht="15.75" thickBot="1">
      <c r="A31" s="699" t="s">
        <v>7944</v>
      </c>
      <c r="B31" s="700"/>
      <c r="C31" s="700"/>
      <c r="D31" s="701"/>
      <c r="E31" s="489">
        <f>E30</f>
        <v>89638.425199999998</v>
      </c>
      <c r="F31" s="489">
        <f>E31+F30</f>
        <v>248986.42720000001</v>
      </c>
      <c r="G31" s="489">
        <f t="shared" ref="G31:H31" si="14">F31+G30</f>
        <v>433708.62520000001</v>
      </c>
      <c r="H31" s="489">
        <f t="shared" si="14"/>
        <v>549380.49239999999</v>
      </c>
      <c r="I31" s="518"/>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row>
    <row r="32" spans="1:41">
      <c r="A32" s="466"/>
      <c r="B32" s="467"/>
      <c r="C32" s="372"/>
      <c r="D32" s="468"/>
      <c r="E32" s="373"/>
      <c r="F32" s="470"/>
      <c r="G32" s="471"/>
      <c r="H32" s="471"/>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row>
    <row r="33" spans="1:41">
      <c r="A33" s="466"/>
      <c r="B33" s="467"/>
      <c r="C33" s="372"/>
      <c r="D33" s="468"/>
      <c r="E33" s="373"/>
      <c r="F33" s="470"/>
      <c r="G33" s="471"/>
      <c r="H33" s="471"/>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row>
    <row r="34" spans="1:41">
      <c r="A34" s="466"/>
      <c r="B34" s="467"/>
      <c r="C34" s="372"/>
      <c r="D34" s="468"/>
      <c r="E34" s="373"/>
      <c r="F34" s="470"/>
      <c r="G34" s="471"/>
      <c r="H34" s="471"/>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row>
    <row r="35" spans="1:41">
      <c r="A35" s="466"/>
      <c r="B35" s="467"/>
      <c r="C35" s="372"/>
      <c r="D35" s="468"/>
      <c r="E35" s="373"/>
      <c r="F35" s="470"/>
      <c r="G35" s="471"/>
      <c r="H35" s="471"/>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row>
    <row r="36" spans="1:41" s="333" customFormat="1">
      <c r="A36" s="461"/>
      <c r="B36" s="472"/>
      <c r="C36" s="437"/>
      <c r="D36" s="462"/>
      <c r="E36" s="463"/>
      <c r="F36" s="464"/>
      <c r="G36" s="465"/>
      <c r="H36" s="465"/>
      <c r="I36" s="331"/>
      <c r="J36" s="331"/>
      <c r="K36" s="331"/>
      <c r="L36" s="331"/>
      <c r="M36" s="331"/>
      <c r="N36" s="331"/>
      <c r="O36" s="331"/>
      <c r="P36" s="331"/>
      <c r="Q36" s="331"/>
      <c r="R36" s="331"/>
      <c r="S36" s="331"/>
      <c r="T36" s="331"/>
      <c r="U36" s="331"/>
      <c r="V36" s="331"/>
      <c r="W36" s="331"/>
      <c r="X36" s="331"/>
      <c r="Y36" s="331"/>
      <c r="Z36" s="331"/>
      <c r="AA36" s="331"/>
      <c r="AB36" s="331"/>
      <c r="AC36" s="331"/>
      <c r="AD36" s="331"/>
      <c r="AE36" s="331"/>
      <c r="AF36" s="331"/>
      <c r="AG36" s="331"/>
      <c r="AH36" s="331"/>
      <c r="AI36" s="331"/>
      <c r="AJ36" s="331"/>
      <c r="AK36" s="331"/>
      <c r="AL36" s="331"/>
      <c r="AM36" s="331"/>
      <c r="AN36" s="331"/>
      <c r="AO36" s="331"/>
    </row>
    <row r="37" spans="1:41">
      <c r="A37" s="466"/>
      <c r="B37" s="467"/>
      <c r="C37" s="372"/>
      <c r="D37" s="468"/>
      <c r="E37" s="373"/>
      <c r="F37" s="470"/>
      <c r="G37" s="469"/>
      <c r="H37" s="471"/>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row>
    <row r="38" spans="1:41">
      <c r="A38" s="466"/>
      <c r="B38" s="467"/>
      <c r="C38" s="372"/>
      <c r="D38" s="468"/>
      <c r="E38" s="373"/>
      <c r="F38" s="470"/>
      <c r="G38" s="469"/>
      <c r="H38" s="471"/>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row>
    <row r="39" spans="1:41">
      <c r="A39" s="466"/>
      <c r="B39" s="467"/>
      <c r="C39" s="372"/>
      <c r="D39" s="468"/>
      <c r="E39" s="373"/>
      <c r="F39" s="470"/>
      <c r="G39" s="469"/>
      <c r="H39" s="471"/>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row>
    <row r="40" spans="1:41" s="333" customFormat="1">
      <c r="A40" s="461"/>
      <c r="B40" s="472"/>
      <c r="C40" s="437"/>
      <c r="D40" s="462"/>
      <c r="E40" s="463"/>
      <c r="F40" s="464"/>
      <c r="G40" s="465"/>
      <c r="H40" s="465"/>
      <c r="I40" s="331"/>
      <c r="J40" s="331"/>
      <c r="K40" s="331"/>
      <c r="L40" s="331"/>
      <c r="M40" s="331"/>
      <c r="N40" s="331"/>
      <c r="O40" s="331"/>
      <c r="P40" s="331"/>
      <c r="Q40" s="331"/>
      <c r="R40" s="331"/>
      <c r="S40" s="331"/>
      <c r="T40" s="331"/>
      <c r="U40" s="331"/>
      <c r="V40" s="331"/>
      <c r="W40" s="331"/>
      <c r="X40" s="331"/>
      <c r="Y40" s="331"/>
      <c r="Z40" s="331"/>
      <c r="AA40" s="331"/>
      <c r="AB40" s="331"/>
      <c r="AC40" s="331"/>
      <c r="AD40" s="331"/>
      <c r="AE40" s="331"/>
      <c r="AF40" s="331"/>
      <c r="AG40" s="331"/>
      <c r="AH40" s="331"/>
      <c r="AI40" s="331"/>
      <c r="AJ40" s="331"/>
      <c r="AK40" s="331"/>
      <c r="AL40" s="331"/>
      <c r="AM40" s="331"/>
      <c r="AN40" s="331"/>
      <c r="AO40" s="331"/>
    </row>
    <row r="41" spans="1:41">
      <c r="A41" s="466"/>
      <c r="B41" s="467"/>
      <c r="C41" s="372"/>
      <c r="D41" s="468"/>
      <c r="E41" s="373"/>
      <c r="F41" s="470"/>
      <c r="G41" s="471"/>
      <c r="H41" s="471"/>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row>
    <row r="42" spans="1:41">
      <c r="A42" s="466"/>
      <c r="B42" s="467"/>
      <c r="C42" s="372"/>
      <c r="D42" s="468"/>
      <c r="E42" s="373"/>
      <c r="F42" s="470"/>
      <c r="G42" s="471"/>
      <c r="H42" s="471"/>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row>
    <row r="43" spans="1:41">
      <c r="A43" s="466"/>
      <c r="B43" s="467"/>
      <c r="C43" s="372"/>
      <c r="D43" s="468"/>
      <c r="E43" s="373"/>
      <c r="F43" s="470"/>
      <c r="G43" s="471"/>
      <c r="H43" s="471"/>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row>
    <row r="44" spans="1:41">
      <c r="A44" s="466"/>
      <c r="B44" s="467"/>
      <c r="C44" s="372"/>
      <c r="D44" s="468"/>
      <c r="E44" s="373"/>
      <c r="F44" s="470"/>
      <c r="G44" s="471"/>
      <c r="H44" s="471"/>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row>
    <row r="45" spans="1:41">
      <c r="A45" s="466"/>
      <c r="B45" s="467"/>
      <c r="C45" s="372"/>
      <c r="D45" s="468"/>
      <c r="E45" s="373"/>
      <c r="F45" s="470"/>
      <c r="G45" s="471"/>
      <c r="H45" s="471"/>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row>
    <row r="46" spans="1:41" s="333" customFormat="1">
      <c r="A46" s="461"/>
      <c r="B46" s="472"/>
      <c r="C46" s="437"/>
      <c r="D46" s="462"/>
      <c r="E46" s="463"/>
      <c r="F46" s="464"/>
      <c r="G46" s="465"/>
      <c r="H46" s="465"/>
      <c r="I46" s="331"/>
      <c r="J46" s="331"/>
      <c r="K46" s="331"/>
      <c r="L46" s="331"/>
      <c r="M46" s="331"/>
      <c r="N46" s="331"/>
      <c r="O46" s="331"/>
      <c r="P46" s="331"/>
      <c r="Q46" s="331"/>
      <c r="R46" s="331"/>
      <c r="S46" s="331"/>
      <c r="T46" s="331"/>
      <c r="U46" s="331"/>
      <c r="V46" s="331"/>
      <c r="W46" s="331"/>
      <c r="X46" s="331"/>
      <c r="Y46" s="331"/>
      <c r="Z46" s="331"/>
      <c r="AA46" s="331"/>
      <c r="AB46" s="331"/>
      <c r="AC46" s="331"/>
      <c r="AD46" s="331"/>
      <c r="AE46" s="331"/>
      <c r="AF46" s="331"/>
      <c r="AG46" s="331"/>
      <c r="AH46" s="331"/>
      <c r="AI46" s="331"/>
      <c r="AJ46" s="331"/>
      <c r="AK46" s="331"/>
      <c r="AL46" s="331"/>
      <c r="AM46" s="331"/>
      <c r="AN46" s="331"/>
      <c r="AO46" s="331"/>
    </row>
    <row r="47" spans="1:41">
      <c r="A47" s="466"/>
      <c r="B47" s="467"/>
      <c r="C47" s="372"/>
      <c r="D47" s="468"/>
      <c r="E47" s="373"/>
      <c r="F47" s="470"/>
      <c r="G47" s="471"/>
      <c r="H47" s="471"/>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row>
    <row r="48" spans="1:41">
      <c r="A48" s="466"/>
      <c r="B48" s="467"/>
      <c r="C48" s="372"/>
      <c r="D48" s="468"/>
      <c r="E48" s="373"/>
      <c r="F48" s="470"/>
      <c r="G48" s="471"/>
      <c r="H48" s="471"/>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row>
    <row r="49" spans="1:41">
      <c r="A49" s="466"/>
      <c r="B49" s="467"/>
      <c r="C49" s="372"/>
      <c r="D49" s="468"/>
      <c r="E49" s="373"/>
      <c r="F49" s="470"/>
      <c r="G49" s="471"/>
      <c r="H49" s="471"/>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row>
    <row r="50" spans="1:41">
      <c r="A50" s="466"/>
      <c r="B50" s="467"/>
      <c r="C50" s="372"/>
      <c r="D50" s="468"/>
      <c r="E50" s="373"/>
      <c r="F50" s="470"/>
      <c r="G50" s="471"/>
      <c r="H50" s="471"/>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row>
    <row r="51" spans="1:41">
      <c r="A51" s="466"/>
      <c r="B51" s="467"/>
      <c r="C51" s="372"/>
      <c r="D51" s="468"/>
      <c r="E51" s="373"/>
      <c r="F51" s="470"/>
      <c r="G51" s="471"/>
      <c r="H51" s="471"/>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row>
    <row r="52" spans="1:41">
      <c r="A52" s="466"/>
      <c r="B52" s="467"/>
      <c r="C52" s="372"/>
      <c r="D52" s="468"/>
      <c r="E52" s="373"/>
      <c r="F52" s="470"/>
      <c r="G52" s="471"/>
      <c r="H52" s="471"/>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row>
    <row r="53" spans="1:41">
      <c r="A53" s="466"/>
      <c r="B53" s="467"/>
      <c r="C53" s="372"/>
      <c r="D53" s="468"/>
      <c r="E53" s="373"/>
      <c r="F53" s="470"/>
      <c r="G53" s="471"/>
      <c r="H53" s="471"/>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row>
    <row r="54" spans="1:41" s="333" customFormat="1">
      <c r="A54" s="473"/>
      <c r="B54" s="474"/>
      <c r="C54" s="475"/>
      <c r="D54" s="462"/>
      <c r="E54" s="475"/>
      <c r="F54" s="476"/>
      <c r="G54" s="477"/>
      <c r="H54" s="477"/>
      <c r="I54" s="331"/>
      <c r="J54" s="331"/>
      <c r="K54" s="331"/>
      <c r="L54" s="331"/>
      <c r="M54" s="331"/>
      <c r="N54" s="331"/>
      <c r="O54" s="331"/>
      <c r="P54" s="331"/>
      <c r="Q54" s="331"/>
      <c r="R54" s="331"/>
      <c r="S54" s="331"/>
      <c r="T54" s="331"/>
      <c r="U54" s="331"/>
      <c r="V54" s="331"/>
      <c r="W54" s="331"/>
      <c r="X54" s="331"/>
      <c r="Y54" s="331"/>
      <c r="Z54" s="331"/>
      <c r="AA54" s="331"/>
      <c r="AB54" s="331"/>
      <c r="AC54" s="331"/>
      <c r="AD54" s="331"/>
      <c r="AE54" s="331"/>
      <c r="AF54" s="331"/>
      <c r="AG54" s="331"/>
      <c r="AH54" s="331"/>
      <c r="AI54" s="331"/>
      <c r="AJ54" s="331"/>
      <c r="AK54" s="331"/>
      <c r="AL54" s="331"/>
      <c r="AM54" s="331"/>
      <c r="AN54" s="331"/>
      <c r="AO54" s="331"/>
    </row>
    <row r="55" spans="1:41">
      <c r="A55" s="466"/>
      <c r="B55" s="467"/>
      <c r="C55" s="372"/>
      <c r="D55" s="468"/>
      <c r="E55" s="373"/>
      <c r="F55" s="470"/>
      <c r="G55" s="471"/>
      <c r="H55" s="471"/>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row>
    <row r="56" spans="1:41">
      <c r="A56" s="466"/>
      <c r="B56" s="467"/>
      <c r="C56" s="372"/>
      <c r="D56" s="468"/>
      <c r="E56" s="373"/>
      <c r="F56" s="470"/>
      <c r="G56" s="471"/>
      <c r="H56" s="471"/>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row>
    <row r="57" spans="1:41">
      <c r="A57" s="466"/>
      <c r="B57" s="467"/>
      <c r="C57" s="372"/>
      <c r="D57" s="468"/>
      <c r="E57" s="373"/>
      <c r="F57" s="470"/>
      <c r="G57" s="471"/>
      <c r="H57" s="471"/>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row>
    <row r="58" spans="1:41">
      <c r="A58" s="466"/>
      <c r="B58" s="467"/>
      <c r="C58" s="372"/>
      <c r="D58" s="468"/>
      <c r="E58" s="373"/>
      <c r="F58" s="470"/>
      <c r="G58" s="471"/>
      <c r="H58" s="471"/>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row>
    <row r="59" spans="1:41">
      <c r="A59" s="466"/>
      <c r="B59" s="467"/>
      <c r="C59" s="372"/>
      <c r="D59" s="468"/>
      <c r="E59" s="373"/>
      <c r="F59" s="470"/>
      <c r="G59" s="471"/>
      <c r="H59" s="471"/>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row>
    <row r="60" spans="1:41">
      <c r="A60" s="466"/>
      <c r="B60" s="467"/>
      <c r="C60" s="372"/>
      <c r="D60" s="468"/>
      <c r="E60" s="373"/>
      <c r="F60" s="470"/>
      <c r="G60" s="471"/>
      <c r="H60" s="471"/>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row>
    <row r="61" spans="1:41" s="333" customFormat="1">
      <c r="A61" s="473"/>
      <c r="B61" s="474"/>
      <c r="C61" s="475"/>
      <c r="D61" s="462"/>
      <c r="E61" s="475"/>
      <c r="F61" s="476"/>
      <c r="G61" s="477"/>
      <c r="H61" s="477"/>
      <c r="I61" s="331"/>
      <c r="J61" s="331"/>
      <c r="K61" s="331"/>
      <c r="L61" s="331"/>
      <c r="M61" s="331"/>
      <c r="N61" s="331"/>
      <c r="O61" s="331"/>
      <c r="P61" s="331"/>
      <c r="Q61" s="331"/>
      <c r="R61" s="331"/>
      <c r="S61" s="331"/>
      <c r="T61" s="331"/>
      <c r="U61" s="331"/>
      <c r="V61" s="331"/>
      <c r="W61" s="331"/>
      <c r="X61" s="331"/>
      <c r="Y61" s="331"/>
      <c r="Z61" s="331"/>
      <c r="AA61" s="331"/>
      <c r="AB61" s="331"/>
      <c r="AC61" s="331"/>
      <c r="AD61" s="331"/>
      <c r="AE61" s="331"/>
      <c r="AF61" s="331"/>
      <c r="AG61" s="331"/>
      <c r="AH61" s="331"/>
      <c r="AI61" s="331"/>
      <c r="AJ61" s="331"/>
      <c r="AK61" s="331"/>
      <c r="AL61" s="331"/>
      <c r="AM61" s="331"/>
      <c r="AN61" s="331"/>
      <c r="AO61" s="331"/>
    </row>
    <row r="62" spans="1:41">
      <c r="A62" s="466"/>
      <c r="B62" s="467"/>
      <c r="C62" s="372"/>
      <c r="D62" s="468"/>
      <c r="E62" s="373"/>
      <c r="F62" s="470"/>
      <c r="G62" s="471"/>
      <c r="H62" s="471"/>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row>
    <row r="63" spans="1:41">
      <c r="A63" s="466"/>
      <c r="B63" s="467"/>
      <c r="C63" s="372"/>
      <c r="D63" s="468"/>
      <c r="E63" s="373"/>
      <c r="F63" s="470"/>
      <c r="G63" s="471"/>
      <c r="H63" s="471"/>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row>
    <row r="64" spans="1:41">
      <c r="A64" s="466"/>
      <c r="B64" s="467"/>
      <c r="C64" s="372"/>
      <c r="D64" s="468"/>
      <c r="E64" s="373"/>
      <c r="F64" s="470"/>
      <c r="G64" s="471"/>
      <c r="H64" s="471"/>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row>
    <row r="65" spans="1:41">
      <c r="A65" s="466"/>
      <c r="B65" s="467"/>
      <c r="C65" s="372"/>
      <c r="D65" s="468"/>
      <c r="E65" s="373"/>
      <c r="F65" s="470"/>
      <c r="G65" s="471"/>
      <c r="H65" s="471"/>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row>
    <row r="66" spans="1:41">
      <c r="A66" s="466"/>
      <c r="B66" s="467"/>
      <c r="C66" s="372"/>
      <c r="D66" s="468"/>
      <c r="E66" s="373"/>
      <c r="F66" s="470"/>
      <c r="G66" s="471"/>
      <c r="H66" s="471"/>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row>
    <row r="67" spans="1:41">
      <c r="A67" s="466"/>
      <c r="B67" s="467"/>
      <c r="C67" s="372"/>
      <c r="D67" s="468"/>
      <c r="E67" s="373"/>
      <c r="F67" s="470"/>
      <c r="G67" s="471"/>
      <c r="H67" s="471"/>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row>
    <row r="68" spans="1:41" s="333" customFormat="1">
      <c r="A68" s="473"/>
      <c r="B68" s="474"/>
      <c r="C68" s="475"/>
      <c r="D68" s="462"/>
      <c r="E68" s="475"/>
      <c r="F68" s="476"/>
      <c r="G68" s="477"/>
      <c r="H68" s="477"/>
      <c r="I68" s="331"/>
      <c r="J68" s="331"/>
      <c r="K68" s="331"/>
      <c r="L68" s="331"/>
      <c r="M68" s="331"/>
      <c r="N68" s="331"/>
      <c r="O68" s="331"/>
      <c r="P68" s="331"/>
      <c r="Q68" s="331"/>
      <c r="R68" s="331"/>
      <c r="S68" s="331"/>
      <c r="T68" s="331"/>
      <c r="U68" s="331"/>
      <c r="V68" s="331"/>
      <c r="W68" s="331"/>
      <c r="X68" s="331"/>
      <c r="Y68" s="331"/>
      <c r="Z68" s="331"/>
      <c r="AA68" s="331"/>
      <c r="AB68" s="331"/>
      <c r="AC68" s="331"/>
      <c r="AD68" s="331"/>
      <c r="AE68" s="331"/>
      <c r="AF68" s="331"/>
      <c r="AG68" s="331"/>
      <c r="AH68" s="331"/>
      <c r="AI68" s="331"/>
      <c r="AJ68" s="331"/>
      <c r="AK68" s="331"/>
      <c r="AL68" s="331"/>
      <c r="AM68" s="331"/>
      <c r="AN68" s="331"/>
      <c r="AO68" s="331"/>
    </row>
    <row r="69" spans="1:41">
      <c r="A69" s="466"/>
      <c r="B69" s="467"/>
      <c r="C69" s="372"/>
      <c r="D69" s="468"/>
      <c r="E69" s="373"/>
      <c r="F69" s="470"/>
      <c r="G69" s="469"/>
      <c r="H69" s="471"/>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row>
    <row r="70" spans="1:41">
      <c r="A70" s="466"/>
      <c r="B70" s="467"/>
      <c r="C70" s="372"/>
      <c r="D70" s="468"/>
      <c r="E70" s="373"/>
      <c r="F70" s="470"/>
      <c r="G70" s="469"/>
      <c r="H70" s="471"/>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row>
    <row r="71" spans="1:41">
      <c r="A71" s="466"/>
      <c r="B71" s="467"/>
      <c r="C71" s="372"/>
      <c r="D71" s="468"/>
      <c r="E71" s="373"/>
      <c r="F71" s="470"/>
      <c r="G71" s="469"/>
      <c r="H71" s="471"/>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row>
    <row r="72" spans="1:41">
      <c r="A72" s="466"/>
      <c r="B72" s="467"/>
      <c r="C72" s="372"/>
      <c r="D72" s="468"/>
      <c r="E72" s="373"/>
      <c r="F72" s="470"/>
      <c r="G72" s="469"/>
      <c r="H72" s="471"/>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row>
    <row r="73" spans="1:41">
      <c r="A73" s="466"/>
      <c r="B73" s="467"/>
      <c r="C73" s="372"/>
      <c r="D73" s="468"/>
      <c r="E73" s="373"/>
      <c r="F73" s="470"/>
      <c r="G73" s="469"/>
      <c r="H73" s="471"/>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row>
    <row r="74" spans="1:41" s="333" customFormat="1">
      <c r="A74" s="473"/>
      <c r="B74" s="474"/>
      <c r="C74" s="475"/>
      <c r="D74" s="462"/>
      <c r="E74" s="475"/>
      <c r="F74" s="476"/>
      <c r="G74" s="477"/>
      <c r="H74" s="477"/>
      <c r="I74" s="331"/>
      <c r="J74" s="331"/>
      <c r="K74" s="331"/>
      <c r="L74" s="331"/>
      <c r="M74" s="331"/>
      <c r="N74" s="331"/>
      <c r="O74" s="331"/>
      <c r="P74" s="331"/>
      <c r="Q74" s="331"/>
      <c r="R74" s="331"/>
      <c r="S74" s="331"/>
      <c r="T74" s="331"/>
      <c r="U74" s="331"/>
      <c r="V74" s="331"/>
      <c r="W74" s="331"/>
      <c r="X74" s="331"/>
      <c r="Y74" s="331"/>
      <c r="Z74" s="331"/>
      <c r="AA74" s="331"/>
      <c r="AB74" s="331"/>
      <c r="AC74" s="331"/>
      <c r="AD74" s="331"/>
      <c r="AE74" s="331"/>
      <c r="AF74" s="331"/>
      <c r="AG74" s="331"/>
      <c r="AH74" s="331"/>
      <c r="AI74" s="331"/>
      <c r="AJ74" s="331"/>
      <c r="AK74" s="331"/>
      <c r="AL74" s="331"/>
      <c r="AM74" s="331"/>
      <c r="AN74" s="331"/>
      <c r="AO74" s="331"/>
    </row>
    <row r="75" spans="1:41" ht="24.75" customHeight="1">
      <c r="A75" s="466"/>
      <c r="B75" s="467"/>
      <c r="C75" s="372"/>
      <c r="D75" s="468"/>
      <c r="E75" s="373"/>
      <c r="F75" s="470"/>
      <c r="G75" s="471"/>
      <c r="H75" s="471"/>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row>
    <row r="76" spans="1:41">
      <c r="A76" s="466"/>
      <c r="B76" s="467"/>
      <c r="C76" s="372"/>
      <c r="D76" s="468"/>
      <c r="E76" s="373"/>
      <c r="F76" s="470"/>
      <c r="G76" s="471"/>
      <c r="H76" s="471"/>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row>
    <row r="77" spans="1:41">
      <c r="A77" s="466"/>
      <c r="B77" s="467"/>
      <c r="C77" s="372"/>
      <c r="D77" s="468"/>
      <c r="E77" s="373"/>
      <c r="F77" s="470"/>
      <c r="G77" s="471"/>
      <c r="H77" s="471"/>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row>
    <row r="78" spans="1:41">
      <c r="A78" s="466"/>
      <c r="B78" s="467"/>
      <c r="C78" s="372"/>
      <c r="D78" s="468"/>
      <c r="E78" s="373"/>
      <c r="F78" s="470"/>
      <c r="G78" s="471"/>
      <c r="H78" s="471"/>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row>
    <row r="79" spans="1:41">
      <c r="A79" s="466"/>
      <c r="B79" s="467"/>
      <c r="C79" s="372"/>
      <c r="D79" s="468"/>
      <c r="E79" s="373"/>
      <c r="F79" s="470"/>
      <c r="G79" s="471"/>
      <c r="H79" s="471"/>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row>
    <row r="80" spans="1:41">
      <c r="A80" s="466"/>
      <c r="B80" s="467"/>
      <c r="C80" s="372"/>
      <c r="D80" s="468"/>
      <c r="E80" s="373"/>
      <c r="F80" s="470"/>
      <c r="G80" s="471"/>
      <c r="H80" s="471"/>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row>
    <row r="81" spans="1:41" s="333" customFormat="1">
      <c r="A81" s="473"/>
      <c r="B81" s="474"/>
      <c r="C81" s="475"/>
      <c r="D81" s="462"/>
      <c r="E81" s="475"/>
      <c r="F81" s="476"/>
      <c r="G81" s="477"/>
      <c r="H81" s="477"/>
      <c r="I81" s="331"/>
      <c r="J81" s="331"/>
      <c r="K81" s="331"/>
      <c r="L81" s="331"/>
      <c r="M81" s="331"/>
      <c r="N81" s="331"/>
      <c r="O81" s="331"/>
      <c r="P81" s="331"/>
      <c r="Q81" s="331"/>
      <c r="R81" s="331"/>
      <c r="S81" s="331"/>
      <c r="T81" s="331"/>
      <c r="U81" s="331"/>
      <c r="V81" s="331"/>
      <c r="W81" s="331"/>
      <c r="X81" s="331"/>
      <c r="Y81" s="331"/>
      <c r="Z81" s="331"/>
      <c r="AA81" s="331"/>
      <c r="AB81" s="331"/>
      <c r="AC81" s="331"/>
      <c r="AD81" s="331"/>
      <c r="AE81" s="331"/>
      <c r="AF81" s="331"/>
      <c r="AG81" s="331"/>
      <c r="AH81" s="331"/>
      <c r="AI81" s="331"/>
      <c r="AJ81" s="331"/>
      <c r="AK81" s="331"/>
      <c r="AL81" s="331"/>
      <c r="AM81" s="331"/>
      <c r="AN81" s="331"/>
      <c r="AO81" s="331"/>
    </row>
    <row r="82" spans="1:41">
      <c r="A82" s="466"/>
      <c r="B82" s="467"/>
      <c r="C82" s="372"/>
      <c r="D82" s="468"/>
      <c r="E82" s="373"/>
      <c r="F82" s="470"/>
      <c r="G82" s="471"/>
      <c r="H82" s="471"/>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row>
    <row r="83" spans="1:41">
      <c r="A83" s="466"/>
      <c r="B83" s="467"/>
      <c r="C83" s="372"/>
      <c r="D83" s="468"/>
      <c r="E83" s="373"/>
      <c r="F83" s="470"/>
      <c r="G83" s="471"/>
      <c r="H83" s="471"/>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row>
    <row r="84" spans="1:41">
      <c r="A84" s="466"/>
      <c r="B84" s="467"/>
      <c r="C84" s="372"/>
      <c r="D84" s="468"/>
      <c r="E84" s="373"/>
      <c r="F84" s="470"/>
      <c r="G84" s="471"/>
      <c r="H84" s="471"/>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row>
    <row r="85" spans="1:41">
      <c r="A85" s="466"/>
      <c r="B85" s="467"/>
      <c r="C85" s="372"/>
      <c r="D85" s="468"/>
      <c r="E85" s="373"/>
      <c r="F85" s="470"/>
      <c r="G85" s="471"/>
      <c r="H85" s="471"/>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row>
    <row r="86" spans="1:41">
      <c r="A86" s="466"/>
      <c r="B86" s="467"/>
      <c r="C86" s="372"/>
      <c r="D86" s="468"/>
      <c r="E86" s="373"/>
      <c r="F86" s="470"/>
      <c r="G86" s="471"/>
      <c r="H86" s="471"/>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row>
    <row r="87" spans="1:41">
      <c r="A87" s="466"/>
      <c r="B87" s="467"/>
      <c r="C87" s="372"/>
      <c r="D87" s="468"/>
      <c r="E87" s="373"/>
      <c r="F87" s="470"/>
      <c r="G87" s="471"/>
      <c r="H87" s="471"/>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row>
    <row r="88" spans="1:41" s="333" customFormat="1">
      <c r="A88" s="473"/>
      <c r="B88" s="474"/>
      <c r="C88" s="475"/>
      <c r="D88" s="462"/>
      <c r="E88" s="475"/>
      <c r="F88" s="476"/>
      <c r="G88" s="477"/>
      <c r="H88" s="477"/>
      <c r="I88" s="331"/>
      <c r="J88" s="331"/>
      <c r="K88" s="331"/>
      <c r="L88" s="331"/>
      <c r="M88" s="331"/>
      <c r="N88" s="331"/>
      <c r="O88" s="331"/>
      <c r="P88" s="331"/>
      <c r="Q88" s="331"/>
      <c r="R88" s="331"/>
      <c r="S88" s="331"/>
      <c r="T88" s="331"/>
      <c r="U88" s="331"/>
      <c r="V88" s="331"/>
      <c r="W88" s="331"/>
      <c r="X88" s="331"/>
      <c r="Y88" s="331"/>
      <c r="Z88" s="331"/>
      <c r="AA88" s="331"/>
      <c r="AB88" s="331"/>
      <c r="AC88" s="331"/>
      <c r="AD88" s="331"/>
      <c r="AE88" s="331"/>
      <c r="AF88" s="331"/>
      <c r="AG88" s="331"/>
      <c r="AH88" s="331"/>
      <c r="AI88" s="331"/>
      <c r="AJ88" s="331"/>
      <c r="AK88" s="331"/>
      <c r="AL88" s="331"/>
      <c r="AM88" s="331"/>
      <c r="AN88" s="331"/>
      <c r="AO88" s="331"/>
    </row>
    <row r="89" spans="1:41">
      <c r="A89" s="466"/>
      <c r="B89" s="467"/>
      <c r="C89" s="372"/>
      <c r="D89" s="468"/>
      <c r="E89" s="373"/>
      <c r="F89" s="470"/>
      <c r="G89" s="471"/>
      <c r="H89" s="471"/>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row>
    <row r="90" spans="1:41">
      <c r="A90" s="466"/>
      <c r="B90" s="467"/>
      <c r="C90" s="372"/>
      <c r="D90" s="468"/>
      <c r="E90" s="373"/>
      <c r="F90" s="470"/>
      <c r="G90" s="471"/>
      <c r="H90" s="471"/>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row>
    <row r="91" spans="1:41">
      <c r="A91" s="466"/>
      <c r="B91" s="467"/>
      <c r="C91" s="372"/>
      <c r="D91" s="468"/>
      <c r="E91" s="373"/>
      <c r="F91" s="470"/>
      <c r="G91" s="471"/>
      <c r="H91" s="471"/>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row>
    <row r="92" spans="1:41">
      <c r="A92" s="466"/>
      <c r="B92" s="467"/>
      <c r="C92" s="372"/>
      <c r="D92" s="468"/>
      <c r="E92" s="373"/>
      <c r="F92" s="470"/>
      <c r="G92" s="471"/>
      <c r="H92" s="471"/>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row>
    <row r="93" spans="1:41">
      <c r="A93" s="466"/>
      <c r="B93" s="467"/>
      <c r="C93" s="372"/>
      <c r="D93" s="468"/>
      <c r="E93" s="373"/>
      <c r="F93" s="470"/>
      <c r="G93" s="471"/>
      <c r="H93" s="471"/>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row>
    <row r="94" spans="1:41">
      <c r="A94" s="466"/>
      <c r="B94" s="467"/>
      <c r="C94" s="372"/>
      <c r="D94" s="468"/>
      <c r="E94" s="373"/>
      <c r="F94" s="470"/>
      <c r="G94" s="471"/>
      <c r="H94" s="471"/>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row>
    <row r="95" spans="1:41">
      <c r="A95" s="466"/>
      <c r="B95" s="467"/>
      <c r="C95" s="372"/>
      <c r="D95" s="468"/>
      <c r="E95" s="373"/>
      <c r="F95" s="470"/>
      <c r="G95" s="471"/>
      <c r="H95" s="471"/>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row>
    <row r="96" spans="1:41">
      <c r="A96" s="466"/>
      <c r="B96" s="467"/>
      <c r="C96" s="372"/>
      <c r="D96" s="468"/>
      <c r="E96" s="373"/>
      <c r="F96" s="470"/>
      <c r="G96" s="471"/>
      <c r="H96" s="471"/>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row>
    <row r="97" spans="1:41">
      <c r="A97" s="466"/>
      <c r="B97" s="467"/>
      <c r="C97" s="372"/>
      <c r="D97" s="468"/>
      <c r="E97" s="373"/>
      <c r="F97" s="470"/>
      <c r="G97" s="471"/>
      <c r="H97" s="471"/>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row>
    <row r="98" spans="1:41">
      <c r="A98" s="473"/>
      <c r="B98" s="474"/>
      <c r="C98" s="475"/>
      <c r="D98" s="462"/>
      <c r="E98" s="475"/>
      <c r="F98" s="476"/>
      <c r="G98" s="477"/>
      <c r="H98" s="477"/>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row>
    <row r="99" spans="1:41">
      <c r="A99" s="466"/>
      <c r="B99" s="467"/>
      <c r="C99" s="372"/>
      <c r="D99" s="468"/>
      <c r="E99" s="373"/>
      <c r="F99" s="470"/>
      <c r="G99" s="471"/>
      <c r="H99" s="471"/>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row>
    <row r="100" spans="1:41">
      <c r="A100" s="466"/>
      <c r="B100" s="467"/>
      <c r="C100" s="372"/>
      <c r="D100" s="468"/>
      <c r="E100" s="373"/>
      <c r="F100" s="470"/>
      <c r="G100" s="471"/>
      <c r="H100" s="471"/>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row>
    <row r="101" spans="1:41" ht="28.5" customHeight="1">
      <c r="A101" s="466"/>
      <c r="B101" s="467"/>
      <c r="C101" s="372"/>
      <c r="D101" s="468"/>
      <c r="E101" s="373"/>
      <c r="F101" s="470"/>
      <c r="G101" s="471"/>
      <c r="H101" s="471"/>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row>
    <row r="102" spans="1:41">
      <c r="A102" s="466"/>
      <c r="B102" s="467"/>
      <c r="C102" s="372"/>
      <c r="D102" s="468"/>
      <c r="E102" s="373"/>
      <c r="F102" s="470"/>
      <c r="G102" s="471"/>
      <c r="H102" s="471"/>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row>
    <row r="103" spans="1:41">
      <c r="A103" s="473"/>
      <c r="B103" s="474"/>
      <c r="C103" s="475"/>
      <c r="D103" s="462"/>
      <c r="E103" s="475"/>
      <c r="F103" s="476"/>
      <c r="G103" s="477"/>
      <c r="H103" s="477"/>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row>
    <row r="104" spans="1:41">
      <c r="A104" s="466"/>
      <c r="B104" s="467"/>
      <c r="C104" s="372"/>
      <c r="D104" s="468"/>
      <c r="E104" s="373"/>
      <c r="F104" s="470"/>
      <c r="G104" s="471"/>
      <c r="H104" s="471"/>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row>
    <row r="105" spans="1:41">
      <c r="A105" s="466"/>
      <c r="B105" s="467"/>
      <c r="C105" s="372"/>
      <c r="D105" s="468"/>
      <c r="E105" s="373"/>
      <c r="F105" s="470"/>
      <c r="G105" s="471"/>
      <c r="H105" s="471"/>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row>
    <row r="106" spans="1:41">
      <c r="A106" s="466"/>
      <c r="B106" s="467"/>
      <c r="C106" s="372"/>
      <c r="D106" s="468"/>
      <c r="E106" s="373"/>
      <c r="F106" s="470"/>
      <c r="G106" s="471"/>
      <c r="H106" s="471"/>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row>
    <row r="107" spans="1:41">
      <c r="A107" s="466"/>
      <c r="B107" s="467"/>
      <c r="C107" s="372"/>
      <c r="D107" s="468"/>
      <c r="E107" s="373"/>
      <c r="F107" s="470"/>
      <c r="G107" s="471"/>
      <c r="H107" s="471"/>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row>
    <row r="108" spans="1:41">
      <c r="A108" s="466"/>
      <c r="B108" s="467"/>
      <c r="C108" s="372"/>
      <c r="D108" s="468"/>
      <c r="E108" s="373"/>
      <c r="F108" s="470"/>
      <c r="G108" s="471"/>
      <c r="H108" s="471"/>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row>
    <row r="109" spans="1:41">
      <c r="A109" s="466"/>
      <c r="B109" s="467"/>
      <c r="C109" s="372"/>
      <c r="D109" s="468"/>
      <c r="E109" s="373"/>
      <c r="F109" s="470"/>
      <c r="G109" s="471"/>
      <c r="H109" s="471"/>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row>
    <row r="110" spans="1:41">
      <c r="A110" s="466"/>
      <c r="B110" s="467"/>
      <c r="C110" s="372"/>
      <c r="D110" s="468"/>
      <c r="E110" s="373"/>
      <c r="F110" s="470"/>
      <c r="G110" s="471"/>
      <c r="H110" s="471"/>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row>
    <row r="111" spans="1:41">
      <c r="A111" s="466"/>
      <c r="B111" s="467"/>
      <c r="C111" s="372"/>
      <c r="D111" s="468"/>
      <c r="E111" s="373"/>
      <c r="F111" s="470"/>
      <c r="G111" s="471"/>
      <c r="H111" s="471"/>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row>
    <row r="112" spans="1:41">
      <c r="A112" s="466"/>
      <c r="B112" s="467"/>
      <c r="C112" s="372"/>
      <c r="D112" s="468"/>
      <c r="E112" s="373"/>
      <c r="F112" s="470"/>
      <c r="G112" s="471"/>
      <c r="H112" s="471"/>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row>
    <row r="113" spans="1:41">
      <c r="A113" s="466"/>
      <c r="B113" s="467"/>
      <c r="C113" s="372"/>
      <c r="D113" s="468"/>
      <c r="E113" s="373"/>
      <c r="F113" s="470"/>
      <c r="G113" s="471"/>
      <c r="H113" s="471"/>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row>
    <row r="114" spans="1:41">
      <c r="A114" s="466"/>
      <c r="B114" s="467"/>
      <c r="C114" s="372"/>
      <c r="D114" s="468"/>
      <c r="E114" s="373"/>
      <c r="F114" s="470"/>
      <c r="G114" s="471"/>
      <c r="H114" s="471"/>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row>
    <row r="115" spans="1:41">
      <c r="A115" s="466"/>
      <c r="B115" s="467"/>
      <c r="C115" s="372"/>
      <c r="D115" s="468"/>
      <c r="E115" s="373"/>
      <c r="F115" s="470"/>
      <c r="G115" s="471"/>
      <c r="H115" s="471"/>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row>
    <row r="116" spans="1:41">
      <c r="A116" s="466"/>
      <c r="B116" s="467"/>
      <c r="C116" s="372"/>
      <c r="D116" s="468"/>
      <c r="E116" s="373"/>
      <c r="F116" s="470"/>
      <c r="G116" s="471"/>
      <c r="H116" s="471"/>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row>
    <row r="117" spans="1:41">
      <c r="A117" s="466"/>
      <c r="B117" s="467"/>
      <c r="C117" s="372"/>
      <c r="D117" s="468"/>
      <c r="E117" s="373"/>
      <c r="F117" s="470"/>
      <c r="G117" s="471"/>
      <c r="H117" s="471"/>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row>
    <row r="118" spans="1:41">
      <c r="A118" s="466"/>
      <c r="B118" s="467"/>
      <c r="C118" s="372"/>
      <c r="D118" s="468"/>
      <c r="E118" s="373"/>
      <c r="F118" s="470"/>
      <c r="G118" s="471"/>
      <c r="H118" s="471"/>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row>
    <row r="119" spans="1:41">
      <c r="A119" s="466"/>
      <c r="B119" s="467"/>
      <c r="C119" s="372"/>
      <c r="D119" s="468"/>
      <c r="E119" s="373"/>
      <c r="F119" s="470"/>
      <c r="G119" s="471"/>
      <c r="H119" s="471"/>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row>
    <row r="120" spans="1:41">
      <c r="A120" s="466"/>
      <c r="B120" s="467"/>
      <c r="C120" s="372"/>
      <c r="D120" s="468"/>
      <c r="E120" s="373"/>
      <c r="F120" s="470"/>
      <c r="G120" s="471"/>
      <c r="H120" s="471"/>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row>
    <row r="121" spans="1:41">
      <c r="A121" s="466"/>
      <c r="B121" s="467"/>
      <c r="C121" s="372"/>
      <c r="D121" s="468"/>
      <c r="E121" s="373"/>
      <c r="F121" s="470"/>
      <c r="G121" s="471"/>
      <c r="H121" s="471"/>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row>
    <row r="122" spans="1:41">
      <c r="A122" s="466"/>
      <c r="B122" s="467"/>
      <c r="C122" s="372"/>
      <c r="D122" s="468"/>
      <c r="E122" s="373"/>
      <c r="F122" s="470"/>
      <c r="G122" s="471"/>
      <c r="H122" s="471"/>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row>
    <row r="123" spans="1:41">
      <c r="A123" s="466"/>
      <c r="B123" s="467"/>
      <c r="C123" s="372"/>
      <c r="D123" s="468"/>
      <c r="E123" s="373"/>
      <c r="F123" s="470"/>
      <c r="G123" s="471"/>
      <c r="H123" s="471"/>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row>
    <row r="124" spans="1:41">
      <c r="A124" s="466"/>
      <c r="B124" s="467"/>
      <c r="C124" s="372"/>
      <c r="D124" s="468"/>
      <c r="E124" s="373"/>
      <c r="F124" s="470"/>
      <c r="G124" s="471"/>
      <c r="H124" s="471"/>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row>
    <row r="125" spans="1:41">
      <c r="A125" s="466"/>
      <c r="B125" s="467"/>
      <c r="C125" s="372"/>
      <c r="D125" s="468"/>
      <c r="E125" s="373"/>
      <c r="F125" s="470"/>
      <c r="G125" s="471"/>
      <c r="H125" s="471"/>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row>
    <row r="126" spans="1:41">
      <c r="A126" s="466"/>
      <c r="B126" s="467"/>
      <c r="C126" s="372"/>
      <c r="D126" s="468"/>
      <c r="E126" s="373"/>
      <c r="F126" s="470"/>
      <c r="G126" s="471"/>
      <c r="H126" s="471"/>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row>
    <row r="127" spans="1:41">
      <c r="A127" s="466"/>
      <c r="B127" s="467"/>
      <c r="C127" s="372"/>
      <c r="D127" s="468"/>
      <c r="E127" s="373"/>
      <c r="F127" s="470"/>
      <c r="G127" s="471"/>
      <c r="H127" s="471"/>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row>
    <row r="128" spans="1:41" s="333" customFormat="1">
      <c r="A128" s="473"/>
      <c r="B128" s="474"/>
      <c r="C128" s="475"/>
      <c r="D128" s="462"/>
      <c r="E128" s="475"/>
      <c r="F128" s="476"/>
      <c r="G128" s="477"/>
      <c r="H128" s="477"/>
      <c r="I128" s="331"/>
      <c r="J128" s="331"/>
      <c r="K128" s="331"/>
      <c r="L128" s="331"/>
      <c r="M128" s="331"/>
      <c r="N128" s="331"/>
      <c r="O128" s="331"/>
      <c r="P128" s="331"/>
      <c r="Q128" s="331"/>
      <c r="R128" s="331"/>
      <c r="S128" s="331"/>
      <c r="T128" s="331"/>
      <c r="U128" s="331"/>
      <c r="V128" s="331"/>
      <c r="W128" s="331"/>
      <c r="X128" s="331"/>
      <c r="Y128" s="331"/>
      <c r="Z128" s="331"/>
      <c r="AA128" s="331"/>
      <c r="AB128" s="331"/>
      <c r="AC128" s="331"/>
      <c r="AD128" s="331"/>
      <c r="AE128" s="331"/>
      <c r="AF128" s="331"/>
      <c r="AG128" s="331"/>
      <c r="AH128" s="331"/>
      <c r="AI128" s="331"/>
      <c r="AJ128" s="331"/>
      <c r="AK128" s="331"/>
      <c r="AL128" s="331"/>
      <c r="AM128" s="331"/>
      <c r="AN128" s="331"/>
      <c r="AO128" s="331"/>
    </row>
    <row r="129" spans="1:41" ht="20.25" customHeight="1">
      <c r="A129" s="466"/>
      <c r="B129" s="467"/>
      <c r="C129" s="372"/>
      <c r="D129" s="468"/>
      <c r="E129" s="373"/>
      <c r="F129" s="470"/>
      <c r="G129" s="471"/>
      <c r="H129" s="471"/>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row>
    <row r="130" spans="1:41" ht="20.25" customHeight="1">
      <c r="A130" s="466"/>
      <c r="B130" s="467"/>
      <c r="C130" s="372"/>
      <c r="D130" s="468"/>
      <c r="E130" s="373"/>
      <c r="F130" s="470"/>
      <c r="G130" s="471"/>
      <c r="H130" s="471"/>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row>
    <row r="131" spans="1:41" s="333" customFormat="1">
      <c r="A131" s="478"/>
      <c r="B131" s="478"/>
      <c r="C131" s="478"/>
      <c r="D131" s="478"/>
      <c r="E131" s="478"/>
      <c r="F131" s="478"/>
      <c r="G131" s="478"/>
      <c r="H131" s="478"/>
      <c r="I131" s="331"/>
      <c r="J131" s="331"/>
      <c r="K131" s="331"/>
      <c r="L131" s="331"/>
      <c r="M131" s="331"/>
      <c r="N131" s="331"/>
      <c r="O131" s="331"/>
      <c r="P131" s="331"/>
      <c r="Q131" s="331"/>
      <c r="R131" s="331"/>
      <c r="S131" s="331"/>
      <c r="T131" s="331"/>
      <c r="U131" s="331"/>
      <c r="V131" s="331"/>
      <c r="W131" s="331"/>
      <c r="X131" s="331"/>
      <c r="Y131" s="331"/>
      <c r="Z131" s="331"/>
      <c r="AA131" s="331"/>
      <c r="AB131" s="331"/>
      <c r="AC131" s="331"/>
      <c r="AD131" s="331"/>
      <c r="AE131" s="331"/>
      <c r="AF131" s="331"/>
      <c r="AG131" s="331"/>
      <c r="AH131" s="331"/>
      <c r="AI131" s="331"/>
      <c r="AJ131" s="331"/>
      <c r="AK131" s="331"/>
      <c r="AL131" s="331"/>
      <c r="AM131" s="331"/>
      <c r="AN131" s="331"/>
      <c r="AO131" s="331"/>
    </row>
    <row r="132" spans="1:41">
      <c r="A132" s="9"/>
      <c r="B132" s="9"/>
      <c r="C132" s="10"/>
      <c r="D132" s="9"/>
      <c r="E132" s="10"/>
      <c r="F132" s="9"/>
      <c r="G132" s="192"/>
      <c r="H132" s="19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row>
    <row r="133" spans="1:41">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row>
    <row r="134" spans="1:41">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row>
    <row r="135" spans="1:41">
      <c r="D135" s="379"/>
      <c r="G135" s="6"/>
      <c r="H135" s="6"/>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row>
    <row r="136" spans="1:41">
      <c r="D136" s="381" t="s">
        <v>7834</v>
      </c>
      <c r="E136" s="380"/>
      <c r="F136" s="380"/>
      <c r="G136" s="380"/>
      <c r="H136" s="380"/>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row>
    <row r="137" spans="1:41">
      <c r="D137" s="382" t="s">
        <v>7835</v>
      </c>
      <c r="G137" s="6"/>
      <c r="H137" s="6"/>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row>
    <row r="138" spans="1:41">
      <c r="D138" s="382" t="s">
        <v>7836</v>
      </c>
      <c r="G138" s="6"/>
      <c r="H138" s="6"/>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row>
    <row r="139" spans="1:41">
      <c r="D139" s="382" t="s">
        <v>7837</v>
      </c>
      <c r="G139" s="6"/>
      <c r="H139" s="6"/>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row>
    <row r="140" spans="1:41">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row>
    <row r="141" spans="1:41">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row>
    <row r="142" spans="1:41" ht="15.75" customHeight="1">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row>
    <row r="143" spans="1:41" ht="15.75" customHeight="1">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row>
    <row r="144" spans="1:41" ht="15.75" customHeight="1">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row>
    <row r="145" spans="9:41" ht="15.75" customHeight="1">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row>
    <row r="146" spans="9:41" ht="15.75" customHeight="1">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row>
    <row r="147" spans="9:41" ht="15.75" customHeight="1">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row>
    <row r="148" spans="9:41" ht="15.75" customHeight="1"/>
    <row r="149" spans="9:41" ht="15.75" customHeight="1"/>
  </sheetData>
  <mergeCells count="44">
    <mergeCell ref="A1:I1"/>
    <mergeCell ref="A3:I3"/>
    <mergeCell ref="A2:I2"/>
    <mergeCell ref="A4:I4"/>
    <mergeCell ref="A5:A6"/>
    <mergeCell ref="B5:B6"/>
    <mergeCell ref="C5:D6"/>
    <mergeCell ref="E5:I5"/>
    <mergeCell ref="A7:A8"/>
    <mergeCell ref="B7:B8"/>
    <mergeCell ref="C7:D8"/>
    <mergeCell ref="A9:A10"/>
    <mergeCell ref="B9:B10"/>
    <mergeCell ref="C9:D10"/>
    <mergeCell ref="A11:A12"/>
    <mergeCell ref="B11:B12"/>
    <mergeCell ref="C11:D12"/>
    <mergeCell ref="A13:A14"/>
    <mergeCell ref="B13:B14"/>
    <mergeCell ref="C13:D14"/>
    <mergeCell ref="A15:A16"/>
    <mergeCell ref="B15:B16"/>
    <mergeCell ref="C15:D16"/>
    <mergeCell ref="A17:A18"/>
    <mergeCell ref="B17:B18"/>
    <mergeCell ref="C17:D18"/>
    <mergeCell ref="A19:A20"/>
    <mergeCell ref="B19:B20"/>
    <mergeCell ref="C19:D20"/>
    <mergeCell ref="A21:A22"/>
    <mergeCell ref="B21:B22"/>
    <mergeCell ref="C21:D22"/>
    <mergeCell ref="A23:A24"/>
    <mergeCell ref="B23:B24"/>
    <mergeCell ref="C23:D24"/>
    <mergeCell ref="A25:A26"/>
    <mergeCell ref="B25:B26"/>
    <mergeCell ref="C25:D26"/>
    <mergeCell ref="A31:D31"/>
    <mergeCell ref="A27:A28"/>
    <mergeCell ref="B27:B28"/>
    <mergeCell ref="C27:D28"/>
    <mergeCell ref="A29:B30"/>
    <mergeCell ref="C29:D30"/>
  </mergeCells>
  <printOptions horizontalCentered="1"/>
  <pageMargins left="0.19685039370078741" right="0.19685039370078741" top="0.98425196850393704" bottom="0.59055118110236227" header="0.19685039370078741" footer="0.19685039370078741"/>
  <pageSetup paperSize="9" scale="50" fitToHeight="0" orientation="landscape" r:id="rId1"/>
  <headerFooter>
    <oddHeader>&amp;L&amp;G&amp;C&amp;"Tahoma,Negrito"&amp;16
&amp;20PREFEITURA MUNICIPAL DE MACEIÓ - AL</oddHeader>
    <oddFooter>&amp;C&amp;"Tahoma,Normal"&amp;14SECRETARIA MUNICIPAL DE MEIO AMBIENTE E URBANISMO - SEMURB
&amp;P / &amp;N</oddFooter>
  </headerFooter>
  <colBreaks count="1" manualBreakCount="1">
    <brk id="9" max="62" man="1"/>
  </colBreaks>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C9618-1844-4C22-94DB-E0DD9343BCDF}">
  <dimension ref="A1:C7514"/>
  <sheetViews>
    <sheetView topLeftCell="A7167" workbookViewId="0">
      <selection activeCell="A7167" sqref="A7167"/>
    </sheetView>
  </sheetViews>
  <sheetFormatPr defaultRowHeight="15"/>
  <cols>
    <col min="1" max="1" width="24.5703125" customWidth="1"/>
    <col min="2" max="2" width="48.7109375" customWidth="1"/>
    <col min="3" max="3" width="21.140625" customWidth="1"/>
    <col min="248" max="248" width="70.28515625" customWidth="1"/>
    <col min="249" max="249" width="17.5703125" customWidth="1"/>
    <col min="250" max="250" width="70.28515625" customWidth="1"/>
    <col min="251" max="251" width="17.5703125" customWidth="1"/>
    <col min="252" max="252" width="15.28515625" customWidth="1"/>
    <col min="253" max="253" width="48.7109375" customWidth="1"/>
    <col min="254" max="254" width="24.5703125" customWidth="1"/>
    <col min="255" max="255" width="48.7109375" customWidth="1"/>
    <col min="256" max="256" width="8.140625" customWidth="1"/>
    <col min="257" max="257" width="38.7109375" customWidth="1"/>
    <col min="258" max="258" width="21.140625" customWidth="1"/>
    <col min="259" max="259" width="82" customWidth="1"/>
    <col min="504" max="504" width="70.28515625" customWidth="1"/>
    <col min="505" max="505" width="17.5703125" customWidth="1"/>
    <col min="506" max="506" width="70.28515625" customWidth="1"/>
    <col min="507" max="507" width="17.5703125" customWidth="1"/>
    <col min="508" max="508" width="15.28515625" customWidth="1"/>
    <col min="509" max="509" width="48.7109375" customWidth="1"/>
    <col min="510" max="510" width="24.5703125" customWidth="1"/>
    <col min="511" max="511" width="48.7109375" customWidth="1"/>
    <col min="512" max="512" width="8.140625" customWidth="1"/>
    <col min="513" max="513" width="38.7109375" customWidth="1"/>
    <col min="514" max="514" width="21.140625" customWidth="1"/>
    <col min="515" max="515" width="82" customWidth="1"/>
    <col min="760" max="760" width="70.28515625" customWidth="1"/>
    <col min="761" max="761" width="17.5703125" customWidth="1"/>
    <col min="762" max="762" width="70.28515625" customWidth="1"/>
    <col min="763" max="763" width="17.5703125" customWidth="1"/>
    <col min="764" max="764" width="15.28515625" customWidth="1"/>
    <col min="765" max="765" width="48.7109375" customWidth="1"/>
    <col min="766" max="766" width="24.5703125" customWidth="1"/>
    <col min="767" max="767" width="48.7109375" customWidth="1"/>
    <col min="768" max="768" width="8.140625" customWidth="1"/>
    <col min="769" max="769" width="38.7109375" customWidth="1"/>
    <col min="770" max="770" width="21.140625" customWidth="1"/>
    <col min="771" max="771" width="82" customWidth="1"/>
    <col min="1016" max="1016" width="70.28515625" customWidth="1"/>
    <col min="1017" max="1017" width="17.5703125" customWidth="1"/>
    <col min="1018" max="1018" width="70.28515625" customWidth="1"/>
    <col min="1019" max="1019" width="17.5703125" customWidth="1"/>
    <col min="1020" max="1020" width="15.28515625" customWidth="1"/>
    <col min="1021" max="1021" width="48.7109375" customWidth="1"/>
    <col min="1022" max="1022" width="24.5703125" customWidth="1"/>
    <col min="1023" max="1023" width="48.7109375" customWidth="1"/>
    <col min="1024" max="1024" width="8.140625" customWidth="1"/>
    <col min="1025" max="1025" width="38.7109375" customWidth="1"/>
    <col min="1026" max="1026" width="21.140625" customWidth="1"/>
    <col min="1027" max="1027" width="82" customWidth="1"/>
    <col min="1272" max="1272" width="70.28515625" customWidth="1"/>
    <col min="1273" max="1273" width="17.5703125" customWidth="1"/>
    <col min="1274" max="1274" width="70.28515625" customWidth="1"/>
    <col min="1275" max="1275" width="17.5703125" customWidth="1"/>
    <col min="1276" max="1276" width="15.28515625" customWidth="1"/>
    <col min="1277" max="1277" width="48.7109375" customWidth="1"/>
    <col min="1278" max="1278" width="24.5703125" customWidth="1"/>
    <col min="1279" max="1279" width="48.7109375" customWidth="1"/>
    <col min="1280" max="1280" width="8.140625" customWidth="1"/>
    <col min="1281" max="1281" width="38.7109375" customWidth="1"/>
    <col min="1282" max="1282" width="21.140625" customWidth="1"/>
    <col min="1283" max="1283" width="82" customWidth="1"/>
    <col min="1528" max="1528" width="70.28515625" customWidth="1"/>
    <col min="1529" max="1529" width="17.5703125" customWidth="1"/>
    <col min="1530" max="1530" width="70.28515625" customWidth="1"/>
    <col min="1531" max="1531" width="17.5703125" customWidth="1"/>
    <col min="1532" max="1532" width="15.28515625" customWidth="1"/>
    <col min="1533" max="1533" width="48.7109375" customWidth="1"/>
    <col min="1534" max="1534" width="24.5703125" customWidth="1"/>
    <col min="1535" max="1535" width="48.7109375" customWidth="1"/>
    <col min="1536" max="1536" width="8.140625" customWidth="1"/>
    <col min="1537" max="1537" width="38.7109375" customWidth="1"/>
    <col min="1538" max="1538" width="21.140625" customWidth="1"/>
    <col min="1539" max="1539" width="82" customWidth="1"/>
    <col min="1784" max="1784" width="70.28515625" customWidth="1"/>
    <col min="1785" max="1785" width="17.5703125" customWidth="1"/>
    <col min="1786" max="1786" width="70.28515625" customWidth="1"/>
    <col min="1787" max="1787" width="17.5703125" customWidth="1"/>
    <col min="1788" max="1788" width="15.28515625" customWidth="1"/>
    <col min="1789" max="1789" width="48.7109375" customWidth="1"/>
    <col min="1790" max="1790" width="24.5703125" customWidth="1"/>
    <col min="1791" max="1791" width="48.7109375" customWidth="1"/>
    <col min="1792" max="1792" width="8.140625" customWidth="1"/>
    <col min="1793" max="1793" width="38.7109375" customWidth="1"/>
    <col min="1794" max="1794" width="21.140625" customWidth="1"/>
    <col min="1795" max="1795" width="82" customWidth="1"/>
    <col min="2040" max="2040" width="70.28515625" customWidth="1"/>
    <col min="2041" max="2041" width="17.5703125" customWidth="1"/>
    <col min="2042" max="2042" width="70.28515625" customWidth="1"/>
    <col min="2043" max="2043" width="17.5703125" customWidth="1"/>
    <col min="2044" max="2044" width="15.28515625" customWidth="1"/>
    <col min="2045" max="2045" width="48.7109375" customWidth="1"/>
    <col min="2046" max="2046" width="24.5703125" customWidth="1"/>
    <col min="2047" max="2047" width="48.7109375" customWidth="1"/>
    <col min="2048" max="2048" width="8.140625" customWidth="1"/>
    <col min="2049" max="2049" width="38.7109375" customWidth="1"/>
    <col min="2050" max="2050" width="21.140625" customWidth="1"/>
    <col min="2051" max="2051" width="82" customWidth="1"/>
    <col min="2296" max="2296" width="70.28515625" customWidth="1"/>
    <col min="2297" max="2297" width="17.5703125" customWidth="1"/>
    <col min="2298" max="2298" width="70.28515625" customWidth="1"/>
    <col min="2299" max="2299" width="17.5703125" customWidth="1"/>
    <col min="2300" max="2300" width="15.28515625" customWidth="1"/>
    <col min="2301" max="2301" width="48.7109375" customWidth="1"/>
    <col min="2302" max="2302" width="24.5703125" customWidth="1"/>
    <col min="2303" max="2303" width="48.7109375" customWidth="1"/>
    <col min="2304" max="2304" width="8.140625" customWidth="1"/>
    <col min="2305" max="2305" width="38.7109375" customWidth="1"/>
    <col min="2306" max="2306" width="21.140625" customWidth="1"/>
    <col min="2307" max="2307" width="82" customWidth="1"/>
    <col min="2552" max="2552" width="70.28515625" customWidth="1"/>
    <col min="2553" max="2553" width="17.5703125" customWidth="1"/>
    <col min="2554" max="2554" width="70.28515625" customWidth="1"/>
    <col min="2555" max="2555" width="17.5703125" customWidth="1"/>
    <col min="2556" max="2556" width="15.28515625" customWidth="1"/>
    <col min="2557" max="2557" width="48.7109375" customWidth="1"/>
    <col min="2558" max="2558" width="24.5703125" customWidth="1"/>
    <col min="2559" max="2559" width="48.7109375" customWidth="1"/>
    <col min="2560" max="2560" width="8.140625" customWidth="1"/>
    <col min="2561" max="2561" width="38.7109375" customWidth="1"/>
    <col min="2562" max="2562" width="21.140625" customWidth="1"/>
    <col min="2563" max="2563" width="82" customWidth="1"/>
    <col min="2808" max="2808" width="70.28515625" customWidth="1"/>
    <col min="2809" max="2809" width="17.5703125" customWidth="1"/>
    <col min="2810" max="2810" width="70.28515625" customWidth="1"/>
    <col min="2811" max="2811" width="17.5703125" customWidth="1"/>
    <col min="2812" max="2812" width="15.28515625" customWidth="1"/>
    <col min="2813" max="2813" width="48.7109375" customWidth="1"/>
    <col min="2814" max="2814" width="24.5703125" customWidth="1"/>
    <col min="2815" max="2815" width="48.7109375" customWidth="1"/>
    <col min="2816" max="2816" width="8.140625" customWidth="1"/>
    <col min="2817" max="2817" width="38.7109375" customWidth="1"/>
    <col min="2818" max="2818" width="21.140625" customWidth="1"/>
    <col min="2819" max="2819" width="82" customWidth="1"/>
    <col min="3064" max="3064" width="70.28515625" customWidth="1"/>
    <col min="3065" max="3065" width="17.5703125" customWidth="1"/>
    <col min="3066" max="3066" width="70.28515625" customWidth="1"/>
    <col min="3067" max="3067" width="17.5703125" customWidth="1"/>
    <col min="3068" max="3068" width="15.28515625" customWidth="1"/>
    <col min="3069" max="3069" width="48.7109375" customWidth="1"/>
    <col min="3070" max="3070" width="24.5703125" customWidth="1"/>
    <col min="3071" max="3071" width="48.7109375" customWidth="1"/>
    <col min="3072" max="3072" width="8.140625" customWidth="1"/>
    <col min="3073" max="3073" width="38.7109375" customWidth="1"/>
    <col min="3074" max="3074" width="21.140625" customWidth="1"/>
    <col min="3075" max="3075" width="82" customWidth="1"/>
    <col min="3320" max="3320" width="70.28515625" customWidth="1"/>
    <col min="3321" max="3321" width="17.5703125" customWidth="1"/>
    <col min="3322" max="3322" width="70.28515625" customWidth="1"/>
    <col min="3323" max="3323" width="17.5703125" customWidth="1"/>
    <col min="3324" max="3324" width="15.28515625" customWidth="1"/>
    <col min="3325" max="3325" width="48.7109375" customWidth="1"/>
    <col min="3326" max="3326" width="24.5703125" customWidth="1"/>
    <col min="3327" max="3327" width="48.7109375" customWidth="1"/>
    <col min="3328" max="3328" width="8.140625" customWidth="1"/>
    <col min="3329" max="3329" width="38.7109375" customWidth="1"/>
    <col min="3330" max="3330" width="21.140625" customWidth="1"/>
    <col min="3331" max="3331" width="82" customWidth="1"/>
    <col min="3576" max="3576" width="70.28515625" customWidth="1"/>
    <col min="3577" max="3577" width="17.5703125" customWidth="1"/>
    <col min="3578" max="3578" width="70.28515625" customWidth="1"/>
    <col min="3579" max="3579" width="17.5703125" customWidth="1"/>
    <col min="3580" max="3580" width="15.28515625" customWidth="1"/>
    <col min="3581" max="3581" width="48.7109375" customWidth="1"/>
    <col min="3582" max="3582" width="24.5703125" customWidth="1"/>
    <col min="3583" max="3583" width="48.7109375" customWidth="1"/>
    <col min="3584" max="3584" width="8.140625" customWidth="1"/>
    <col min="3585" max="3585" width="38.7109375" customWidth="1"/>
    <col min="3586" max="3586" width="21.140625" customWidth="1"/>
    <col min="3587" max="3587" width="82" customWidth="1"/>
    <col min="3832" max="3832" width="70.28515625" customWidth="1"/>
    <col min="3833" max="3833" width="17.5703125" customWidth="1"/>
    <col min="3834" max="3834" width="70.28515625" customWidth="1"/>
    <col min="3835" max="3835" width="17.5703125" customWidth="1"/>
    <col min="3836" max="3836" width="15.28515625" customWidth="1"/>
    <col min="3837" max="3837" width="48.7109375" customWidth="1"/>
    <col min="3838" max="3838" width="24.5703125" customWidth="1"/>
    <col min="3839" max="3839" width="48.7109375" customWidth="1"/>
    <col min="3840" max="3840" width="8.140625" customWidth="1"/>
    <col min="3841" max="3841" width="38.7109375" customWidth="1"/>
    <col min="3842" max="3842" width="21.140625" customWidth="1"/>
    <col min="3843" max="3843" width="82" customWidth="1"/>
    <col min="4088" max="4088" width="70.28515625" customWidth="1"/>
    <col min="4089" max="4089" width="17.5703125" customWidth="1"/>
    <col min="4090" max="4090" width="70.28515625" customWidth="1"/>
    <col min="4091" max="4091" width="17.5703125" customWidth="1"/>
    <col min="4092" max="4092" width="15.28515625" customWidth="1"/>
    <col min="4093" max="4093" width="48.7109375" customWidth="1"/>
    <col min="4094" max="4094" width="24.5703125" customWidth="1"/>
    <col min="4095" max="4095" width="48.7109375" customWidth="1"/>
    <col min="4096" max="4096" width="8.140625" customWidth="1"/>
    <col min="4097" max="4097" width="38.7109375" customWidth="1"/>
    <col min="4098" max="4098" width="21.140625" customWidth="1"/>
    <col min="4099" max="4099" width="82" customWidth="1"/>
    <col min="4344" max="4344" width="70.28515625" customWidth="1"/>
    <col min="4345" max="4345" width="17.5703125" customWidth="1"/>
    <col min="4346" max="4346" width="70.28515625" customWidth="1"/>
    <col min="4347" max="4347" width="17.5703125" customWidth="1"/>
    <col min="4348" max="4348" width="15.28515625" customWidth="1"/>
    <col min="4349" max="4349" width="48.7109375" customWidth="1"/>
    <col min="4350" max="4350" width="24.5703125" customWidth="1"/>
    <col min="4351" max="4351" width="48.7109375" customWidth="1"/>
    <col min="4352" max="4352" width="8.140625" customWidth="1"/>
    <col min="4353" max="4353" width="38.7109375" customWidth="1"/>
    <col min="4354" max="4354" width="21.140625" customWidth="1"/>
    <col min="4355" max="4355" width="82" customWidth="1"/>
    <col min="4600" max="4600" width="70.28515625" customWidth="1"/>
    <col min="4601" max="4601" width="17.5703125" customWidth="1"/>
    <col min="4602" max="4602" width="70.28515625" customWidth="1"/>
    <col min="4603" max="4603" width="17.5703125" customWidth="1"/>
    <col min="4604" max="4604" width="15.28515625" customWidth="1"/>
    <col min="4605" max="4605" width="48.7109375" customWidth="1"/>
    <col min="4606" max="4606" width="24.5703125" customWidth="1"/>
    <col min="4607" max="4607" width="48.7109375" customWidth="1"/>
    <col min="4608" max="4608" width="8.140625" customWidth="1"/>
    <col min="4609" max="4609" width="38.7109375" customWidth="1"/>
    <col min="4610" max="4610" width="21.140625" customWidth="1"/>
    <col min="4611" max="4611" width="82" customWidth="1"/>
    <col min="4856" max="4856" width="70.28515625" customWidth="1"/>
    <col min="4857" max="4857" width="17.5703125" customWidth="1"/>
    <col min="4858" max="4858" width="70.28515625" customWidth="1"/>
    <col min="4859" max="4859" width="17.5703125" customWidth="1"/>
    <col min="4860" max="4860" width="15.28515625" customWidth="1"/>
    <col min="4861" max="4861" width="48.7109375" customWidth="1"/>
    <col min="4862" max="4862" width="24.5703125" customWidth="1"/>
    <col min="4863" max="4863" width="48.7109375" customWidth="1"/>
    <col min="4864" max="4864" width="8.140625" customWidth="1"/>
    <col min="4865" max="4865" width="38.7109375" customWidth="1"/>
    <col min="4866" max="4866" width="21.140625" customWidth="1"/>
    <col min="4867" max="4867" width="82" customWidth="1"/>
    <col min="5112" max="5112" width="70.28515625" customWidth="1"/>
    <col min="5113" max="5113" width="17.5703125" customWidth="1"/>
    <col min="5114" max="5114" width="70.28515625" customWidth="1"/>
    <col min="5115" max="5115" width="17.5703125" customWidth="1"/>
    <col min="5116" max="5116" width="15.28515625" customWidth="1"/>
    <col min="5117" max="5117" width="48.7109375" customWidth="1"/>
    <col min="5118" max="5118" width="24.5703125" customWidth="1"/>
    <col min="5119" max="5119" width="48.7109375" customWidth="1"/>
    <col min="5120" max="5120" width="8.140625" customWidth="1"/>
    <col min="5121" max="5121" width="38.7109375" customWidth="1"/>
    <col min="5122" max="5122" width="21.140625" customWidth="1"/>
    <col min="5123" max="5123" width="82" customWidth="1"/>
    <col min="5368" max="5368" width="70.28515625" customWidth="1"/>
    <col min="5369" max="5369" width="17.5703125" customWidth="1"/>
    <col min="5370" max="5370" width="70.28515625" customWidth="1"/>
    <col min="5371" max="5371" width="17.5703125" customWidth="1"/>
    <col min="5372" max="5372" width="15.28515625" customWidth="1"/>
    <col min="5373" max="5373" width="48.7109375" customWidth="1"/>
    <col min="5374" max="5374" width="24.5703125" customWidth="1"/>
    <col min="5375" max="5375" width="48.7109375" customWidth="1"/>
    <col min="5376" max="5376" width="8.140625" customWidth="1"/>
    <col min="5377" max="5377" width="38.7109375" customWidth="1"/>
    <col min="5378" max="5378" width="21.140625" customWidth="1"/>
    <col min="5379" max="5379" width="82" customWidth="1"/>
    <col min="5624" max="5624" width="70.28515625" customWidth="1"/>
    <col min="5625" max="5625" width="17.5703125" customWidth="1"/>
    <col min="5626" max="5626" width="70.28515625" customWidth="1"/>
    <col min="5627" max="5627" width="17.5703125" customWidth="1"/>
    <col min="5628" max="5628" width="15.28515625" customWidth="1"/>
    <col min="5629" max="5629" width="48.7109375" customWidth="1"/>
    <col min="5630" max="5630" width="24.5703125" customWidth="1"/>
    <col min="5631" max="5631" width="48.7109375" customWidth="1"/>
    <col min="5632" max="5632" width="8.140625" customWidth="1"/>
    <col min="5633" max="5633" width="38.7109375" customWidth="1"/>
    <col min="5634" max="5634" width="21.140625" customWidth="1"/>
    <col min="5635" max="5635" width="82" customWidth="1"/>
    <col min="5880" max="5880" width="70.28515625" customWidth="1"/>
    <col min="5881" max="5881" width="17.5703125" customWidth="1"/>
    <col min="5882" max="5882" width="70.28515625" customWidth="1"/>
    <col min="5883" max="5883" width="17.5703125" customWidth="1"/>
    <col min="5884" max="5884" width="15.28515625" customWidth="1"/>
    <col min="5885" max="5885" width="48.7109375" customWidth="1"/>
    <col min="5886" max="5886" width="24.5703125" customWidth="1"/>
    <col min="5887" max="5887" width="48.7109375" customWidth="1"/>
    <col min="5888" max="5888" width="8.140625" customWidth="1"/>
    <col min="5889" max="5889" width="38.7109375" customWidth="1"/>
    <col min="5890" max="5890" width="21.140625" customWidth="1"/>
    <col min="5891" max="5891" width="82" customWidth="1"/>
    <col min="6136" max="6136" width="70.28515625" customWidth="1"/>
    <col min="6137" max="6137" width="17.5703125" customWidth="1"/>
    <col min="6138" max="6138" width="70.28515625" customWidth="1"/>
    <col min="6139" max="6139" width="17.5703125" customWidth="1"/>
    <col min="6140" max="6140" width="15.28515625" customWidth="1"/>
    <col min="6141" max="6141" width="48.7109375" customWidth="1"/>
    <col min="6142" max="6142" width="24.5703125" customWidth="1"/>
    <col min="6143" max="6143" width="48.7109375" customWidth="1"/>
    <col min="6144" max="6144" width="8.140625" customWidth="1"/>
    <col min="6145" max="6145" width="38.7109375" customWidth="1"/>
    <col min="6146" max="6146" width="21.140625" customWidth="1"/>
    <col min="6147" max="6147" width="82" customWidth="1"/>
    <col min="6392" max="6392" width="70.28515625" customWidth="1"/>
    <col min="6393" max="6393" width="17.5703125" customWidth="1"/>
    <col min="6394" max="6394" width="70.28515625" customWidth="1"/>
    <col min="6395" max="6395" width="17.5703125" customWidth="1"/>
    <col min="6396" max="6396" width="15.28515625" customWidth="1"/>
    <col min="6397" max="6397" width="48.7109375" customWidth="1"/>
    <col min="6398" max="6398" width="24.5703125" customWidth="1"/>
    <col min="6399" max="6399" width="48.7109375" customWidth="1"/>
    <col min="6400" max="6400" width="8.140625" customWidth="1"/>
    <col min="6401" max="6401" width="38.7109375" customWidth="1"/>
    <col min="6402" max="6402" width="21.140625" customWidth="1"/>
    <col min="6403" max="6403" width="82" customWidth="1"/>
    <col min="6648" max="6648" width="70.28515625" customWidth="1"/>
    <col min="6649" max="6649" width="17.5703125" customWidth="1"/>
    <col min="6650" max="6650" width="70.28515625" customWidth="1"/>
    <col min="6651" max="6651" width="17.5703125" customWidth="1"/>
    <col min="6652" max="6652" width="15.28515625" customWidth="1"/>
    <col min="6653" max="6653" width="48.7109375" customWidth="1"/>
    <col min="6654" max="6654" width="24.5703125" customWidth="1"/>
    <col min="6655" max="6655" width="48.7109375" customWidth="1"/>
    <col min="6656" max="6656" width="8.140625" customWidth="1"/>
    <col min="6657" max="6657" width="38.7109375" customWidth="1"/>
    <col min="6658" max="6658" width="21.140625" customWidth="1"/>
    <col min="6659" max="6659" width="82" customWidth="1"/>
    <col min="6904" max="6904" width="70.28515625" customWidth="1"/>
    <col min="6905" max="6905" width="17.5703125" customWidth="1"/>
    <col min="6906" max="6906" width="70.28515625" customWidth="1"/>
    <col min="6907" max="6907" width="17.5703125" customWidth="1"/>
    <col min="6908" max="6908" width="15.28515625" customWidth="1"/>
    <col min="6909" max="6909" width="48.7109375" customWidth="1"/>
    <col min="6910" max="6910" width="24.5703125" customWidth="1"/>
    <col min="6911" max="6911" width="48.7109375" customWidth="1"/>
    <col min="6912" max="6912" width="8.140625" customWidth="1"/>
    <col min="6913" max="6913" width="38.7109375" customWidth="1"/>
    <col min="6914" max="6914" width="21.140625" customWidth="1"/>
    <col min="6915" max="6915" width="82" customWidth="1"/>
    <col min="7160" max="7160" width="70.28515625" customWidth="1"/>
    <col min="7161" max="7161" width="17.5703125" customWidth="1"/>
    <col min="7162" max="7162" width="70.28515625" customWidth="1"/>
    <col min="7163" max="7163" width="17.5703125" customWidth="1"/>
    <col min="7164" max="7164" width="15.28515625" customWidth="1"/>
    <col min="7165" max="7165" width="48.7109375" customWidth="1"/>
    <col min="7166" max="7166" width="24.5703125" customWidth="1"/>
    <col min="7167" max="7167" width="48.7109375" customWidth="1"/>
    <col min="7168" max="7168" width="8.140625" customWidth="1"/>
    <col min="7169" max="7169" width="38.7109375" customWidth="1"/>
    <col min="7170" max="7170" width="21.140625" customWidth="1"/>
    <col min="7171" max="7171" width="82" customWidth="1"/>
    <col min="7416" max="7416" width="70.28515625" customWidth="1"/>
    <col min="7417" max="7417" width="17.5703125" customWidth="1"/>
    <col min="7418" max="7418" width="70.28515625" customWidth="1"/>
    <col min="7419" max="7419" width="17.5703125" customWidth="1"/>
    <col min="7420" max="7420" width="15.28515625" customWidth="1"/>
    <col min="7421" max="7421" width="48.7109375" customWidth="1"/>
    <col min="7422" max="7422" width="24.5703125" customWidth="1"/>
    <col min="7423" max="7423" width="48.7109375" customWidth="1"/>
    <col min="7424" max="7424" width="8.140625" customWidth="1"/>
    <col min="7425" max="7425" width="38.7109375" customWidth="1"/>
    <col min="7426" max="7426" width="21.140625" customWidth="1"/>
    <col min="7427" max="7427" width="82" customWidth="1"/>
    <col min="7672" max="7672" width="70.28515625" customWidth="1"/>
    <col min="7673" max="7673" width="17.5703125" customWidth="1"/>
    <col min="7674" max="7674" width="70.28515625" customWidth="1"/>
    <col min="7675" max="7675" width="17.5703125" customWidth="1"/>
    <col min="7676" max="7676" width="15.28515625" customWidth="1"/>
    <col min="7677" max="7677" width="48.7109375" customWidth="1"/>
    <col min="7678" max="7678" width="24.5703125" customWidth="1"/>
    <col min="7679" max="7679" width="48.7109375" customWidth="1"/>
    <col min="7680" max="7680" width="8.140625" customWidth="1"/>
    <col min="7681" max="7681" width="38.7109375" customWidth="1"/>
    <col min="7682" max="7682" width="21.140625" customWidth="1"/>
    <col min="7683" max="7683" width="82" customWidth="1"/>
    <col min="7928" max="7928" width="70.28515625" customWidth="1"/>
    <col min="7929" max="7929" width="17.5703125" customWidth="1"/>
    <col min="7930" max="7930" width="70.28515625" customWidth="1"/>
    <col min="7931" max="7931" width="17.5703125" customWidth="1"/>
    <col min="7932" max="7932" width="15.28515625" customWidth="1"/>
    <col min="7933" max="7933" width="48.7109375" customWidth="1"/>
    <col min="7934" max="7934" width="24.5703125" customWidth="1"/>
    <col min="7935" max="7935" width="48.7109375" customWidth="1"/>
    <col min="7936" max="7936" width="8.140625" customWidth="1"/>
    <col min="7937" max="7937" width="38.7109375" customWidth="1"/>
    <col min="7938" max="7938" width="21.140625" customWidth="1"/>
    <col min="7939" max="7939" width="82" customWidth="1"/>
    <col min="8184" max="8184" width="70.28515625" customWidth="1"/>
    <col min="8185" max="8185" width="17.5703125" customWidth="1"/>
    <col min="8186" max="8186" width="70.28515625" customWidth="1"/>
    <col min="8187" max="8187" width="17.5703125" customWidth="1"/>
    <col min="8188" max="8188" width="15.28515625" customWidth="1"/>
    <col min="8189" max="8189" width="48.7109375" customWidth="1"/>
    <col min="8190" max="8190" width="24.5703125" customWidth="1"/>
    <col min="8191" max="8191" width="48.7109375" customWidth="1"/>
    <col min="8192" max="8192" width="8.140625" customWidth="1"/>
    <col min="8193" max="8193" width="38.7109375" customWidth="1"/>
    <col min="8194" max="8194" width="21.140625" customWidth="1"/>
    <col min="8195" max="8195" width="82" customWidth="1"/>
    <col min="8440" max="8440" width="70.28515625" customWidth="1"/>
    <col min="8441" max="8441" width="17.5703125" customWidth="1"/>
    <col min="8442" max="8442" width="70.28515625" customWidth="1"/>
    <col min="8443" max="8443" width="17.5703125" customWidth="1"/>
    <col min="8444" max="8444" width="15.28515625" customWidth="1"/>
    <col min="8445" max="8445" width="48.7109375" customWidth="1"/>
    <col min="8446" max="8446" width="24.5703125" customWidth="1"/>
    <col min="8447" max="8447" width="48.7109375" customWidth="1"/>
    <col min="8448" max="8448" width="8.140625" customWidth="1"/>
    <col min="8449" max="8449" width="38.7109375" customWidth="1"/>
    <col min="8450" max="8450" width="21.140625" customWidth="1"/>
    <col min="8451" max="8451" width="82" customWidth="1"/>
    <col min="8696" max="8696" width="70.28515625" customWidth="1"/>
    <col min="8697" max="8697" width="17.5703125" customWidth="1"/>
    <col min="8698" max="8698" width="70.28515625" customWidth="1"/>
    <col min="8699" max="8699" width="17.5703125" customWidth="1"/>
    <col min="8700" max="8700" width="15.28515625" customWidth="1"/>
    <col min="8701" max="8701" width="48.7109375" customWidth="1"/>
    <col min="8702" max="8702" width="24.5703125" customWidth="1"/>
    <col min="8703" max="8703" width="48.7109375" customWidth="1"/>
    <col min="8704" max="8704" width="8.140625" customWidth="1"/>
    <col min="8705" max="8705" width="38.7109375" customWidth="1"/>
    <col min="8706" max="8706" width="21.140625" customWidth="1"/>
    <col min="8707" max="8707" width="82" customWidth="1"/>
    <col min="8952" max="8952" width="70.28515625" customWidth="1"/>
    <col min="8953" max="8953" width="17.5703125" customWidth="1"/>
    <col min="8954" max="8954" width="70.28515625" customWidth="1"/>
    <col min="8955" max="8955" width="17.5703125" customWidth="1"/>
    <col min="8956" max="8956" width="15.28515625" customWidth="1"/>
    <col min="8957" max="8957" width="48.7109375" customWidth="1"/>
    <col min="8958" max="8958" width="24.5703125" customWidth="1"/>
    <col min="8959" max="8959" width="48.7109375" customWidth="1"/>
    <col min="8960" max="8960" width="8.140625" customWidth="1"/>
    <col min="8961" max="8961" width="38.7109375" customWidth="1"/>
    <col min="8962" max="8962" width="21.140625" customWidth="1"/>
    <col min="8963" max="8963" width="82" customWidth="1"/>
    <col min="9208" max="9208" width="70.28515625" customWidth="1"/>
    <col min="9209" max="9209" width="17.5703125" customWidth="1"/>
    <col min="9210" max="9210" width="70.28515625" customWidth="1"/>
    <col min="9211" max="9211" width="17.5703125" customWidth="1"/>
    <col min="9212" max="9212" width="15.28515625" customWidth="1"/>
    <col min="9213" max="9213" width="48.7109375" customWidth="1"/>
    <col min="9214" max="9214" width="24.5703125" customWidth="1"/>
    <col min="9215" max="9215" width="48.7109375" customWidth="1"/>
    <col min="9216" max="9216" width="8.140625" customWidth="1"/>
    <col min="9217" max="9217" width="38.7109375" customWidth="1"/>
    <col min="9218" max="9218" width="21.140625" customWidth="1"/>
    <col min="9219" max="9219" width="82" customWidth="1"/>
    <col min="9464" max="9464" width="70.28515625" customWidth="1"/>
    <col min="9465" max="9465" width="17.5703125" customWidth="1"/>
    <col min="9466" max="9466" width="70.28515625" customWidth="1"/>
    <col min="9467" max="9467" width="17.5703125" customWidth="1"/>
    <col min="9468" max="9468" width="15.28515625" customWidth="1"/>
    <col min="9469" max="9469" width="48.7109375" customWidth="1"/>
    <col min="9470" max="9470" width="24.5703125" customWidth="1"/>
    <col min="9471" max="9471" width="48.7109375" customWidth="1"/>
    <col min="9472" max="9472" width="8.140625" customWidth="1"/>
    <col min="9473" max="9473" width="38.7109375" customWidth="1"/>
    <col min="9474" max="9474" width="21.140625" customWidth="1"/>
    <col min="9475" max="9475" width="82" customWidth="1"/>
    <col min="9720" max="9720" width="70.28515625" customWidth="1"/>
    <col min="9721" max="9721" width="17.5703125" customWidth="1"/>
    <col min="9722" max="9722" width="70.28515625" customWidth="1"/>
    <col min="9723" max="9723" width="17.5703125" customWidth="1"/>
    <col min="9724" max="9724" width="15.28515625" customWidth="1"/>
    <col min="9725" max="9725" width="48.7109375" customWidth="1"/>
    <col min="9726" max="9726" width="24.5703125" customWidth="1"/>
    <col min="9727" max="9727" width="48.7109375" customWidth="1"/>
    <col min="9728" max="9728" width="8.140625" customWidth="1"/>
    <col min="9729" max="9729" width="38.7109375" customWidth="1"/>
    <col min="9730" max="9730" width="21.140625" customWidth="1"/>
    <col min="9731" max="9731" width="82" customWidth="1"/>
    <col min="9976" max="9976" width="70.28515625" customWidth="1"/>
    <col min="9977" max="9977" width="17.5703125" customWidth="1"/>
    <col min="9978" max="9978" width="70.28515625" customWidth="1"/>
    <col min="9979" max="9979" width="17.5703125" customWidth="1"/>
    <col min="9980" max="9980" width="15.28515625" customWidth="1"/>
    <col min="9981" max="9981" width="48.7109375" customWidth="1"/>
    <col min="9982" max="9982" width="24.5703125" customWidth="1"/>
    <col min="9983" max="9983" width="48.7109375" customWidth="1"/>
    <col min="9984" max="9984" width="8.140625" customWidth="1"/>
    <col min="9985" max="9985" width="38.7109375" customWidth="1"/>
    <col min="9986" max="9986" width="21.140625" customWidth="1"/>
    <col min="9987" max="9987" width="82" customWidth="1"/>
    <col min="10232" max="10232" width="70.28515625" customWidth="1"/>
    <col min="10233" max="10233" width="17.5703125" customWidth="1"/>
    <col min="10234" max="10234" width="70.28515625" customWidth="1"/>
    <col min="10235" max="10235" width="17.5703125" customWidth="1"/>
    <col min="10236" max="10236" width="15.28515625" customWidth="1"/>
    <col min="10237" max="10237" width="48.7109375" customWidth="1"/>
    <col min="10238" max="10238" width="24.5703125" customWidth="1"/>
    <col min="10239" max="10239" width="48.7109375" customWidth="1"/>
    <col min="10240" max="10240" width="8.140625" customWidth="1"/>
    <col min="10241" max="10241" width="38.7109375" customWidth="1"/>
    <col min="10242" max="10242" width="21.140625" customWidth="1"/>
    <col min="10243" max="10243" width="82" customWidth="1"/>
    <col min="10488" max="10488" width="70.28515625" customWidth="1"/>
    <col min="10489" max="10489" width="17.5703125" customWidth="1"/>
    <col min="10490" max="10490" width="70.28515625" customWidth="1"/>
    <col min="10491" max="10491" width="17.5703125" customWidth="1"/>
    <col min="10492" max="10492" width="15.28515625" customWidth="1"/>
    <col min="10493" max="10493" width="48.7109375" customWidth="1"/>
    <col min="10494" max="10494" width="24.5703125" customWidth="1"/>
    <col min="10495" max="10495" width="48.7109375" customWidth="1"/>
    <col min="10496" max="10496" width="8.140625" customWidth="1"/>
    <col min="10497" max="10497" width="38.7109375" customWidth="1"/>
    <col min="10498" max="10498" width="21.140625" customWidth="1"/>
    <col min="10499" max="10499" width="82" customWidth="1"/>
    <col min="10744" max="10744" width="70.28515625" customWidth="1"/>
    <col min="10745" max="10745" width="17.5703125" customWidth="1"/>
    <col min="10746" max="10746" width="70.28515625" customWidth="1"/>
    <col min="10747" max="10747" width="17.5703125" customWidth="1"/>
    <col min="10748" max="10748" width="15.28515625" customWidth="1"/>
    <col min="10749" max="10749" width="48.7109375" customWidth="1"/>
    <col min="10750" max="10750" width="24.5703125" customWidth="1"/>
    <col min="10751" max="10751" width="48.7109375" customWidth="1"/>
    <col min="10752" max="10752" width="8.140625" customWidth="1"/>
    <col min="10753" max="10753" width="38.7109375" customWidth="1"/>
    <col min="10754" max="10754" width="21.140625" customWidth="1"/>
    <col min="10755" max="10755" width="82" customWidth="1"/>
    <col min="11000" max="11000" width="70.28515625" customWidth="1"/>
    <col min="11001" max="11001" width="17.5703125" customWidth="1"/>
    <col min="11002" max="11002" width="70.28515625" customWidth="1"/>
    <col min="11003" max="11003" width="17.5703125" customWidth="1"/>
    <col min="11004" max="11004" width="15.28515625" customWidth="1"/>
    <col min="11005" max="11005" width="48.7109375" customWidth="1"/>
    <col min="11006" max="11006" width="24.5703125" customWidth="1"/>
    <col min="11007" max="11007" width="48.7109375" customWidth="1"/>
    <col min="11008" max="11008" width="8.140625" customWidth="1"/>
    <col min="11009" max="11009" width="38.7109375" customWidth="1"/>
    <col min="11010" max="11010" width="21.140625" customWidth="1"/>
    <col min="11011" max="11011" width="82" customWidth="1"/>
    <col min="11256" max="11256" width="70.28515625" customWidth="1"/>
    <col min="11257" max="11257" width="17.5703125" customWidth="1"/>
    <col min="11258" max="11258" width="70.28515625" customWidth="1"/>
    <col min="11259" max="11259" width="17.5703125" customWidth="1"/>
    <col min="11260" max="11260" width="15.28515625" customWidth="1"/>
    <col min="11261" max="11261" width="48.7109375" customWidth="1"/>
    <col min="11262" max="11262" width="24.5703125" customWidth="1"/>
    <col min="11263" max="11263" width="48.7109375" customWidth="1"/>
    <col min="11264" max="11264" width="8.140625" customWidth="1"/>
    <col min="11265" max="11265" width="38.7109375" customWidth="1"/>
    <col min="11266" max="11266" width="21.140625" customWidth="1"/>
    <col min="11267" max="11267" width="82" customWidth="1"/>
    <col min="11512" max="11512" width="70.28515625" customWidth="1"/>
    <col min="11513" max="11513" width="17.5703125" customWidth="1"/>
    <col min="11514" max="11514" width="70.28515625" customWidth="1"/>
    <col min="11515" max="11515" width="17.5703125" customWidth="1"/>
    <col min="11516" max="11516" width="15.28515625" customWidth="1"/>
    <col min="11517" max="11517" width="48.7109375" customWidth="1"/>
    <col min="11518" max="11518" width="24.5703125" customWidth="1"/>
    <col min="11519" max="11519" width="48.7109375" customWidth="1"/>
    <col min="11520" max="11520" width="8.140625" customWidth="1"/>
    <col min="11521" max="11521" width="38.7109375" customWidth="1"/>
    <col min="11522" max="11522" width="21.140625" customWidth="1"/>
    <col min="11523" max="11523" width="82" customWidth="1"/>
    <col min="11768" max="11768" width="70.28515625" customWidth="1"/>
    <col min="11769" max="11769" width="17.5703125" customWidth="1"/>
    <col min="11770" max="11770" width="70.28515625" customWidth="1"/>
    <col min="11771" max="11771" width="17.5703125" customWidth="1"/>
    <col min="11772" max="11772" width="15.28515625" customWidth="1"/>
    <col min="11773" max="11773" width="48.7109375" customWidth="1"/>
    <col min="11774" max="11774" width="24.5703125" customWidth="1"/>
    <col min="11775" max="11775" width="48.7109375" customWidth="1"/>
    <col min="11776" max="11776" width="8.140625" customWidth="1"/>
    <col min="11777" max="11777" width="38.7109375" customWidth="1"/>
    <col min="11778" max="11778" width="21.140625" customWidth="1"/>
    <col min="11779" max="11779" width="82" customWidth="1"/>
    <col min="12024" max="12024" width="70.28515625" customWidth="1"/>
    <col min="12025" max="12025" width="17.5703125" customWidth="1"/>
    <col min="12026" max="12026" width="70.28515625" customWidth="1"/>
    <col min="12027" max="12027" width="17.5703125" customWidth="1"/>
    <col min="12028" max="12028" width="15.28515625" customWidth="1"/>
    <col min="12029" max="12029" width="48.7109375" customWidth="1"/>
    <col min="12030" max="12030" width="24.5703125" customWidth="1"/>
    <col min="12031" max="12031" width="48.7109375" customWidth="1"/>
    <col min="12032" max="12032" width="8.140625" customWidth="1"/>
    <col min="12033" max="12033" width="38.7109375" customWidth="1"/>
    <col min="12034" max="12034" width="21.140625" customWidth="1"/>
    <col min="12035" max="12035" width="82" customWidth="1"/>
    <col min="12280" max="12280" width="70.28515625" customWidth="1"/>
    <col min="12281" max="12281" width="17.5703125" customWidth="1"/>
    <col min="12282" max="12282" width="70.28515625" customWidth="1"/>
    <col min="12283" max="12283" width="17.5703125" customWidth="1"/>
    <col min="12284" max="12284" width="15.28515625" customWidth="1"/>
    <col min="12285" max="12285" width="48.7109375" customWidth="1"/>
    <col min="12286" max="12286" width="24.5703125" customWidth="1"/>
    <col min="12287" max="12287" width="48.7109375" customWidth="1"/>
    <col min="12288" max="12288" width="8.140625" customWidth="1"/>
    <col min="12289" max="12289" width="38.7109375" customWidth="1"/>
    <col min="12290" max="12290" width="21.140625" customWidth="1"/>
    <col min="12291" max="12291" width="82" customWidth="1"/>
    <col min="12536" max="12536" width="70.28515625" customWidth="1"/>
    <col min="12537" max="12537" width="17.5703125" customWidth="1"/>
    <col min="12538" max="12538" width="70.28515625" customWidth="1"/>
    <col min="12539" max="12539" width="17.5703125" customWidth="1"/>
    <col min="12540" max="12540" width="15.28515625" customWidth="1"/>
    <col min="12541" max="12541" width="48.7109375" customWidth="1"/>
    <col min="12542" max="12542" width="24.5703125" customWidth="1"/>
    <col min="12543" max="12543" width="48.7109375" customWidth="1"/>
    <col min="12544" max="12544" width="8.140625" customWidth="1"/>
    <col min="12545" max="12545" width="38.7109375" customWidth="1"/>
    <col min="12546" max="12546" width="21.140625" customWidth="1"/>
    <col min="12547" max="12547" width="82" customWidth="1"/>
    <col min="12792" max="12792" width="70.28515625" customWidth="1"/>
    <col min="12793" max="12793" width="17.5703125" customWidth="1"/>
    <col min="12794" max="12794" width="70.28515625" customWidth="1"/>
    <col min="12795" max="12795" width="17.5703125" customWidth="1"/>
    <col min="12796" max="12796" width="15.28515625" customWidth="1"/>
    <col min="12797" max="12797" width="48.7109375" customWidth="1"/>
    <col min="12798" max="12798" width="24.5703125" customWidth="1"/>
    <col min="12799" max="12799" width="48.7109375" customWidth="1"/>
    <col min="12800" max="12800" width="8.140625" customWidth="1"/>
    <col min="12801" max="12801" width="38.7109375" customWidth="1"/>
    <col min="12802" max="12802" width="21.140625" customWidth="1"/>
    <col min="12803" max="12803" width="82" customWidth="1"/>
    <col min="13048" max="13048" width="70.28515625" customWidth="1"/>
    <col min="13049" max="13049" width="17.5703125" customWidth="1"/>
    <col min="13050" max="13050" width="70.28515625" customWidth="1"/>
    <col min="13051" max="13051" width="17.5703125" customWidth="1"/>
    <col min="13052" max="13052" width="15.28515625" customWidth="1"/>
    <col min="13053" max="13053" width="48.7109375" customWidth="1"/>
    <col min="13054" max="13054" width="24.5703125" customWidth="1"/>
    <col min="13055" max="13055" width="48.7109375" customWidth="1"/>
    <col min="13056" max="13056" width="8.140625" customWidth="1"/>
    <col min="13057" max="13057" width="38.7109375" customWidth="1"/>
    <col min="13058" max="13058" width="21.140625" customWidth="1"/>
    <col min="13059" max="13059" width="82" customWidth="1"/>
    <col min="13304" max="13304" width="70.28515625" customWidth="1"/>
    <col min="13305" max="13305" width="17.5703125" customWidth="1"/>
    <col min="13306" max="13306" width="70.28515625" customWidth="1"/>
    <col min="13307" max="13307" width="17.5703125" customWidth="1"/>
    <col min="13308" max="13308" width="15.28515625" customWidth="1"/>
    <col min="13309" max="13309" width="48.7109375" customWidth="1"/>
    <col min="13310" max="13310" width="24.5703125" customWidth="1"/>
    <col min="13311" max="13311" width="48.7109375" customWidth="1"/>
    <col min="13312" max="13312" width="8.140625" customWidth="1"/>
    <col min="13313" max="13313" width="38.7109375" customWidth="1"/>
    <col min="13314" max="13314" width="21.140625" customWidth="1"/>
    <col min="13315" max="13315" width="82" customWidth="1"/>
    <col min="13560" max="13560" width="70.28515625" customWidth="1"/>
    <col min="13561" max="13561" width="17.5703125" customWidth="1"/>
    <col min="13562" max="13562" width="70.28515625" customWidth="1"/>
    <col min="13563" max="13563" width="17.5703125" customWidth="1"/>
    <col min="13564" max="13564" width="15.28515625" customWidth="1"/>
    <col min="13565" max="13565" width="48.7109375" customWidth="1"/>
    <col min="13566" max="13566" width="24.5703125" customWidth="1"/>
    <col min="13567" max="13567" width="48.7109375" customWidth="1"/>
    <col min="13568" max="13568" width="8.140625" customWidth="1"/>
    <col min="13569" max="13569" width="38.7109375" customWidth="1"/>
    <col min="13570" max="13570" width="21.140625" customWidth="1"/>
    <col min="13571" max="13571" width="82" customWidth="1"/>
    <col min="13816" max="13816" width="70.28515625" customWidth="1"/>
    <col min="13817" max="13817" width="17.5703125" customWidth="1"/>
    <col min="13818" max="13818" width="70.28515625" customWidth="1"/>
    <col min="13819" max="13819" width="17.5703125" customWidth="1"/>
    <col min="13820" max="13820" width="15.28515625" customWidth="1"/>
    <col min="13821" max="13821" width="48.7109375" customWidth="1"/>
    <col min="13822" max="13822" width="24.5703125" customWidth="1"/>
    <col min="13823" max="13823" width="48.7109375" customWidth="1"/>
    <col min="13824" max="13824" width="8.140625" customWidth="1"/>
    <col min="13825" max="13825" width="38.7109375" customWidth="1"/>
    <col min="13826" max="13826" width="21.140625" customWidth="1"/>
    <col min="13827" max="13827" width="82" customWidth="1"/>
    <col min="14072" max="14072" width="70.28515625" customWidth="1"/>
    <col min="14073" max="14073" width="17.5703125" customWidth="1"/>
    <col min="14074" max="14074" width="70.28515625" customWidth="1"/>
    <col min="14075" max="14075" width="17.5703125" customWidth="1"/>
    <col min="14076" max="14076" width="15.28515625" customWidth="1"/>
    <col min="14077" max="14077" width="48.7109375" customWidth="1"/>
    <col min="14078" max="14078" width="24.5703125" customWidth="1"/>
    <col min="14079" max="14079" width="48.7109375" customWidth="1"/>
    <col min="14080" max="14080" width="8.140625" customWidth="1"/>
    <col min="14081" max="14081" width="38.7109375" customWidth="1"/>
    <col min="14082" max="14082" width="21.140625" customWidth="1"/>
    <col min="14083" max="14083" width="82" customWidth="1"/>
    <col min="14328" max="14328" width="70.28515625" customWidth="1"/>
    <col min="14329" max="14329" width="17.5703125" customWidth="1"/>
    <col min="14330" max="14330" width="70.28515625" customWidth="1"/>
    <col min="14331" max="14331" width="17.5703125" customWidth="1"/>
    <col min="14332" max="14332" width="15.28515625" customWidth="1"/>
    <col min="14333" max="14333" width="48.7109375" customWidth="1"/>
    <col min="14334" max="14334" width="24.5703125" customWidth="1"/>
    <col min="14335" max="14335" width="48.7109375" customWidth="1"/>
    <col min="14336" max="14336" width="8.140625" customWidth="1"/>
    <col min="14337" max="14337" width="38.7109375" customWidth="1"/>
    <col min="14338" max="14338" width="21.140625" customWidth="1"/>
    <col min="14339" max="14339" width="82" customWidth="1"/>
    <col min="14584" max="14584" width="70.28515625" customWidth="1"/>
    <col min="14585" max="14585" width="17.5703125" customWidth="1"/>
    <col min="14586" max="14586" width="70.28515625" customWidth="1"/>
    <col min="14587" max="14587" width="17.5703125" customWidth="1"/>
    <col min="14588" max="14588" width="15.28515625" customWidth="1"/>
    <col min="14589" max="14589" width="48.7109375" customWidth="1"/>
    <col min="14590" max="14590" width="24.5703125" customWidth="1"/>
    <col min="14591" max="14591" width="48.7109375" customWidth="1"/>
    <col min="14592" max="14592" width="8.140625" customWidth="1"/>
    <col min="14593" max="14593" width="38.7109375" customWidth="1"/>
    <col min="14594" max="14594" width="21.140625" customWidth="1"/>
    <col min="14595" max="14595" width="82" customWidth="1"/>
    <col min="14840" max="14840" width="70.28515625" customWidth="1"/>
    <col min="14841" max="14841" width="17.5703125" customWidth="1"/>
    <col min="14842" max="14842" width="70.28515625" customWidth="1"/>
    <col min="14843" max="14843" width="17.5703125" customWidth="1"/>
    <col min="14844" max="14844" width="15.28515625" customWidth="1"/>
    <col min="14845" max="14845" width="48.7109375" customWidth="1"/>
    <col min="14846" max="14846" width="24.5703125" customWidth="1"/>
    <col min="14847" max="14847" width="48.7109375" customWidth="1"/>
    <col min="14848" max="14848" width="8.140625" customWidth="1"/>
    <col min="14849" max="14849" width="38.7109375" customWidth="1"/>
    <col min="14850" max="14850" width="21.140625" customWidth="1"/>
    <col min="14851" max="14851" width="82" customWidth="1"/>
    <col min="15096" max="15096" width="70.28515625" customWidth="1"/>
    <col min="15097" max="15097" width="17.5703125" customWidth="1"/>
    <col min="15098" max="15098" width="70.28515625" customWidth="1"/>
    <col min="15099" max="15099" width="17.5703125" customWidth="1"/>
    <col min="15100" max="15100" width="15.28515625" customWidth="1"/>
    <col min="15101" max="15101" width="48.7109375" customWidth="1"/>
    <col min="15102" max="15102" width="24.5703125" customWidth="1"/>
    <col min="15103" max="15103" width="48.7109375" customWidth="1"/>
    <col min="15104" max="15104" width="8.140625" customWidth="1"/>
    <col min="15105" max="15105" width="38.7109375" customWidth="1"/>
    <col min="15106" max="15106" width="21.140625" customWidth="1"/>
    <col min="15107" max="15107" width="82" customWidth="1"/>
    <col min="15352" max="15352" width="70.28515625" customWidth="1"/>
    <col min="15353" max="15353" width="17.5703125" customWidth="1"/>
    <col min="15354" max="15354" width="70.28515625" customWidth="1"/>
    <col min="15355" max="15355" width="17.5703125" customWidth="1"/>
    <col min="15356" max="15356" width="15.28515625" customWidth="1"/>
    <col min="15357" max="15357" width="48.7109375" customWidth="1"/>
    <col min="15358" max="15358" width="24.5703125" customWidth="1"/>
    <col min="15359" max="15359" width="48.7109375" customWidth="1"/>
    <col min="15360" max="15360" width="8.140625" customWidth="1"/>
    <col min="15361" max="15361" width="38.7109375" customWidth="1"/>
    <col min="15362" max="15362" width="21.140625" customWidth="1"/>
    <col min="15363" max="15363" width="82" customWidth="1"/>
    <col min="15608" max="15608" width="70.28515625" customWidth="1"/>
    <col min="15609" max="15609" width="17.5703125" customWidth="1"/>
    <col min="15610" max="15610" width="70.28515625" customWidth="1"/>
    <col min="15611" max="15611" width="17.5703125" customWidth="1"/>
    <col min="15612" max="15612" width="15.28515625" customWidth="1"/>
    <col min="15613" max="15613" width="48.7109375" customWidth="1"/>
    <col min="15614" max="15614" width="24.5703125" customWidth="1"/>
    <col min="15615" max="15615" width="48.7109375" customWidth="1"/>
    <col min="15616" max="15616" width="8.140625" customWidth="1"/>
    <col min="15617" max="15617" width="38.7109375" customWidth="1"/>
    <col min="15618" max="15618" width="21.140625" customWidth="1"/>
    <col min="15619" max="15619" width="82" customWidth="1"/>
    <col min="15864" max="15864" width="70.28515625" customWidth="1"/>
    <col min="15865" max="15865" width="17.5703125" customWidth="1"/>
    <col min="15866" max="15866" width="70.28515625" customWidth="1"/>
    <col min="15867" max="15867" width="17.5703125" customWidth="1"/>
    <col min="15868" max="15868" width="15.28515625" customWidth="1"/>
    <col min="15869" max="15869" width="48.7109375" customWidth="1"/>
    <col min="15870" max="15870" width="24.5703125" customWidth="1"/>
    <col min="15871" max="15871" width="48.7109375" customWidth="1"/>
    <col min="15872" max="15872" width="8.140625" customWidth="1"/>
    <col min="15873" max="15873" width="38.7109375" customWidth="1"/>
    <col min="15874" max="15874" width="21.140625" customWidth="1"/>
    <col min="15875" max="15875" width="82" customWidth="1"/>
    <col min="16120" max="16120" width="70.28515625" customWidth="1"/>
    <col min="16121" max="16121" width="17.5703125" customWidth="1"/>
    <col min="16122" max="16122" width="70.28515625" customWidth="1"/>
    <col min="16123" max="16123" width="17.5703125" customWidth="1"/>
    <col min="16124" max="16124" width="15.28515625" customWidth="1"/>
    <col min="16125" max="16125" width="48.7109375" customWidth="1"/>
    <col min="16126" max="16126" width="24.5703125" customWidth="1"/>
    <col min="16127" max="16127" width="48.7109375" customWidth="1"/>
    <col min="16128" max="16128" width="8.140625" customWidth="1"/>
    <col min="16129" max="16129" width="38.7109375" customWidth="1"/>
    <col min="16130" max="16130" width="21.140625" customWidth="1"/>
    <col min="16131" max="16131" width="82" customWidth="1"/>
  </cols>
  <sheetData>
    <row r="1" spans="1:3">
      <c r="A1" s="242">
        <v>97141</v>
      </c>
      <c r="B1" s="242" t="s">
        <v>424</v>
      </c>
      <c r="C1" s="243">
        <v>7.06</v>
      </c>
    </row>
    <row r="2" spans="1:3">
      <c r="A2" s="242">
        <v>97142</v>
      </c>
      <c r="B2" s="242" t="s">
        <v>425</v>
      </c>
      <c r="C2" s="243">
        <v>7.83</v>
      </c>
    </row>
    <row r="3" spans="1:3">
      <c r="A3" s="242">
        <v>97143</v>
      </c>
      <c r="B3" s="242" t="s">
        <v>426</v>
      </c>
      <c r="C3" s="243">
        <v>9.77</v>
      </c>
    </row>
    <row r="4" spans="1:3">
      <c r="A4" s="242">
        <v>97144</v>
      </c>
      <c r="B4" s="242" t="s">
        <v>427</v>
      </c>
      <c r="C4" s="243">
        <v>11.69</v>
      </c>
    </row>
    <row r="5" spans="1:3">
      <c r="A5" s="242">
        <v>97145</v>
      </c>
      <c r="B5" s="242" t="s">
        <v>428</v>
      </c>
      <c r="C5" s="243">
        <v>13.64</v>
      </c>
    </row>
    <row r="6" spans="1:3">
      <c r="A6" s="242">
        <v>97146</v>
      </c>
      <c r="B6" s="242" t="s">
        <v>429</v>
      </c>
      <c r="C6" s="243">
        <v>15.59</v>
      </c>
    </row>
    <row r="7" spans="1:3">
      <c r="A7" s="242">
        <v>97147</v>
      </c>
      <c r="B7" s="242" t="s">
        <v>430</v>
      </c>
      <c r="C7" s="243">
        <v>17.53</v>
      </c>
    </row>
    <row r="8" spans="1:3">
      <c r="A8" s="242">
        <v>97148</v>
      </c>
      <c r="B8" s="242" t="s">
        <v>431</v>
      </c>
      <c r="C8" s="243">
        <v>19.47</v>
      </c>
    </row>
    <row r="9" spans="1:3">
      <c r="A9" s="242">
        <v>97149</v>
      </c>
      <c r="B9" s="242" t="s">
        <v>432</v>
      </c>
      <c r="C9" s="243">
        <v>21.43</v>
      </c>
    </row>
    <row r="10" spans="1:3">
      <c r="A10" s="242">
        <v>97150</v>
      </c>
      <c r="B10" s="242" t="s">
        <v>433</v>
      </c>
      <c r="C10" s="243">
        <v>27.71</v>
      </c>
    </row>
    <row r="11" spans="1:3">
      <c r="A11" s="242">
        <v>97151</v>
      </c>
      <c r="B11" s="242" t="s">
        <v>434</v>
      </c>
      <c r="C11" s="243">
        <v>32.25</v>
      </c>
    </row>
    <row r="12" spans="1:3">
      <c r="A12" s="242">
        <v>97152</v>
      </c>
      <c r="B12" s="242" t="s">
        <v>435</v>
      </c>
      <c r="C12" s="243">
        <v>36.6</v>
      </c>
    </row>
    <row r="13" spans="1:3">
      <c r="A13" s="242">
        <v>97153</v>
      </c>
      <c r="B13" s="242" t="s">
        <v>436</v>
      </c>
      <c r="C13" s="243">
        <v>41.07</v>
      </c>
    </row>
    <row r="14" spans="1:3">
      <c r="A14" s="242">
        <v>97154</v>
      </c>
      <c r="B14" s="242" t="s">
        <v>437</v>
      </c>
      <c r="C14" s="243">
        <v>45.55</v>
      </c>
    </row>
    <row r="15" spans="1:3">
      <c r="A15" s="242">
        <v>97155</v>
      </c>
      <c r="B15" s="242" t="s">
        <v>438</v>
      </c>
      <c r="C15" s="243">
        <v>50.05</v>
      </c>
    </row>
    <row r="16" spans="1:3">
      <c r="A16" s="242">
        <v>97156</v>
      </c>
      <c r="B16" s="242" t="s">
        <v>439</v>
      </c>
      <c r="C16" s="243">
        <v>59.35</v>
      </c>
    </row>
    <row r="17" spans="1:3">
      <c r="A17" s="242">
        <v>97157</v>
      </c>
      <c r="B17" s="242" t="s">
        <v>440</v>
      </c>
      <c r="C17" s="243">
        <v>4.3499999999999996</v>
      </c>
    </row>
    <row r="18" spans="1:3">
      <c r="A18" s="242">
        <v>97158</v>
      </c>
      <c r="B18" s="242" t="s">
        <v>441</v>
      </c>
      <c r="C18" s="243">
        <v>4.8099999999999996</v>
      </c>
    </row>
    <row r="19" spans="1:3">
      <c r="A19" s="242">
        <v>97159</v>
      </c>
      <c r="B19" s="242" t="s">
        <v>442</v>
      </c>
      <c r="C19" s="243">
        <v>6.01</v>
      </c>
    </row>
    <row r="20" spans="1:3">
      <c r="A20" s="242">
        <v>97160</v>
      </c>
      <c r="B20" s="242" t="s">
        <v>443</v>
      </c>
      <c r="C20" s="243">
        <v>7.18</v>
      </c>
    </row>
    <row r="21" spans="1:3">
      <c r="A21" s="242">
        <v>97161</v>
      </c>
      <c r="B21" s="242" t="s">
        <v>444</v>
      </c>
      <c r="C21" s="243">
        <v>8.4</v>
      </c>
    </row>
    <row r="22" spans="1:3">
      <c r="A22" s="242">
        <v>97162</v>
      </c>
      <c r="B22" s="242" t="s">
        <v>445</v>
      </c>
      <c r="C22" s="243">
        <v>9.59</v>
      </c>
    </row>
    <row r="23" spans="1:3">
      <c r="A23" s="242">
        <v>97163</v>
      </c>
      <c r="B23" s="242" t="s">
        <v>446</v>
      </c>
      <c r="C23" s="243">
        <v>10.81</v>
      </c>
    </row>
    <row r="24" spans="1:3">
      <c r="A24" s="242">
        <v>97164</v>
      </c>
      <c r="B24" s="242" t="s">
        <v>447</v>
      </c>
      <c r="C24" s="243">
        <v>12.01</v>
      </c>
    </row>
    <row r="25" spans="1:3">
      <c r="A25" s="242">
        <v>97165</v>
      </c>
      <c r="B25" s="242" t="s">
        <v>448</v>
      </c>
      <c r="C25" s="243">
        <v>13.22</v>
      </c>
    </row>
    <row r="26" spans="1:3">
      <c r="A26" s="242">
        <v>97166</v>
      </c>
      <c r="B26" s="242" t="s">
        <v>449</v>
      </c>
      <c r="C26" s="243">
        <v>17.100000000000001</v>
      </c>
    </row>
    <row r="27" spans="1:3">
      <c r="A27" s="242">
        <v>97167</v>
      </c>
      <c r="B27" s="242" t="s">
        <v>450</v>
      </c>
      <c r="C27" s="243">
        <v>19.91</v>
      </c>
    </row>
    <row r="28" spans="1:3">
      <c r="A28" s="242">
        <v>97168</v>
      </c>
      <c r="B28" s="242" t="s">
        <v>451</v>
      </c>
      <c r="C28" s="243">
        <v>22.54</v>
      </c>
    </row>
    <row r="29" spans="1:3">
      <c r="A29" s="242">
        <v>97169</v>
      </c>
      <c r="B29" s="242" t="s">
        <v>452</v>
      </c>
      <c r="C29" s="243">
        <v>25.29</v>
      </c>
    </row>
    <row r="30" spans="1:3">
      <c r="A30" s="242">
        <v>97170</v>
      </c>
      <c r="B30" s="242" t="s">
        <v>453</v>
      </c>
      <c r="C30" s="243">
        <v>28.05</v>
      </c>
    </row>
    <row r="31" spans="1:3">
      <c r="A31" s="242">
        <v>97171</v>
      </c>
      <c r="B31" s="242" t="s">
        <v>454</v>
      </c>
      <c r="C31" s="243">
        <v>30.84</v>
      </c>
    </row>
    <row r="32" spans="1:3">
      <c r="A32" s="242">
        <v>97172</v>
      </c>
      <c r="B32" s="242" t="s">
        <v>455</v>
      </c>
      <c r="C32" s="243">
        <v>36.69</v>
      </c>
    </row>
    <row r="33" spans="1:3">
      <c r="A33" s="242">
        <v>97173</v>
      </c>
      <c r="B33" s="242" t="s">
        <v>456</v>
      </c>
      <c r="C33" s="243">
        <v>36.43</v>
      </c>
    </row>
    <row r="34" spans="1:3">
      <c r="A34" s="242">
        <v>97174</v>
      </c>
      <c r="B34" s="242" t="s">
        <v>457</v>
      </c>
      <c r="C34" s="243">
        <v>42.23</v>
      </c>
    </row>
    <row r="35" spans="1:3">
      <c r="A35" s="242">
        <v>97175</v>
      </c>
      <c r="B35" s="242" t="s">
        <v>458</v>
      </c>
      <c r="C35" s="243">
        <v>48.04</v>
      </c>
    </row>
    <row r="36" spans="1:3">
      <c r="A36" s="242">
        <v>97176</v>
      </c>
      <c r="B36" s="242" t="s">
        <v>459</v>
      </c>
      <c r="C36" s="243">
        <v>53.85</v>
      </c>
    </row>
    <row r="37" spans="1:3">
      <c r="A37" s="242">
        <v>97177</v>
      </c>
      <c r="B37" s="242" t="s">
        <v>460</v>
      </c>
      <c r="C37" s="243">
        <v>65.47</v>
      </c>
    </row>
    <row r="38" spans="1:3">
      <c r="A38" s="242">
        <v>97178</v>
      </c>
      <c r="B38" s="242" t="s">
        <v>461</v>
      </c>
      <c r="C38" s="243">
        <v>77.09</v>
      </c>
    </row>
    <row r="39" spans="1:3">
      <c r="A39" s="242">
        <v>97179</v>
      </c>
      <c r="B39" s="242" t="s">
        <v>462</v>
      </c>
      <c r="C39" s="243">
        <v>88.71</v>
      </c>
    </row>
    <row r="40" spans="1:3">
      <c r="A40" s="242">
        <v>97180</v>
      </c>
      <c r="B40" s="242" t="s">
        <v>463</v>
      </c>
      <c r="C40" s="243">
        <v>100.33</v>
      </c>
    </row>
    <row r="41" spans="1:3">
      <c r="A41" s="242">
        <v>97181</v>
      </c>
      <c r="B41" s="242" t="s">
        <v>464</v>
      </c>
      <c r="C41" s="243">
        <v>116.53</v>
      </c>
    </row>
    <row r="42" spans="1:3">
      <c r="A42" s="242">
        <v>97182</v>
      </c>
      <c r="B42" s="242" t="s">
        <v>465</v>
      </c>
      <c r="C42" s="243">
        <v>128.63999999999999</v>
      </c>
    </row>
    <row r="43" spans="1:3">
      <c r="A43" s="242">
        <v>97183</v>
      </c>
      <c r="B43" s="242" t="s">
        <v>466</v>
      </c>
      <c r="C43" s="243">
        <v>30.39</v>
      </c>
    </row>
    <row r="44" spans="1:3">
      <c r="A44" s="242">
        <v>97184</v>
      </c>
      <c r="B44" s="242" t="s">
        <v>467</v>
      </c>
      <c r="C44" s="243">
        <v>35.270000000000003</v>
      </c>
    </row>
    <row r="45" spans="1:3">
      <c r="A45" s="242">
        <v>97185</v>
      </c>
      <c r="B45" s="242" t="s">
        <v>468</v>
      </c>
      <c r="C45" s="243">
        <v>40.18</v>
      </c>
    </row>
    <row r="46" spans="1:3">
      <c r="A46" s="242">
        <v>97186</v>
      </c>
      <c r="B46" s="242" t="s">
        <v>469</v>
      </c>
      <c r="C46" s="243">
        <v>45.09</v>
      </c>
    </row>
    <row r="47" spans="1:3">
      <c r="A47" s="242">
        <v>97187</v>
      </c>
      <c r="B47" s="242" t="s">
        <v>470</v>
      </c>
      <c r="C47" s="243">
        <v>54.89</v>
      </c>
    </row>
    <row r="48" spans="1:3">
      <c r="A48" s="242">
        <v>97188</v>
      </c>
      <c r="B48" s="242" t="s">
        <v>471</v>
      </c>
      <c r="C48" s="243">
        <v>64.709999999999994</v>
      </c>
    </row>
    <row r="49" spans="1:3">
      <c r="A49" s="242">
        <v>97189</v>
      </c>
      <c r="B49" s="242" t="s">
        <v>472</v>
      </c>
      <c r="C49" s="243">
        <v>74.52</v>
      </c>
    </row>
    <row r="50" spans="1:3">
      <c r="A50" s="242">
        <v>97190</v>
      </c>
      <c r="B50" s="242" t="s">
        <v>473</v>
      </c>
      <c r="C50" s="243">
        <v>84.32</v>
      </c>
    </row>
    <row r="51" spans="1:3">
      <c r="A51" s="242">
        <v>97191</v>
      </c>
      <c r="B51" s="242" t="s">
        <v>474</v>
      </c>
      <c r="C51" s="243">
        <v>97.56</v>
      </c>
    </row>
    <row r="52" spans="1:3">
      <c r="A52" s="242">
        <v>97192</v>
      </c>
      <c r="B52" s="242" t="s">
        <v>475</v>
      </c>
      <c r="C52" s="243">
        <v>107.73</v>
      </c>
    </row>
    <row r="53" spans="1:3">
      <c r="A53" s="242">
        <v>90694</v>
      </c>
      <c r="B53" s="242" t="s">
        <v>476</v>
      </c>
      <c r="C53" s="243">
        <v>47.12</v>
      </c>
    </row>
    <row r="54" spans="1:3">
      <c r="A54" s="242">
        <v>90695</v>
      </c>
      <c r="B54" s="242" t="s">
        <v>477</v>
      </c>
      <c r="C54" s="243">
        <v>98.94</v>
      </c>
    </row>
    <row r="55" spans="1:3">
      <c r="A55" s="242">
        <v>90696</v>
      </c>
      <c r="B55" s="242" t="s">
        <v>478</v>
      </c>
      <c r="C55" s="243">
        <v>147.36000000000001</v>
      </c>
    </row>
    <row r="56" spans="1:3">
      <c r="A56" s="242">
        <v>90697</v>
      </c>
      <c r="B56" s="242" t="s">
        <v>479</v>
      </c>
      <c r="C56" s="243">
        <v>249.11</v>
      </c>
    </row>
    <row r="57" spans="1:3">
      <c r="A57" s="242">
        <v>90698</v>
      </c>
      <c r="B57" s="242" t="s">
        <v>480</v>
      </c>
      <c r="C57" s="243">
        <v>400.17</v>
      </c>
    </row>
    <row r="58" spans="1:3">
      <c r="A58" s="242">
        <v>90699</v>
      </c>
      <c r="B58" s="242" t="s">
        <v>481</v>
      </c>
      <c r="C58" s="243">
        <v>494.98</v>
      </c>
    </row>
    <row r="59" spans="1:3">
      <c r="A59" s="242">
        <v>90700</v>
      </c>
      <c r="B59" s="242" t="s">
        <v>482</v>
      </c>
      <c r="C59" s="243">
        <v>642.42999999999995</v>
      </c>
    </row>
    <row r="60" spans="1:3">
      <c r="A60" s="242">
        <v>90701</v>
      </c>
      <c r="B60" s="242" t="s">
        <v>483</v>
      </c>
      <c r="C60" s="243">
        <v>79.98</v>
      </c>
    </row>
    <row r="61" spans="1:3">
      <c r="A61" s="242">
        <v>90702</v>
      </c>
      <c r="B61" s="242" t="s">
        <v>484</v>
      </c>
      <c r="C61" s="243">
        <v>128.81</v>
      </c>
    </row>
    <row r="62" spans="1:3">
      <c r="A62" s="242">
        <v>90703</v>
      </c>
      <c r="B62" s="242" t="s">
        <v>485</v>
      </c>
      <c r="C62" s="243">
        <v>213.7</v>
      </c>
    </row>
    <row r="63" spans="1:3">
      <c r="A63" s="242">
        <v>90704</v>
      </c>
      <c r="B63" s="242" t="s">
        <v>486</v>
      </c>
      <c r="C63" s="243">
        <v>303.45</v>
      </c>
    </row>
    <row r="64" spans="1:3">
      <c r="A64" s="242">
        <v>90705</v>
      </c>
      <c r="B64" s="242" t="s">
        <v>487</v>
      </c>
      <c r="C64" s="243">
        <v>413.92</v>
      </c>
    </row>
    <row r="65" spans="1:3">
      <c r="A65" s="242">
        <v>90706</v>
      </c>
      <c r="B65" s="242" t="s">
        <v>488</v>
      </c>
      <c r="C65" s="243">
        <v>485.56</v>
      </c>
    </row>
    <row r="66" spans="1:3">
      <c r="A66" s="242">
        <v>90708</v>
      </c>
      <c r="B66" s="242" t="s">
        <v>489</v>
      </c>
      <c r="C66" s="243">
        <v>869.64</v>
      </c>
    </row>
    <row r="67" spans="1:3">
      <c r="A67" s="242">
        <v>90724</v>
      </c>
      <c r="B67" s="242" t="s">
        <v>490</v>
      </c>
      <c r="C67" s="243">
        <v>18.73</v>
      </c>
    </row>
    <row r="68" spans="1:3">
      <c r="A68" s="242">
        <v>90725</v>
      </c>
      <c r="B68" s="242" t="s">
        <v>491</v>
      </c>
      <c r="C68" s="243">
        <v>23.08</v>
      </c>
    </row>
    <row r="69" spans="1:3">
      <c r="A69" s="242">
        <v>90726</v>
      </c>
      <c r="B69" s="242" t="s">
        <v>492</v>
      </c>
      <c r="C69" s="243">
        <v>27.49</v>
      </c>
    </row>
    <row r="70" spans="1:3">
      <c r="A70" s="242">
        <v>90727</v>
      </c>
      <c r="B70" s="242" t="s">
        <v>493</v>
      </c>
      <c r="C70" s="243">
        <v>31.84</v>
      </c>
    </row>
    <row r="71" spans="1:3">
      <c r="A71" s="242">
        <v>90728</v>
      </c>
      <c r="B71" s="242" t="s">
        <v>494</v>
      </c>
      <c r="C71" s="243">
        <v>36.200000000000003</v>
      </c>
    </row>
    <row r="72" spans="1:3">
      <c r="A72" s="242">
        <v>90729</v>
      </c>
      <c r="B72" s="242" t="s">
        <v>495</v>
      </c>
      <c r="C72" s="243">
        <v>40.549999999999997</v>
      </c>
    </row>
    <row r="73" spans="1:3">
      <c r="A73" s="242">
        <v>90730</v>
      </c>
      <c r="B73" s="242" t="s">
        <v>496</v>
      </c>
      <c r="C73" s="243">
        <v>44.91</v>
      </c>
    </row>
    <row r="74" spans="1:3">
      <c r="A74" s="242">
        <v>90731</v>
      </c>
      <c r="B74" s="242" t="s">
        <v>497</v>
      </c>
      <c r="C74" s="243">
        <v>49.26</v>
      </c>
    </row>
    <row r="75" spans="1:3">
      <c r="A75" s="242">
        <v>90732</v>
      </c>
      <c r="B75" s="242" t="s">
        <v>498</v>
      </c>
      <c r="C75" s="243">
        <v>62.3</v>
      </c>
    </row>
    <row r="76" spans="1:3">
      <c r="A76" s="242">
        <v>90733</v>
      </c>
      <c r="B76" s="242" t="s">
        <v>499</v>
      </c>
      <c r="C76" s="243">
        <v>2.6</v>
      </c>
    </row>
    <row r="77" spans="1:3">
      <c r="A77" s="242">
        <v>90734</v>
      </c>
      <c r="B77" s="242" t="s">
        <v>500</v>
      </c>
      <c r="C77" s="243">
        <v>3.08</v>
      </c>
    </row>
    <row r="78" spans="1:3">
      <c r="A78" s="242">
        <v>90735</v>
      </c>
      <c r="B78" s="242" t="s">
        <v>501</v>
      </c>
      <c r="C78" s="243">
        <v>3.56</v>
      </c>
    </row>
    <row r="79" spans="1:3">
      <c r="A79" s="242">
        <v>90736</v>
      </c>
      <c r="B79" s="242" t="s">
        <v>502</v>
      </c>
      <c r="C79" s="243">
        <v>4.05</v>
      </c>
    </row>
    <row r="80" spans="1:3">
      <c r="A80" s="242">
        <v>90737</v>
      </c>
      <c r="B80" s="242" t="s">
        <v>503</v>
      </c>
      <c r="C80" s="243">
        <v>4.53</v>
      </c>
    </row>
    <row r="81" spans="1:3">
      <c r="A81" s="242">
        <v>90738</v>
      </c>
      <c r="B81" s="242" t="s">
        <v>504</v>
      </c>
      <c r="C81" s="243">
        <v>5.01</v>
      </c>
    </row>
    <row r="82" spans="1:3">
      <c r="A82" s="242">
        <v>90739</v>
      </c>
      <c r="B82" s="242" t="s">
        <v>505</v>
      </c>
      <c r="C82" s="243">
        <v>7.88</v>
      </c>
    </row>
    <row r="83" spans="1:3">
      <c r="A83" s="242">
        <v>90740</v>
      </c>
      <c r="B83" s="242" t="s">
        <v>506</v>
      </c>
      <c r="C83" s="243">
        <v>3.43</v>
      </c>
    </row>
    <row r="84" spans="1:3">
      <c r="A84" s="242">
        <v>90741</v>
      </c>
      <c r="B84" s="242" t="s">
        <v>507</v>
      </c>
      <c r="C84" s="243">
        <v>3.92</v>
      </c>
    </row>
    <row r="85" spans="1:3">
      <c r="A85" s="242">
        <v>90742</v>
      </c>
      <c r="B85" s="242" t="s">
        <v>508</v>
      </c>
      <c r="C85" s="243">
        <v>4.4000000000000004</v>
      </c>
    </row>
    <row r="86" spans="1:3">
      <c r="A86" s="242">
        <v>90743</v>
      </c>
      <c r="B86" s="242" t="s">
        <v>509</v>
      </c>
      <c r="C86" s="243">
        <v>4.88</v>
      </c>
    </row>
    <row r="87" spans="1:3">
      <c r="A87" s="242">
        <v>90744</v>
      </c>
      <c r="B87" s="242" t="s">
        <v>510</v>
      </c>
      <c r="C87" s="243">
        <v>5.37</v>
      </c>
    </row>
    <row r="88" spans="1:3">
      <c r="A88" s="242">
        <v>90745</v>
      </c>
      <c r="B88" s="242" t="s">
        <v>511</v>
      </c>
      <c r="C88" s="243">
        <v>8.7899999999999991</v>
      </c>
    </row>
    <row r="89" spans="1:3">
      <c r="A89" s="242">
        <v>90746</v>
      </c>
      <c r="B89" s="242" t="s">
        <v>512</v>
      </c>
      <c r="C89" s="243">
        <v>2.81</v>
      </c>
    </row>
    <row r="90" spans="1:3">
      <c r="A90" s="242">
        <v>90747</v>
      </c>
      <c r="B90" s="242" t="s">
        <v>513</v>
      </c>
      <c r="C90" s="243">
        <v>15.03</v>
      </c>
    </row>
    <row r="91" spans="1:3">
      <c r="A91" s="242">
        <v>94869</v>
      </c>
      <c r="B91" s="242" t="s">
        <v>514</v>
      </c>
      <c r="C91" s="243">
        <v>153.44999999999999</v>
      </c>
    </row>
    <row r="92" spans="1:3">
      <c r="A92" s="242">
        <v>94870</v>
      </c>
      <c r="B92" s="242" t="s">
        <v>515</v>
      </c>
      <c r="C92" s="243">
        <v>1.43</v>
      </c>
    </row>
    <row r="93" spans="1:3">
      <c r="A93" s="242">
        <v>94871</v>
      </c>
      <c r="B93" s="242" t="s">
        <v>516</v>
      </c>
      <c r="C93" s="243">
        <v>240.21</v>
      </c>
    </row>
    <row r="94" spans="1:3">
      <c r="A94" s="242">
        <v>94872</v>
      </c>
      <c r="B94" s="242" t="s">
        <v>517</v>
      </c>
      <c r="C94" s="243">
        <v>2.02</v>
      </c>
    </row>
    <row r="95" spans="1:3">
      <c r="A95" s="242">
        <v>94875</v>
      </c>
      <c r="B95" s="242" t="s">
        <v>518</v>
      </c>
      <c r="C95" s="244">
        <v>1412.63</v>
      </c>
    </row>
    <row r="96" spans="1:3">
      <c r="A96" s="242">
        <v>94876</v>
      </c>
      <c r="B96" s="242" t="s">
        <v>519</v>
      </c>
      <c r="C96" s="243">
        <v>24.82</v>
      </c>
    </row>
    <row r="97" spans="1:3">
      <c r="A97" s="242">
        <v>94878</v>
      </c>
      <c r="B97" s="242" t="s">
        <v>520</v>
      </c>
      <c r="C97" s="243">
        <v>28.78</v>
      </c>
    </row>
    <row r="98" spans="1:3">
      <c r="A98" s="242">
        <v>94879</v>
      </c>
      <c r="B98" s="242" t="s">
        <v>521</v>
      </c>
      <c r="C98" s="244">
        <v>2174.7399999999998</v>
      </c>
    </row>
    <row r="99" spans="1:3">
      <c r="A99" s="242">
        <v>94880</v>
      </c>
      <c r="B99" s="242" t="s">
        <v>522</v>
      </c>
      <c r="C99" s="243">
        <v>36.840000000000003</v>
      </c>
    </row>
    <row r="100" spans="1:3">
      <c r="A100" s="242">
        <v>94881</v>
      </c>
      <c r="B100" s="242" t="s">
        <v>523</v>
      </c>
      <c r="C100" s="244">
        <v>2997.64</v>
      </c>
    </row>
    <row r="101" spans="1:3">
      <c r="A101" s="242">
        <v>94882</v>
      </c>
      <c r="B101" s="242" t="s">
        <v>524</v>
      </c>
      <c r="C101" s="243">
        <v>42.93</v>
      </c>
    </row>
    <row r="102" spans="1:3">
      <c r="A102" s="242">
        <v>94884</v>
      </c>
      <c r="B102" s="242" t="s">
        <v>525</v>
      </c>
      <c r="C102" s="243">
        <v>55.27</v>
      </c>
    </row>
    <row r="103" spans="1:3">
      <c r="A103" s="242">
        <v>97121</v>
      </c>
      <c r="B103" s="242" t="s">
        <v>526</v>
      </c>
      <c r="C103" s="243">
        <v>1.55</v>
      </c>
    </row>
    <row r="104" spans="1:3">
      <c r="A104" s="242">
        <v>97122</v>
      </c>
      <c r="B104" s="242" t="s">
        <v>527</v>
      </c>
      <c r="C104" s="243">
        <v>2.15</v>
      </c>
    </row>
    <row r="105" spans="1:3">
      <c r="A105" s="242">
        <v>97123</v>
      </c>
      <c r="B105" s="242" t="s">
        <v>528</v>
      </c>
      <c r="C105" s="243">
        <v>2.73</v>
      </c>
    </row>
    <row r="106" spans="1:3">
      <c r="A106" s="242">
        <v>97124</v>
      </c>
      <c r="B106" s="242" t="s">
        <v>529</v>
      </c>
      <c r="C106" s="243">
        <v>0.68</v>
      </c>
    </row>
    <row r="107" spans="1:3">
      <c r="A107" s="242">
        <v>97125</v>
      </c>
      <c r="B107" s="242" t="s">
        <v>530</v>
      </c>
      <c r="C107" s="243">
        <v>0.97</v>
      </c>
    </row>
    <row r="108" spans="1:3">
      <c r="A108" s="242">
        <v>97126</v>
      </c>
      <c r="B108" s="242" t="s">
        <v>531</v>
      </c>
      <c r="C108" s="243">
        <v>1.24</v>
      </c>
    </row>
    <row r="109" spans="1:3">
      <c r="A109" s="242">
        <v>102264</v>
      </c>
      <c r="B109" s="242" t="s">
        <v>532</v>
      </c>
      <c r="C109" s="243">
        <v>20.99</v>
      </c>
    </row>
    <row r="110" spans="1:3">
      <c r="A110" s="242">
        <v>102265</v>
      </c>
      <c r="B110" s="242" t="s">
        <v>533</v>
      </c>
      <c r="C110" s="243">
        <v>79.72</v>
      </c>
    </row>
    <row r="111" spans="1:3">
      <c r="A111" s="242">
        <v>102266</v>
      </c>
      <c r="B111" s="242" t="s">
        <v>534</v>
      </c>
      <c r="C111" s="243">
        <v>88.42</v>
      </c>
    </row>
    <row r="112" spans="1:3">
      <c r="A112" s="242">
        <v>102267</v>
      </c>
      <c r="B112" s="242" t="s">
        <v>535</v>
      </c>
      <c r="C112" s="243">
        <v>101.53</v>
      </c>
    </row>
    <row r="113" spans="1:3">
      <c r="A113" s="242">
        <v>102268</v>
      </c>
      <c r="B113" s="242" t="s">
        <v>536</v>
      </c>
      <c r="C113" s="243">
        <v>114.59</v>
      </c>
    </row>
    <row r="114" spans="1:3">
      <c r="A114" s="242">
        <v>102269</v>
      </c>
      <c r="B114" s="242" t="s">
        <v>537</v>
      </c>
      <c r="C114" s="243">
        <v>140.69999999999999</v>
      </c>
    </row>
    <row r="115" spans="1:3">
      <c r="A115" s="242">
        <v>92833</v>
      </c>
      <c r="B115" s="242" t="s">
        <v>538</v>
      </c>
      <c r="C115" s="243">
        <v>156.69</v>
      </c>
    </row>
    <row r="116" spans="1:3">
      <c r="A116" s="242">
        <v>92834</v>
      </c>
      <c r="B116" s="242" t="s">
        <v>539</v>
      </c>
      <c r="C116" s="243">
        <v>7.88</v>
      </c>
    </row>
    <row r="117" spans="1:3">
      <c r="A117" s="242">
        <v>92835</v>
      </c>
      <c r="B117" s="242" t="s">
        <v>540</v>
      </c>
      <c r="C117" s="243">
        <v>165.02</v>
      </c>
    </row>
    <row r="118" spans="1:3">
      <c r="A118" s="242">
        <v>92836</v>
      </c>
      <c r="B118" s="242" t="s">
        <v>541</v>
      </c>
      <c r="C118" s="243">
        <v>10.08</v>
      </c>
    </row>
    <row r="119" spans="1:3">
      <c r="A119" s="242">
        <v>92837</v>
      </c>
      <c r="B119" s="242" t="s">
        <v>542</v>
      </c>
      <c r="C119" s="243">
        <v>287.89</v>
      </c>
    </row>
    <row r="120" spans="1:3">
      <c r="A120" s="242">
        <v>92838</v>
      </c>
      <c r="B120" s="242" t="s">
        <v>543</v>
      </c>
      <c r="C120" s="243">
        <v>12.07</v>
      </c>
    </row>
    <row r="121" spans="1:3">
      <c r="A121" s="242">
        <v>92839</v>
      </c>
      <c r="B121" s="242" t="s">
        <v>544</v>
      </c>
      <c r="C121" s="243">
        <v>351.97</v>
      </c>
    </row>
    <row r="122" spans="1:3">
      <c r="A122" s="242">
        <v>92840</v>
      </c>
      <c r="B122" s="242" t="s">
        <v>545</v>
      </c>
      <c r="C122" s="243">
        <v>14.33</v>
      </c>
    </row>
    <row r="123" spans="1:3">
      <c r="A123" s="242">
        <v>92841</v>
      </c>
      <c r="B123" s="242" t="s">
        <v>546</v>
      </c>
      <c r="C123" s="243">
        <v>458.68</v>
      </c>
    </row>
    <row r="124" spans="1:3">
      <c r="A124" s="242">
        <v>92842</v>
      </c>
      <c r="B124" s="242" t="s">
        <v>547</v>
      </c>
      <c r="C124" s="243">
        <v>16.34</v>
      </c>
    </row>
    <row r="125" spans="1:3">
      <c r="A125" s="242">
        <v>92843</v>
      </c>
      <c r="B125" s="242" t="s">
        <v>548</v>
      </c>
      <c r="C125" s="243">
        <v>477.38</v>
      </c>
    </row>
    <row r="126" spans="1:3">
      <c r="A126" s="242">
        <v>92844</v>
      </c>
      <c r="B126" s="242" t="s">
        <v>549</v>
      </c>
      <c r="C126" s="243">
        <v>18.59</v>
      </c>
    </row>
    <row r="127" spans="1:3">
      <c r="A127" s="242">
        <v>92845</v>
      </c>
      <c r="B127" s="242" t="s">
        <v>550</v>
      </c>
      <c r="C127" s="243">
        <v>702.3</v>
      </c>
    </row>
    <row r="128" spans="1:3">
      <c r="A128" s="242">
        <v>92846</v>
      </c>
      <c r="B128" s="242" t="s">
        <v>551</v>
      </c>
      <c r="C128" s="243">
        <v>20.59</v>
      </c>
    </row>
    <row r="129" spans="1:3">
      <c r="A129" s="242">
        <v>92847</v>
      </c>
      <c r="B129" s="242" t="s">
        <v>552</v>
      </c>
      <c r="C129" s="243">
        <v>725.21</v>
      </c>
    </row>
    <row r="130" spans="1:3">
      <c r="A130" s="242">
        <v>92848</v>
      </c>
      <c r="B130" s="242" t="s">
        <v>553</v>
      </c>
      <c r="C130" s="243">
        <v>22.86</v>
      </c>
    </row>
    <row r="131" spans="1:3">
      <c r="A131" s="242">
        <v>92849</v>
      </c>
      <c r="B131" s="242" t="s">
        <v>554</v>
      </c>
      <c r="C131" s="243">
        <v>163.72999999999999</v>
      </c>
    </row>
    <row r="132" spans="1:3">
      <c r="A132" s="242">
        <v>92850</v>
      </c>
      <c r="B132" s="242" t="s">
        <v>555</v>
      </c>
      <c r="C132" s="243">
        <v>14.92</v>
      </c>
    </row>
    <row r="133" spans="1:3">
      <c r="A133" s="242">
        <v>92851</v>
      </c>
      <c r="B133" s="242" t="s">
        <v>556</v>
      </c>
      <c r="C133" s="243">
        <v>173.77</v>
      </c>
    </row>
    <row r="134" spans="1:3">
      <c r="A134" s="242">
        <v>92852</v>
      </c>
      <c r="B134" s="242" t="s">
        <v>557</v>
      </c>
      <c r="C134" s="243">
        <v>18.829999999999998</v>
      </c>
    </row>
    <row r="135" spans="1:3">
      <c r="A135" s="242">
        <v>92853</v>
      </c>
      <c r="B135" s="242" t="s">
        <v>558</v>
      </c>
      <c r="C135" s="243">
        <v>298.75</v>
      </c>
    </row>
    <row r="136" spans="1:3">
      <c r="A136" s="242">
        <v>92854</v>
      </c>
      <c r="B136" s="242" t="s">
        <v>559</v>
      </c>
      <c r="C136" s="243">
        <v>22.93</v>
      </c>
    </row>
    <row r="137" spans="1:3">
      <c r="A137" s="242">
        <v>92855</v>
      </c>
      <c r="B137" s="242" t="s">
        <v>560</v>
      </c>
      <c r="C137" s="243">
        <v>364.66</v>
      </c>
    </row>
    <row r="138" spans="1:3">
      <c r="A138" s="242">
        <v>92856</v>
      </c>
      <c r="B138" s="242" t="s">
        <v>561</v>
      </c>
      <c r="C138" s="243">
        <v>27.02</v>
      </c>
    </row>
    <row r="139" spans="1:3">
      <c r="A139" s="242">
        <v>92857</v>
      </c>
      <c r="B139" s="242" t="s">
        <v>562</v>
      </c>
      <c r="C139" s="243">
        <v>473.26</v>
      </c>
    </row>
    <row r="140" spans="1:3">
      <c r="A140" s="242">
        <v>92858</v>
      </c>
      <c r="B140" s="242" t="s">
        <v>563</v>
      </c>
      <c r="C140" s="243">
        <v>30.92</v>
      </c>
    </row>
    <row r="141" spans="1:3">
      <c r="A141" s="242">
        <v>92859</v>
      </c>
      <c r="B141" s="242" t="s">
        <v>564</v>
      </c>
      <c r="C141" s="243">
        <v>493.9</v>
      </c>
    </row>
    <row r="142" spans="1:3">
      <c r="A142" s="242">
        <v>92860</v>
      </c>
      <c r="B142" s="242" t="s">
        <v>565</v>
      </c>
      <c r="C142" s="243">
        <v>35.11</v>
      </c>
    </row>
    <row r="143" spans="1:3">
      <c r="A143" s="242">
        <v>92861</v>
      </c>
      <c r="B143" s="242" t="s">
        <v>566</v>
      </c>
      <c r="C143" s="243">
        <v>720.9</v>
      </c>
    </row>
    <row r="144" spans="1:3">
      <c r="A144" s="242">
        <v>92862</v>
      </c>
      <c r="B144" s="242" t="s">
        <v>567</v>
      </c>
      <c r="C144" s="243">
        <v>39.19</v>
      </c>
    </row>
    <row r="145" spans="1:3">
      <c r="A145" s="242">
        <v>92863</v>
      </c>
      <c r="B145" s="242" t="s">
        <v>568</v>
      </c>
      <c r="C145" s="243">
        <v>745.65</v>
      </c>
    </row>
    <row r="146" spans="1:3">
      <c r="A146" s="242">
        <v>92864</v>
      </c>
      <c r="B146" s="242" t="s">
        <v>569</v>
      </c>
      <c r="C146" s="243">
        <v>43.3</v>
      </c>
    </row>
    <row r="147" spans="1:3">
      <c r="A147" s="242">
        <v>92210</v>
      </c>
      <c r="B147" s="242" t="s">
        <v>570</v>
      </c>
      <c r="C147" s="243">
        <v>130.85</v>
      </c>
    </row>
    <row r="148" spans="1:3">
      <c r="A148" s="242">
        <v>92211</v>
      </c>
      <c r="B148" s="242" t="s">
        <v>571</v>
      </c>
      <c r="C148" s="243">
        <v>157.38999999999999</v>
      </c>
    </row>
    <row r="149" spans="1:3">
      <c r="A149" s="242">
        <v>92212</v>
      </c>
      <c r="B149" s="242" t="s">
        <v>572</v>
      </c>
      <c r="C149" s="243">
        <v>231.15</v>
      </c>
    </row>
    <row r="150" spans="1:3">
      <c r="A150" s="242">
        <v>92213</v>
      </c>
      <c r="B150" s="242" t="s">
        <v>573</v>
      </c>
      <c r="C150" s="243">
        <v>301.51</v>
      </c>
    </row>
    <row r="151" spans="1:3">
      <c r="A151" s="242">
        <v>92214</v>
      </c>
      <c r="B151" s="242" t="s">
        <v>574</v>
      </c>
      <c r="C151" s="243">
        <v>363.65</v>
      </c>
    </row>
    <row r="152" spans="1:3">
      <c r="A152" s="242">
        <v>92215</v>
      </c>
      <c r="B152" s="242" t="s">
        <v>575</v>
      </c>
      <c r="C152" s="243">
        <v>417.7</v>
      </c>
    </row>
    <row r="153" spans="1:3">
      <c r="A153" s="242">
        <v>92216</v>
      </c>
      <c r="B153" s="242" t="s">
        <v>576</v>
      </c>
      <c r="C153" s="243">
        <v>439.27</v>
      </c>
    </row>
    <row r="154" spans="1:3">
      <c r="A154" s="242">
        <v>92219</v>
      </c>
      <c r="B154" s="242" t="s">
        <v>577</v>
      </c>
      <c r="C154" s="243">
        <v>139.59</v>
      </c>
    </row>
    <row r="155" spans="1:3">
      <c r="A155" s="242">
        <v>92220</v>
      </c>
      <c r="B155" s="242" t="s">
        <v>578</v>
      </c>
      <c r="C155" s="243">
        <v>168.25</v>
      </c>
    </row>
    <row r="156" spans="1:3">
      <c r="A156" s="242">
        <v>92221</v>
      </c>
      <c r="B156" s="242" t="s">
        <v>579</v>
      </c>
      <c r="C156" s="243">
        <v>243.85</v>
      </c>
    </row>
    <row r="157" spans="1:3">
      <c r="A157" s="242">
        <v>92222</v>
      </c>
      <c r="B157" s="242" t="s">
        <v>580</v>
      </c>
      <c r="C157" s="243">
        <v>316.3</v>
      </c>
    </row>
    <row r="158" spans="1:3">
      <c r="A158" s="242">
        <v>92223</v>
      </c>
      <c r="B158" s="242" t="s">
        <v>581</v>
      </c>
      <c r="C158" s="243">
        <v>380.16</v>
      </c>
    </row>
    <row r="159" spans="1:3">
      <c r="A159" s="242">
        <v>92224</v>
      </c>
      <c r="B159" s="242" t="s">
        <v>582</v>
      </c>
      <c r="C159" s="243">
        <v>436.03</v>
      </c>
    </row>
    <row r="160" spans="1:3">
      <c r="A160" s="242">
        <v>92226</v>
      </c>
      <c r="B160" s="242" t="s">
        <v>583</v>
      </c>
      <c r="C160" s="243">
        <v>459.81</v>
      </c>
    </row>
    <row r="161" spans="1:3">
      <c r="A161" s="242">
        <v>92808</v>
      </c>
      <c r="B161" s="242" t="s">
        <v>584</v>
      </c>
      <c r="C161" s="243">
        <v>35.58</v>
      </c>
    </row>
    <row r="162" spans="1:3">
      <c r="A162" s="242">
        <v>92809</v>
      </c>
      <c r="B162" s="242" t="s">
        <v>585</v>
      </c>
      <c r="C162" s="243">
        <v>45.69</v>
      </c>
    </row>
    <row r="163" spans="1:3">
      <c r="A163" s="242">
        <v>92810</v>
      </c>
      <c r="B163" s="242" t="s">
        <v>586</v>
      </c>
      <c r="C163" s="243">
        <v>55.61</v>
      </c>
    </row>
    <row r="164" spans="1:3">
      <c r="A164" s="242">
        <v>92811</v>
      </c>
      <c r="B164" s="242" t="s">
        <v>587</v>
      </c>
      <c r="C164" s="243">
        <v>66.349999999999994</v>
      </c>
    </row>
    <row r="165" spans="1:3">
      <c r="A165" s="242">
        <v>92812</v>
      </c>
      <c r="B165" s="242" t="s">
        <v>588</v>
      </c>
      <c r="C165" s="243">
        <v>76.89</v>
      </c>
    </row>
    <row r="166" spans="1:3">
      <c r="A166" s="242">
        <v>92813</v>
      </c>
      <c r="B166" s="242" t="s">
        <v>589</v>
      </c>
      <c r="C166" s="243">
        <v>89.46</v>
      </c>
    </row>
    <row r="167" spans="1:3">
      <c r="A167" s="242">
        <v>92814</v>
      </c>
      <c r="B167" s="242" t="s">
        <v>590</v>
      </c>
      <c r="C167" s="243">
        <v>102.65</v>
      </c>
    </row>
    <row r="168" spans="1:3">
      <c r="A168" s="242">
        <v>92815</v>
      </c>
      <c r="B168" s="242" t="s">
        <v>591</v>
      </c>
      <c r="C168" s="243">
        <v>117.99</v>
      </c>
    </row>
    <row r="169" spans="1:3">
      <c r="A169" s="242">
        <v>92816</v>
      </c>
      <c r="B169" s="242" t="s">
        <v>592</v>
      </c>
      <c r="C169" s="243">
        <v>627.5</v>
      </c>
    </row>
    <row r="170" spans="1:3">
      <c r="A170" s="242">
        <v>92817</v>
      </c>
      <c r="B170" s="242" t="s">
        <v>593</v>
      </c>
      <c r="C170" s="243">
        <v>147.65</v>
      </c>
    </row>
    <row r="171" spans="1:3">
      <c r="A171" s="242">
        <v>92818</v>
      </c>
      <c r="B171" s="242" t="s">
        <v>594</v>
      </c>
      <c r="C171" s="243">
        <v>893.93</v>
      </c>
    </row>
    <row r="172" spans="1:3">
      <c r="A172" s="242">
        <v>92819</v>
      </c>
      <c r="B172" s="242" t="s">
        <v>595</v>
      </c>
      <c r="C172" s="243">
        <v>198.74</v>
      </c>
    </row>
    <row r="173" spans="1:3">
      <c r="A173" s="242">
        <v>92820</v>
      </c>
      <c r="B173" s="242" t="s">
        <v>596</v>
      </c>
      <c r="C173" s="243">
        <v>42.41</v>
      </c>
    </row>
    <row r="174" spans="1:3">
      <c r="A174" s="242">
        <v>92821</v>
      </c>
      <c r="B174" s="242" t="s">
        <v>597</v>
      </c>
      <c r="C174" s="243">
        <v>54.43</v>
      </c>
    </row>
    <row r="175" spans="1:3">
      <c r="A175" s="242">
        <v>92822</v>
      </c>
      <c r="B175" s="242" t="s">
        <v>598</v>
      </c>
      <c r="C175" s="243">
        <v>66.47</v>
      </c>
    </row>
    <row r="176" spans="1:3">
      <c r="A176" s="242">
        <v>92824</v>
      </c>
      <c r="B176" s="242" t="s">
        <v>599</v>
      </c>
      <c r="C176" s="243">
        <v>79.05</v>
      </c>
    </row>
    <row r="177" spans="1:3">
      <c r="A177" s="242">
        <v>92825</v>
      </c>
      <c r="B177" s="242" t="s">
        <v>600</v>
      </c>
      <c r="C177" s="243">
        <v>91.68</v>
      </c>
    </row>
    <row r="178" spans="1:3">
      <c r="A178" s="242">
        <v>92826</v>
      </c>
      <c r="B178" s="242" t="s">
        <v>601</v>
      </c>
      <c r="C178" s="243">
        <v>105.97</v>
      </c>
    </row>
    <row r="179" spans="1:3">
      <c r="A179" s="242">
        <v>92827</v>
      </c>
      <c r="B179" s="242" t="s">
        <v>602</v>
      </c>
      <c r="C179" s="243">
        <v>120.98</v>
      </c>
    </row>
    <row r="180" spans="1:3">
      <c r="A180" s="242">
        <v>92828</v>
      </c>
      <c r="B180" s="242" t="s">
        <v>603</v>
      </c>
      <c r="C180" s="243">
        <v>138.53</v>
      </c>
    </row>
    <row r="181" spans="1:3">
      <c r="A181" s="242">
        <v>92829</v>
      </c>
      <c r="B181" s="242" t="s">
        <v>604</v>
      </c>
      <c r="C181" s="243">
        <v>651.69000000000005</v>
      </c>
    </row>
    <row r="182" spans="1:3">
      <c r="A182" s="242">
        <v>92830</v>
      </c>
      <c r="B182" s="242" t="s">
        <v>605</v>
      </c>
      <c r="C182" s="243">
        <v>171.84</v>
      </c>
    </row>
    <row r="183" spans="1:3">
      <c r="A183" s="242">
        <v>92831</v>
      </c>
      <c r="B183" s="242" t="s">
        <v>606</v>
      </c>
      <c r="C183" s="243">
        <v>923.64</v>
      </c>
    </row>
    <row r="184" spans="1:3">
      <c r="A184" s="242">
        <v>92832</v>
      </c>
      <c r="B184" s="242" t="s">
        <v>607</v>
      </c>
      <c r="C184" s="243">
        <v>228.45</v>
      </c>
    </row>
    <row r="185" spans="1:3">
      <c r="A185" s="242">
        <v>95565</v>
      </c>
      <c r="B185" s="242" t="s">
        <v>608</v>
      </c>
      <c r="C185" s="243">
        <v>111.04</v>
      </c>
    </row>
    <row r="186" spans="1:3">
      <c r="A186" s="242">
        <v>95566</v>
      </c>
      <c r="B186" s="242" t="s">
        <v>609</v>
      </c>
      <c r="C186" s="243">
        <v>117.87</v>
      </c>
    </row>
    <row r="187" spans="1:3">
      <c r="A187" s="242">
        <v>95567</v>
      </c>
      <c r="B187" s="242" t="s">
        <v>610</v>
      </c>
      <c r="C187" s="243">
        <v>78.11</v>
      </c>
    </row>
    <row r="188" spans="1:3">
      <c r="A188" s="242">
        <v>95568</v>
      </c>
      <c r="B188" s="242" t="s">
        <v>611</v>
      </c>
      <c r="C188" s="243">
        <v>95.95</v>
      </c>
    </row>
    <row r="189" spans="1:3">
      <c r="A189" s="242">
        <v>95569</v>
      </c>
      <c r="B189" s="242" t="s">
        <v>612</v>
      </c>
      <c r="C189" s="243">
        <v>130.41</v>
      </c>
    </row>
    <row r="190" spans="1:3">
      <c r="A190" s="242">
        <v>95570</v>
      </c>
      <c r="B190" s="242" t="s">
        <v>613</v>
      </c>
      <c r="C190" s="243">
        <v>84.94</v>
      </c>
    </row>
    <row r="191" spans="1:3">
      <c r="A191" s="242">
        <v>95571</v>
      </c>
      <c r="B191" s="242" t="s">
        <v>614</v>
      </c>
      <c r="C191" s="243">
        <v>104.69</v>
      </c>
    </row>
    <row r="192" spans="1:3">
      <c r="A192" s="242">
        <v>95572</v>
      </c>
      <c r="B192" s="242" t="s">
        <v>615</v>
      </c>
      <c r="C192" s="243">
        <v>141.27000000000001</v>
      </c>
    </row>
    <row r="193" spans="1:3">
      <c r="A193" s="242">
        <v>97127</v>
      </c>
      <c r="B193" s="242" t="s">
        <v>616</v>
      </c>
      <c r="C193" s="243">
        <v>3.92</v>
      </c>
    </row>
    <row r="194" spans="1:3">
      <c r="A194" s="242">
        <v>97128</v>
      </c>
      <c r="B194" s="242" t="s">
        <v>617</v>
      </c>
      <c r="C194" s="243">
        <v>8.43</v>
      </c>
    </row>
    <row r="195" spans="1:3">
      <c r="A195" s="242">
        <v>97129</v>
      </c>
      <c r="B195" s="242" t="s">
        <v>618</v>
      </c>
      <c r="C195" s="243">
        <v>10.35</v>
      </c>
    </row>
    <row r="196" spans="1:3">
      <c r="A196" s="242">
        <v>97130</v>
      </c>
      <c r="B196" s="242" t="s">
        <v>619</v>
      </c>
      <c r="C196" s="243">
        <v>12.29</v>
      </c>
    </row>
    <row r="197" spans="1:3">
      <c r="A197" s="242">
        <v>97131</v>
      </c>
      <c r="B197" s="242" t="s">
        <v>620</v>
      </c>
      <c r="C197" s="243">
        <v>14.23</v>
      </c>
    </row>
    <row r="198" spans="1:3">
      <c r="A198" s="242">
        <v>97132</v>
      </c>
      <c r="B198" s="242" t="s">
        <v>621</v>
      </c>
      <c r="C198" s="243">
        <v>16.149999999999999</v>
      </c>
    </row>
    <row r="199" spans="1:3">
      <c r="A199" s="242">
        <v>97133</v>
      </c>
      <c r="B199" s="242" t="s">
        <v>622</v>
      </c>
      <c r="C199" s="243">
        <v>20.04</v>
      </c>
    </row>
    <row r="200" spans="1:3">
      <c r="A200" s="242">
        <v>97134</v>
      </c>
      <c r="B200" s="242" t="s">
        <v>623</v>
      </c>
      <c r="C200" s="243">
        <v>1.79</v>
      </c>
    </row>
    <row r="201" spans="1:3">
      <c r="A201" s="242">
        <v>97135</v>
      </c>
      <c r="B201" s="242" t="s">
        <v>624</v>
      </c>
      <c r="C201" s="243">
        <v>4.37</v>
      </c>
    </row>
    <row r="202" spans="1:3">
      <c r="A202" s="242">
        <v>97136</v>
      </c>
      <c r="B202" s="242" t="s">
        <v>625</v>
      </c>
      <c r="C202" s="243">
        <v>5.37</v>
      </c>
    </row>
    <row r="203" spans="1:3">
      <c r="A203" s="242">
        <v>97137</v>
      </c>
      <c r="B203" s="242" t="s">
        <v>626</v>
      </c>
      <c r="C203" s="243">
        <v>6.38</v>
      </c>
    </row>
    <row r="204" spans="1:3">
      <c r="A204" s="242">
        <v>97138</v>
      </c>
      <c r="B204" s="242" t="s">
        <v>627</v>
      </c>
      <c r="C204" s="243">
        <v>7.39</v>
      </c>
    </row>
    <row r="205" spans="1:3">
      <c r="A205" s="242">
        <v>97139</v>
      </c>
      <c r="B205" s="242" t="s">
        <v>628</v>
      </c>
      <c r="C205" s="243">
        <v>8.39</v>
      </c>
    </row>
    <row r="206" spans="1:3">
      <c r="A206" s="242">
        <v>97140</v>
      </c>
      <c r="B206" s="242" t="s">
        <v>629</v>
      </c>
      <c r="C206" s="243">
        <v>10.41</v>
      </c>
    </row>
    <row r="207" spans="1:3">
      <c r="A207" s="242">
        <v>103089</v>
      </c>
      <c r="B207" s="242" t="s">
        <v>630</v>
      </c>
      <c r="C207" s="243">
        <v>10.15</v>
      </c>
    </row>
    <row r="208" spans="1:3">
      <c r="A208" s="242">
        <v>103090</v>
      </c>
      <c r="B208" s="242" t="s">
        <v>631</v>
      </c>
      <c r="C208" s="243">
        <v>12.15</v>
      </c>
    </row>
    <row r="209" spans="1:3">
      <c r="A209" s="242">
        <v>103091</v>
      </c>
      <c r="B209" s="242" t="s">
        <v>632</v>
      </c>
      <c r="C209" s="243">
        <v>17.100000000000001</v>
      </c>
    </row>
    <row r="210" spans="1:3">
      <c r="A210" s="242">
        <v>103092</v>
      </c>
      <c r="B210" s="242" t="s">
        <v>633</v>
      </c>
      <c r="C210" s="243">
        <v>22.07</v>
      </c>
    </row>
    <row r="211" spans="1:3">
      <c r="A211" s="242">
        <v>103093</v>
      </c>
      <c r="B211" s="242" t="s">
        <v>634</v>
      </c>
      <c r="C211" s="243">
        <v>33.75</v>
      </c>
    </row>
    <row r="212" spans="1:3">
      <c r="A212" s="242">
        <v>103094</v>
      </c>
      <c r="B212" s="242" t="s">
        <v>635</v>
      </c>
      <c r="C212" s="243">
        <v>38.74</v>
      </c>
    </row>
    <row r="213" spans="1:3">
      <c r="A213" s="242">
        <v>103095</v>
      </c>
      <c r="B213" s="242" t="s">
        <v>636</v>
      </c>
      <c r="C213" s="243">
        <v>50.39</v>
      </c>
    </row>
    <row r="214" spans="1:3">
      <c r="A214" s="242">
        <v>103096</v>
      </c>
      <c r="B214" s="242" t="s">
        <v>637</v>
      </c>
      <c r="C214" s="243">
        <v>55.38</v>
      </c>
    </row>
    <row r="215" spans="1:3">
      <c r="A215" s="242">
        <v>103097</v>
      </c>
      <c r="B215" s="242" t="s">
        <v>638</v>
      </c>
      <c r="C215" s="243">
        <v>67.05</v>
      </c>
    </row>
    <row r="216" spans="1:3">
      <c r="A216" s="242">
        <v>103098</v>
      </c>
      <c r="B216" s="242" t="s">
        <v>639</v>
      </c>
      <c r="C216" s="243">
        <v>72.040000000000006</v>
      </c>
    </row>
    <row r="217" spans="1:3">
      <c r="A217" s="242">
        <v>103099</v>
      </c>
      <c r="B217" s="242" t="s">
        <v>640</v>
      </c>
      <c r="C217" s="243">
        <v>81.97</v>
      </c>
    </row>
    <row r="218" spans="1:3">
      <c r="A218" s="242">
        <v>103100</v>
      </c>
      <c r="B218" s="242" t="s">
        <v>641</v>
      </c>
      <c r="C218" s="243">
        <v>87.5</v>
      </c>
    </row>
    <row r="219" spans="1:3">
      <c r="A219" s="242">
        <v>103101</v>
      </c>
      <c r="B219" s="242" t="s">
        <v>642</v>
      </c>
      <c r="C219" s="243">
        <v>96.39</v>
      </c>
    </row>
    <row r="220" spans="1:3">
      <c r="A220" s="242">
        <v>103102</v>
      </c>
      <c r="B220" s="242" t="s">
        <v>643</v>
      </c>
      <c r="C220" s="243">
        <v>111.01</v>
      </c>
    </row>
    <row r="221" spans="1:3">
      <c r="A221" s="242">
        <v>103103</v>
      </c>
      <c r="B221" s="242" t="s">
        <v>644</v>
      </c>
      <c r="C221" s="243">
        <v>119.89</v>
      </c>
    </row>
    <row r="222" spans="1:3">
      <c r="A222" s="242">
        <v>103104</v>
      </c>
      <c r="B222" s="242" t="s">
        <v>645</v>
      </c>
      <c r="C222" s="243">
        <v>143.41</v>
      </c>
    </row>
    <row r="223" spans="1:3">
      <c r="A223" s="242">
        <v>103105</v>
      </c>
      <c r="B223" s="242" t="s">
        <v>646</v>
      </c>
      <c r="C223" s="243">
        <v>42.15</v>
      </c>
    </row>
    <row r="224" spans="1:3">
      <c r="A224" s="242">
        <v>103106</v>
      </c>
      <c r="B224" s="242" t="s">
        <v>647</v>
      </c>
      <c r="C224" s="243">
        <v>50.44</v>
      </c>
    </row>
    <row r="225" spans="1:3">
      <c r="A225" s="242">
        <v>103107</v>
      </c>
      <c r="B225" s="242" t="s">
        <v>648</v>
      </c>
      <c r="C225" s="243">
        <v>71.14</v>
      </c>
    </row>
    <row r="226" spans="1:3">
      <c r="A226" s="242">
        <v>103108</v>
      </c>
      <c r="B226" s="242" t="s">
        <v>649</v>
      </c>
      <c r="C226" s="243">
        <v>91.85</v>
      </c>
    </row>
    <row r="227" spans="1:3">
      <c r="A227" s="242">
        <v>103109</v>
      </c>
      <c r="B227" s="242" t="s">
        <v>650</v>
      </c>
      <c r="C227" s="243">
        <v>151.44</v>
      </c>
    </row>
    <row r="228" spans="1:3">
      <c r="A228" s="242">
        <v>103110</v>
      </c>
      <c r="B228" s="242" t="s">
        <v>651</v>
      </c>
      <c r="C228" s="243">
        <v>172.15</v>
      </c>
    </row>
    <row r="229" spans="1:3">
      <c r="A229" s="242">
        <v>103111</v>
      </c>
      <c r="B229" s="242" t="s">
        <v>652</v>
      </c>
      <c r="C229" s="243">
        <v>231.75</v>
      </c>
    </row>
    <row r="230" spans="1:3">
      <c r="A230" s="242">
        <v>103112</v>
      </c>
      <c r="B230" s="242" t="s">
        <v>653</v>
      </c>
      <c r="C230" s="243">
        <v>252.46</v>
      </c>
    </row>
    <row r="231" spans="1:3">
      <c r="A231" s="242">
        <v>103113</v>
      </c>
      <c r="B231" s="242" t="s">
        <v>654</v>
      </c>
      <c r="C231" s="243">
        <v>312.06</v>
      </c>
    </row>
    <row r="232" spans="1:3">
      <c r="A232" s="242">
        <v>103114</v>
      </c>
      <c r="B232" s="242" t="s">
        <v>655</v>
      </c>
      <c r="C232" s="243">
        <v>332.77</v>
      </c>
    </row>
    <row r="233" spans="1:3">
      <c r="A233" s="242">
        <v>103115</v>
      </c>
      <c r="B233" s="242" t="s">
        <v>656</v>
      </c>
      <c r="C233" s="243">
        <v>374.16</v>
      </c>
    </row>
    <row r="234" spans="1:3">
      <c r="A234" s="242">
        <v>103116</v>
      </c>
      <c r="B234" s="242" t="s">
        <v>657</v>
      </c>
      <c r="C234" s="243">
        <v>454.47</v>
      </c>
    </row>
    <row r="235" spans="1:3">
      <c r="A235" s="242">
        <v>103117</v>
      </c>
      <c r="B235" s="242" t="s">
        <v>658</v>
      </c>
      <c r="C235" s="243">
        <v>495.88</v>
      </c>
    </row>
    <row r="236" spans="1:3">
      <c r="A236" s="242">
        <v>103118</v>
      </c>
      <c r="B236" s="242" t="s">
        <v>659</v>
      </c>
      <c r="C236" s="243">
        <v>576.17999999999995</v>
      </c>
    </row>
    <row r="237" spans="1:3">
      <c r="A237" s="242">
        <v>103119</v>
      </c>
      <c r="B237" s="242" t="s">
        <v>660</v>
      </c>
      <c r="C237" s="243">
        <v>617.59</v>
      </c>
    </row>
    <row r="238" spans="1:3">
      <c r="A238" s="242">
        <v>103120</v>
      </c>
      <c r="B238" s="242" t="s">
        <v>661</v>
      </c>
      <c r="C238" s="243">
        <v>739.3</v>
      </c>
    </row>
    <row r="239" spans="1:3">
      <c r="A239" s="242">
        <v>103121</v>
      </c>
      <c r="B239" s="242" t="s">
        <v>662</v>
      </c>
      <c r="C239" s="243">
        <v>55.57</v>
      </c>
    </row>
    <row r="240" spans="1:3">
      <c r="A240" s="242">
        <v>103122</v>
      </c>
      <c r="B240" s="242" t="s">
        <v>663</v>
      </c>
      <c r="C240" s="243">
        <v>67.98</v>
      </c>
    </row>
    <row r="241" spans="1:3">
      <c r="A241" s="242">
        <v>103123</v>
      </c>
      <c r="B241" s="242" t="s">
        <v>664</v>
      </c>
      <c r="C241" s="243">
        <v>99.05</v>
      </c>
    </row>
    <row r="242" spans="1:3">
      <c r="A242" s="242">
        <v>103124</v>
      </c>
      <c r="B242" s="242" t="s">
        <v>665</v>
      </c>
      <c r="C242" s="243">
        <v>130.09</v>
      </c>
    </row>
    <row r="243" spans="1:3">
      <c r="A243" s="242">
        <v>103125</v>
      </c>
      <c r="B243" s="242" t="s">
        <v>666</v>
      </c>
      <c r="C243" s="243">
        <v>219.5</v>
      </c>
    </row>
    <row r="244" spans="1:3">
      <c r="A244" s="242">
        <v>103126</v>
      </c>
      <c r="B244" s="242" t="s">
        <v>667</v>
      </c>
      <c r="C244" s="243">
        <v>250.55</v>
      </c>
    </row>
    <row r="245" spans="1:3">
      <c r="A245" s="242">
        <v>103127</v>
      </c>
      <c r="B245" s="242" t="s">
        <v>668</v>
      </c>
      <c r="C245" s="243">
        <v>339.97</v>
      </c>
    </row>
    <row r="246" spans="1:3">
      <c r="A246" s="242">
        <v>103128</v>
      </c>
      <c r="B246" s="242" t="s">
        <v>669</v>
      </c>
      <c r="C246" s="243">
        <v>371</v>
      </c>
    </row>
    <row r="247" spans="1:3">
      <c r="A247" s="242">
        <v>103129</v>
      </c>
      <c r="B247" s="242" t="s">
        <v>670</v>
      </c>
      <c r="C247" s="243">
        <v>460.42</v>
      </c>
    </row>
    <row r="248" spans="1:3">
      <c r="A248" s="242">
        <v>103130</v>
      </c>
      <c r="B248" s="242" t="s">
        <v>671</v>
      </c>
      <c r="C248" s="243">
        <v>491.46</v>
      </c>
    </row>
    <row r="249" spans="1:3">
      <c r="A249" s="242">
        <v>103131</v>
      </c>
      <c r="B249" s="242" t="s">
        <v>672</v>
      </c>
      <c r="C249" s="243">
        <v>553.58000000000004</v>
      </c>
    </row>
    <row r="250" spans="1:3">
      <c r="A250" s="242">
        <v>103132</v>
      </c>
      <c r="B250" s="242" t="s">
        <v>673</v>
      </c>
      <c r="C250" s="243">
        <v>674.03</v>
      </c>
    </row>
    <row r="251" spans="1:3">
      <c r="A251" s="242">
        <v>103133</v>
      </c>
      <c r="B251" s="242" t="s">
        <v>674</v>
      </c>
      <c r="C251" s="243">
        <v>736.14</v>
      </c>
    </row>
    <row r="252" spans="1:3">
      <c r="A252" s="242">
        <v>103134</v>
      </c>
      <c r="B252" s="242" t="s">
        <v>675</v>
      </c>
      <c r="C252" s="243">
        <v>856.59</v>
      </c>
    </row>
    <row r="253" spans="1:3">
      <c r="A253" s="242">
        <v>103135</v>
      </c>
      <c r="B253" s="242" t="s">
        <v>676</v>
      </c>
      <c r="C253" s="243">
        <v>918.71</v>
      </c>
    </row>
    <row r="254" spans="1:3">
      <c r="A254" s="242">
        <v>103136</v>
      </c>
      <c r="B254" s="242" t="s">
        <v>677</v>
      </c>
      <c r="C254" s="244">
        <v>1101.27</v>
      </c>
    </row>
    <row r="255" spans="1:3">
      <c r="A255" s="242">
        <v>103137</v>
      </c>
      <c r="B255" s="242" t="s">
        <v>678</v>
      </c>
      <c r="C255" s="243">
        <v>28.78</v>
      </c>
    </row>
    <row r="256" spans="1:3">
      <c r="A256" s="242">
        <v>103138</v>
      </c>
      <c r="B256" s="242" t="s">
        <v>679</v>
      </c>
      <c r="C256" s="243">
        <v>32.9</v>
      </c>
    </row>
    <row r="257" spans="1:3">
      <c r="A257" s="242">
        <v>103139</v>
      </c>
      <c r="B257" s="242" t="s">
        <v>680</v>
      </c>
      <c r="C257" s="243">
        <v>43.27</v>
      </c>
    </row>
    <row r="258" spans="1:3">
      <c r="A258" s="242">
        <v>103140</v>
      </c>
      <c r="B258" s="242" t="s">
        <v>681</v>
      </c>
      <c r="C258" s="243">
        <v>53.6</v>
      </c>
    </row>
    <row r="259" spans="1:3">
      <c r="A259" s="242">
        <v>103141</v>
      </c>
      <c r="B259" s="242" t="s">
        <v>682</v>
      </c>
      <c r="C259" s="243">
        <v>83.41</v>
      </c>
    </row>
    <row r="260" spans="1:3">
      <c r="A260" s="242">
        <v>103142</v>
      </c>
      <c r="B260" s="242" t="s">
        <v>683</v>
      </c>
      <c r="C260" s="243">
        <v>93.75</v>
      </c>
    </row>
    <row r="261" spans="1:3">
      <c r="A261" s="242">
        <v>103143</v>
      </c>
      <c r="B261" s="242" t="s">
        <v>684</v>
      </c>
      <c r="C261" s="243">
        <v>123.57</v>
      </c>
    </row>
    <row r="262" spans="1:3">
      <c r="A262" s="242">
        <v>103144</v>
      </c>
      <c r="B262" s="242" t="s">
        <v>685</v>
      </c>
      <c r="C262" s="243">
        <v>133.9</v>
      </c>
    </row>
    <row r="263" spans="1:3">
      <c r="A263" s="242">
        <v>103145</v>
      </c>
      <c r="B263" s="242" t="s">
        <v>686</v>
      </c>
      <c r="C263" s="243">
        <v>163.72</v>
      </c>
    </row>
    <row r="264" spans="1:3">
      <c r="A264" s="242">
        <v>103146</v>
      </c>
      <c r="B264" s="242" t="s">
        <v>687</v>
      </c>
      <c r="C264" s="243">
        <v>174.07</v>
      </c>
    </row>
    <row r="265" spans="1:3">
      <c r="A265" s="242">
        <v>103147</v>
      </c>
      <c r="B265" s="242" t="s">
        <v>688</v>
      </c>
      <c r="C265" s="243">
        <v>194.76</v>
      </c>
    </row>
    <row r="266" spans="1:3">
      <c r="A266" s="242">
        <v>103148</v>
      </c>
      <c r="B266" s="242" t="s">
        <v>689</v>
      </c>
      <c r="C266" s="243">
        <v>234.92</v>
      </c>
    </row>
    <row r="267" spans="1:3">
      <c r="A267" s="242">
        <v>103149</v>
      </c>
      <c r="B267" s="242" t="s">
        <v>690</v>
      </c>
      <c r="C267" s="243">
        <v>255.61</v>
      </c>
    </row>
    <row r="268" spans="1:3">
      <c r="A268" s="242">
        <v>103150</v>
      </c>
      <c r="B268" s="242" t="s">
        <v>691</v>
      </c>
      <c r="C268" s="243">
        <v>295.72000000000003</v>
      </c>
    </row>
    <row r="269" spans="1:3">
      <c r="A269" s="242">
        <v>103151</v>
      </c>
      <c r="B269" s="242" t="s">
        <v>692</v>
      </c>
      <c r="C269" s="243">
        <v>316.47000000000003</v>
      </c>
    </row>
    <row r="270" spans="1:3">
      <c r="A270" s="242">
        <v>103152</v>
      </c>
      <c r="B270" s="242" t="s">
        <v>693</v>
      </c>
      <c r="C270" s="243">
        <v>377.33</v>
      </c>
    </row>
    <row r="271" spans="1:3">
      <c r="A271" s="242">
        <v>103372</v>
      </c>
      <c r="B271" s="242" t="s">
        <v>694</v>
      </c>
      <c r="C271" s="243">
        <v>6.03</v>
      </c>
    </row>
    <row r="272" spans="1:3">
      <c r="A272" s="242">
        <v>103373</v>
      </c>
      <c r="B272" s="242" t="s">
        <v>695</v>
      </c>
      <c r="C272" s="243">
        <v>11.84</v>
      </c>
    </row>
    <row r="273" spans="1:3">
      <c r="A273" s="242">
        <v>103376</v>
      </c>
      <c r="B273" s="242" t="s">
        <v>696</v>
      </c>
      <c r="C273" s="243">
        <v>142.08000000000001</v>
      </c>
    </row>
    <row r="274" spans="1:3">
      <c r="A274" s="242">
        <v>103377</v>
      </c>
      <c r="B274" s="242" t="s">
        <v>697</v>
      </c>
      <c r="C274" s="243">
        <v>304.32</v>
      </c>
    </row>
    <row r="275" spans="1:3">
      <c r="A275" s="242">
        <v>103379</v>
      </c>
      <c r="B275" s="242" t="s">
        <v>698</v>
      </c>
      <c r="C275" s="243">
        <v>473.97</v>
      </c>
    </row>
    <row r="276" spans="1:3">
      <c r="A276" s="242">
        <v>103383</v>
      </c>
      <c r="B276" s="242" t="s">
        <v>699</v>
      </c>
      <c r="C276" s="244">
        <v>1162.1199999999999</v>
      </c>
    </row>
    <row r="277" spans="1:3">
      <c r="A277" s="242">
        <v>103385</v>
      </c>
      <c r="B277" s="242" t="s">
        <v>700</v>
      </c>
      <c r="C277" s="244">
        <v>1873.27</v>
      </c>
    </row>
    <row r="278" spans="1:3">
      <c r="A278" s="242">
        <v>103387</v>
      </c>
      <c r="B278" s="242" t="s">
        <v>701</v>
      </c>
      <c r="C278" s="244">
        <v>3286.93</v>
      </c>
    </row>
    <row r="279" spans="1:3">
      <c r="A279" s="242">
        <v>103389</v>
      </c>
      <c r="B279" s="242" t="s">
        <v>702</v>
      </c>
      <c r="C279" s="244">
        <v>4888.3100000000004</v>
      </c>
    </row>
    <row r="280" spans="1:3">
      <c r="A280" s="242">
        <v>103391</v>
      </c>
      <c r="B280" s="242" t="s">
        <v>703</v>
      </c>
      <c r="C280" s="244">
        <v>3214.97</v>
      </c>
    </row>
    <row r="281" spans="1:3">
      <c r="A281" s="242">
        <v>103392</v>
      </c>
      <c r="B281" s="242" t="s">
        <v>704</v>
      </c>
      <c r="C281" s="244">
        <v>5259.37</v>
      </c>
    </row>
    <row r="282" spans="1:3">
      <c r="A282" s="242">
        <v>103393</v>
      </c>
      <c r="B282" s="242" t="s">
        <v>705</v>
      </c>
      <c r="C282" s="244">
        <v>5800.31</v>
      </c>
    </row>
    <row r="283" spans="1:3">
      <c r="A283" s="242">
        <v>103394</v>
      </c>
      <c r="B283" s="242" t="s">
        <v>706</v>
      </c>
      <c r="C283" s="244">
        <v>4292.08</v>
      </c>
    </row>
    <row r="284" spans="1:3">
      <c r="A284" s="242">
        <v>103395</v>
      </c>
      <c r="B284" s="242" t="s">
        <v>707</v>
      </c>
      <c r="C284" s="244">
        <v>2124.46</v>
      </c>
    </row>
    <row r="285" spans="1:3">
      <c r="A285" s="242">
        <v>103396</v>
      </c>
      <c r="B285" s="242" t="s">
        <v>708</v>
      </c>
      <c r="C285" s="244">
        <v>1427.17</v>
      </c>
    </row>
    <row r="286" spans="1:3">
      <c r="A286" s="242">
        <v>103397</v>
      </c>
      <c r="B286" s="242" t="s">
        <v>709</v>
      </c>
      <c r="C286" s="243">
        <v>2.96</v>
      </c>
    </row>
    <row r="287" spans="1:3">
      <c r="A287" s="242">
        <v>103398</v>
      </c>
      <c r="B287" s="242" t="s">
        <v>710</v>
      </c>
      <c r="C287" s="243">
        <v>4.75</v>
      </c>
    </row>
    <row r="288" spans="1:3">
      <c r="A288" s="242">
        <v>103399</v>
      </c>
      <c r="B288" s="242" t="s">
        <v>711</v>
      </c>
      <c r="C288" s="243">
        <v>9.35</v>
      </c>
    </row>
    <row r="289" spans="1:3">
      <c r="A289" s="242">
        <v>103400</v>
      </c>
      <c r="B289" s="242" t="s">
        <v>712</v>
      </c>
      <c r="C289" s="243">
        <v>13.37</v>
      </c>
    </row>
    <row r="290" spans="1:3">
      <c r="A290" s="242">
        <v>103401</v>
      </c>
      <c r="B290" s="242" t="s">
        <v>713</v>
      </c>
      <c r="C290" s="243">
        <v>16.34</v>
      </c>
    </row>
    <row r="291" spans="1:3">
      <c r="A291" s="242">
        <v>103402</v>
      </c>
      <c r="B291" s="242" t="s">
        <v>714</v>
      </c>
      <c r="C291" s="243">
        <v>23.77</v>
      </c>
    </row>
    <row r="292" spans="1:3">
      <c r="A292" s="242">
        <v>103403</v>
      </c>
      <c r="B292" s="242" t="s">
        <v>715</v>
      </c>
      <c r="C292" s="243">
        <v>26.74</v>
      </c>
    </row>
    <row r="293" spans="1:3">
      <c r="A293" s="242">
        <v>103404</v>
      </c>
      <c r="B293" s="242" t="s">
        <v>716</v>
      </c>
      <c r="C293" s="243">
        <v>29.71</v>
      </c>
    </row>
    <row r="294" spans="1:3">
      <c r="A294" s="242">
        <v>103405</v>
      </c>
      <c r="B294" s="242" t="s">
        <v>717</v>
      </c>
      <c r="C294" s="243">
        <v>33.43</v>
      </c>
    </row>
    <row r="295" spans="1:3">
      <c r="A295" s="242">
        <v>103406</v>
      </c>
      <c r="B295" s="242" t="s">
        <v>718</v>
      </c>
      <c r="C295" s="243">
        <v>37.14</v>
      </c>
    </row>
    <row r="296" spans="1:3">
      <c r="A296" s="242">
        <v>103407</v>
      </c>
      <c r="B296" s="242" t="s">
        <v>719</v>
      </c>
      <c r="C296" s="243">
        <v>41.6</v>
      </c>
    </row>
    <row r="297" spans="1:3">
      <c r="A297" s="242">
        <v>103408</v>
      </c>
      <c r="B297" s="242" t="s">
        <v>720</v>
      </c>
      <c r="C297" s="243">
        <v>46.8</v>
      </c>
    </row>
    <row r="298" spans="1:3">
      <c r="A298" s="242">
        <v>103409</v>
      </c>
      <c r="B298" s="242" t="s">
        <v>721</v>
      </c>
      <c r="C298" s="243">
        <v>52.75</v>
      </c>
    </row>
    <row r="299" spans="1:3">
      <c r="A299" s="242">
        <v>103410</v>
      </c>
      <c r="B299" s="242" t="s">
        <v>722</v>
      </c>
      <c r="C299" s="243">
        <v>59.43</v>
      </c>
    </row>
    <row r="300" spans="1:3">
      <c r="A300" s="242">
        <v>103411</v>
      </c>
      <c r="B300" s="242" t="s">
        <v>723</v>
      </c>
      <c r="C300" s="243">
        <v>5.93</v>
      </c>
    </row>
    <row r="301" spans="1:3">
      <c r="A301" s="242">
        <v>103412</v>
      </c>
      <c r="B301" s="242" t="s">
        <v>724</v>
      </c>
      <c r="C301" s="243">
        <v>9.5</v>
      </c>
    </row>
    <row r="302" spans="1:3">
      <c r="A302" s="242">
        <v>103413</v>
      </c>
      <c r="B302" s="242" t="s">
        <v>725</v>
      </c>
      <c r="C302" s="243">
        <v>18.72</v>
      </c>
    </row>
    <row r="303" spans="1:3">
      <c r="A303" s="242">
        <v>103414</v>
      </c>
      <c r="B303" s="242" t="s">
        <v>726</v>
      </c>
      <c r="C303" s="243">
        <v>26.74</v>
      </c>
    </row>
    <row r="304" spans="1:3">
      <c r="A304" s="242">
        <v>103415</v>
      </c>
      <c r="B304" s="242" t="s">
        <v>727</v>
      </c>
      <c r="C304" s="243">
        <v>32.68</v>
      </c>
    </row>
    <row r="305" spans="1:3">
      <c r="A305" s="242">
        <v>103416</v>
      </c>
      <c r="B305" s="242" t="s">
        <v>728</v>
      </c>
      <c r="C305" s="243">
        <v>47.55</v>
      </c>
    </row>
    <row r="306" spans="1:3">
      <c r="A306" s="242">
        <v>103417</v>
      </c>
      <c r="B306" s="242" t="s">
        <v>729</v>
      </c>
      <c r="C306" s="243">
        <v>53.49</v>
      </c>
    </row>
    <row r="307" spans="1:3">
      <c r="A307" s="242">
        <v>103418</v>
      </c>
      <c r="B307" s="242" t="s">
        <v>730</v>
      </c>
      <c r="C307" s="243">
        <v>59.43</v>
      </c>
    </row>
    <row r="308" spans="1:3">
      <c r="A308" s="242">
        <v>103419</v>
      </c>
      <c r="B308" s="242" t="s">
        <v>731</v>
      </c>
      <c r="C308" s="243">
        <v>66.87</v>
      </c>
    </row>
    <row r="309" spans="1:3">
      <c r="A309" s="242">
        <v>103420</v>
      </c>
      <c r="B309" s="242" t="s">
        <v>732</v>
      </c>
      <c r="C309" s="243">
        <v>74.290000000000006</v>
      </c>
    </row>
    <row r="310" spans="1:3">
      <c r="A310" s="242">
        <v>103421</v>
      </c>
      <c r="B310" s="242" t="s">
        <v>733</v>
      </c>
      <c r="C310" s="243">
        <v>83.21</v>
      </c>
    </row>
    <row r="311" spans="1:3">
      <c r="A311" s="242">
        <v>103422</v>
      </c>
      <c r="B311" s="242" t="s">
        <v>734</v>
      </c>
      <c r="C311" s="243">
        <v>93.62</v>
      </c>
    </row>
    <row r="312" spans="1:3">
      <c r="A312" s="242">
        <v>103423</v>
      </c>
      <c r="B312" s="242" t="s">
        <v>735</v>
      </c>
      <c r="C312" s="243">
        <v>105.5</v>
      </c>
    </row>
    <row r="313" spans="1:3">
      <c r="A313" s="242">
        <v>103424</v>
      </c>
      <c r="B313" s="242" t="s">
        <v>736</v>
      </c>
      <c r="C313" s="243">
        <v>118.89</v>
      </c>
    </row>
    <row r="314" spans="1:3">
      <c r="A314" s="242">
        <v>103425</v>
      </c>
      <c r="B314" s="242" t="s">
        <v>737</v>
      </c>
      <c r="C314" s="243">
        <v>16.239999999999998</v>
      </c>
    </row>
    <row r="315" spans="1:3">
      <c r="A315" s="242">
        <v>103426</v>
      </c>
      <c r="B315" s="242" t="s">
        <v>738</v>
      </c>
      <c r="C315" s="243">
        <v>19.059999999999999</v>
      </c>
    </row>
    <row r="316" spans="1:3">
      <c r="A316" s="242">
        <v>103427</v>
      </c>
      <c r="B316" s="242" t="s">
        <v>739</v>
      </c>
      <c r="C316" s="243">
        <v>38.25</v>
      </c>
    </row>
    <row r="317" spans="1:3">
      <c r="A317" s="242">
        <v>103428</v>
      </c>
      <c r="B317" s="242" t="s">
        <v>740</v>
      </c>
      <c r="C317" s="243">
        <v>267.29000000000002</v>
      </c>
    </row>
    <row r="318" spans="1:3">
      <c r="A318" s="242">
        <v>103429</v>
      </c>
      <c r="B318" s="242" t="s">
        <v>741</v>
      </c>
      <c r="C318" s="244">
        <v>3063.76</v>
      </c>
    </row>
    <row r="319" spans="1:3">
      <c r="A319" s="242">
        <v>103430</v>
      </c>
      <c r="B319" s="242" t="s">
        <v>742</v>
      </c>
      <c r="C319" s="243">
        <v>35.5</v>
      </c>
    </row>
    <row r="320" spans="1:3">
      <c r="A320" s="242">
        <v>103431</v>
      </c>
      <c r="B320" s="242" t="s">
        <v>743</v>
      </c>
      <c r="C320" s="243">
        <v>61.85</v>
      </c>
    </row>
    <row r="321" spans="1:3">
      <c r="A321" s="242">
        <v>103432</v>
      </c>
      <c r="B321" s="242" t="s">
        <v>744</v>
      </c>
      <c r="C321" s="244">
        <v>1740.75</v>
      </c>
    </row>
    <row r="322" spans="1:3">
      <c r="A322" s="242">
        <v>103433</v>
      </c>
      <c r="B322" s="242" t="s">
        <v>745</v>
      </c>
      <c r="C322" s="243">
        <v>35.76</v>
      </c>
    </row>
    <row r="323" spans="1:3">
      <c r="A323" s="242">
        <v>103434</v>
      </c>
      <c r="B323" s="242" t="s">
        <v>746</v>
      </c>
      <c r="C323" s="243">
        <v>49.24</v>
      </c>
    </row>
    <row r="324" spans="1:3">
      <c r="A324" s="242">
        <v>103435</v>
      </c>
      <c r="B324" s="242" t="s">
        <v>747</v>
      </c>
      <c r="C324" s="243">
        <v>91.41</v>
      </c>
    </row>
    <row r="325" spans="1:3">
      <c r="A325" s="242">
        <v>103436</v>
      </c>
      <c r="B325" s="242" t="s">
        <v>748</v>
      </c>
      <c r="C325" s="244">
        <v>2469.88</v>
      </c>
    </row>
    <row r="326" spans="1:3">
      <c r="A326" s="242">
        <v>103437</v>
      </c>
      <c r="B326" s="242" t="s">
        <v>749</v>
      </c>
      <c r="C326" s="243">
        <v>189.93</v>
      </c>
    </row>
    <row r="327" spans="1:3">
      <c r="A327" s="242">
        <v>103438</v>
      </c>
      <c r="B327" s="242" t="s">
        <v>750</v>
      </c>
      <c r="C327" s="243">
        <v>189.93</v>
      </c>
    </row>
    <row r="328" spans="1:3">
      <c r="A328" s="242">
        <v>103439</v>
      </c>
      <c r="B328" s="242" t="s">
        <v>751</v>
      </c>
      <c r="C328" s="243">
        <v>224.93</v>
      </c>
    </row>
    <row r="329" spans="1:3">
      <c r="A329" s="242">
        <v>103440</v>
      </c>
      <c r="B329" s="242" t="s">
        <v>752</v>
      </c>
      <c r="C329" s="243">
        <v>421.9</v>
      </c>
    </row>
    <row r="330" spans="1:3">
      <c r="A330" s="242">
        <v>103441</v>
      </c>
      <c r="B330" s="242" t="s">
        <v>753</v>
      </c>
      <c r="C330" s="243">
        <v>427.57</v>
      </c>
    </row>
    <row r="331" spans="1:3">
      <c r="A331" s="242">
        <v>103442</v>
      </c>
      <c r="B331" s="242" t="s">
        <v>754</v>
      </c>
      <c r="C331" s="243">
        <v>564.39</v>
      </c>
    </row>
    <row r="332" spans="1:3">
      <c r="A332" s="242">
        <v>93206</v>
      </c>
      <c r="B332" s="242" t="s">
        <v>755</v>
      </c>
      <c r="C332" s="244">
        <v>1093.8499999999999</v>
      </c>
    </row>
    <row r="333" spans="1:3">
      <c r="A333" s="242">
        <v>93207</v>
      </c>
      <c r="B333" s="242" t="s">
        <v>756</v>
      </c>
      <c r="C333" s="244">
        <v>1097.28</v>
      </c>
    </row>
    <row r="334" spans="1:3">
      <c r="A334" s="242">
        <v>93208</v>
      </c>
      <c r="B334" s="242" t="s">
        <v>757</v>
      </c>
      <c r="C334" s="243">
        <v>921.26</v>
      </c>
    </row>
    <row r="335" spans="1:3">
      <c r="A335" s="242">
        <v>93209</v>
      </c>
      <c r="B335" s="242" t="s">
        <v>758</v>
      </c>
      <c r="C335" s="243">
        <v>935.62</v>
      </c>
    </row>
    <row r="336" spans="1:3">
      <c r="A336" s="242">
        <v>93210</v>
      </c>
      <c r="B336" s="242" t="s">
        <v>759</v>
      </c>
      <c r="C336" s="243">
        <v>614.14</v>
      </c>
    </row>
    <row r="337" spans="1:3">
      <c r="A337" s="242">
        <v>93211</v>
      </c>
      <c r="B337" s="242" t="s">
        <v>760</v>
      </c>
      <c r="C337" s="243">
        <v>600.88</v>
      </c>
    </row>
    <row r="338" spans="1:3">
      <c r="A338" s="242">
        <v>93212</v>
      </c>
      <c r="B338" s="242" t="s">
        <v>761</v>
      </c>
      <c r="C338" s="244">
        <v>1001.24</v>
      </c>
    </row>
    <row r="339" spans="1:3">
      <c r="A339" s="242">
        <v>93213</v>
      </c>
      <c r="B339" s="242" t="s">
        <v>762</v>
      </c>
      <c r="C339" s="244">
        <v>1019.81</v>
      </c>
    </row>
    <row r="340" spans="1:3">
      <c r="A340" s="242">
        <v>93214</v>
      </c>
      <c r="B340" s="242" t="s">
        <v>763</v>
      </c>
      <c r="C340" s="244">
        <v>5541.51</v>
      </c>
    </row>
    <row r="341" spans="1:3">
      <c r="A341" s="242">
        <v>93243</v>
      </c>
      <c r="B341" s="242" t="s">
        <v>764</v>
      </c>
      <c r="C341" s="244">
        <v>8633.09</v>
      </c>
    </row>
    <row r="342" spans="1:3">
      <c r="A342" s="242">
        <v>93582</v>
      </c>
      <c r="B342" s="242" t="s">
        <v>765</v>
      </c>
      <c r="C342" s="243">
        <v>294.45</v>
      </c>
    </row>
    <row r="343" spans="1:3">
      <c r="A343" s="242">
        <v>93583</v>
      </c>
      <c r="B343" s="242" t="s">
        <v>766</v>
      </c>
      <c r="C343" s="243">
        <v>483.97</v>
      </c>
    </row>
    <row r="344" spans="1:3">
      <c r="A344" s="242">
        <v>93584</v>
      </c>
      <c r="B344" s="242" t="s">
        <v>767</v>
      </c>
      <c r="C344" s="243">
        <v>884.17</v>
      </c>
    </row>
    <row r="345" spans="1:3">
      <c r="A345" s="242">
        <v>93585</v>
      </c>
      <c r="B345" s="242" t="s">
        <v>768</v>
      </c>
      <c r="C345" s="244">
        <v>1111.19</v>
      </c>
    </row>
    <row r="346" spans="1:3">
      <c r="A346" s="242">
        <v>98441</v>
      </c>
      <c r="B346" s="242" t="s">
        <v>769</v>
      </c>
      <c r="C346" s="243">
        <v>139.57</v>
      </c>
    </row>
    <row r="347" spans="1:3">
      <c r="A347" s="242">
        <v>98442</v>
      </c>
      <c r="B347" s="242" t="s">
        <v>770</v>
      </c>
      <c r="C347" s="243">
        <v>142.29</v>
      </c>
    </row>
    <row r="348" spans="1:3">
      <c r="A348" s="242">
        <v>98443</v>
      </c>
      <c r="B348" s="242" t="s">
        <v>771</v>
      </c>
      <c r="C348" s="243">
        <v>123.77</v>
      </c>
    </row>
    <row r="349" spans="1:3">
      <c r="A349" s="242">
        <v>98444</v>
      </c>
      <c r="B349" s="242" t="s">
        <v>772</v>
      </c>
      <c r="C349" s="243">
        <v>125.72</v>
      </c>
    </row>
    <row r="350" spans="1:3">
      <c r="A350" s="242">
        <v>98445</v>
      </c>
      <c r="B350" s="242" t="s">
        <v>773</v>
      </c>
      <c r="C350" s="243">
        <v>165.53</v>
      </c>
    </row>
    <row r="351" spans="1:3">
      <c r="A351" s="242">
        <v>98446</v>
      </c>
      <c r="B351" s="242" t="s">
        <v>774</v>
      </c>
      <c r="C351" s="243">
        <v>208.79</v>
      </c>
    </row>
    <row r="352" spans="1:3">
      <c r="A352" s="242">
        <v>98447</v>
      </c>
      <c r="B352" s="242" t="s">
        <v>775</v>
      </c>
      <c r="C352" s="243">
        <v>143.51</v>
      </c>
    </row>
    <row r="353" spans="1:3">
      <c r="A353" s="242">
        <v>98448</v>
      </c>
      <c r="B353" s="242" t="s">
        <v>776</v>
      </c>
      <c r="C353" s="243">
        <v>177.1</v>
      </c>
    </row>
    <row r="354" spans="1:3">
      <c r="A354" s="242">
        <v>98449</v>
      </c>
      <c r="B354" s="242" t="s">
        <v>777</v>
      </c>
      <c r="C354" s="243">
        <v>189.29</v>
      </c>
    </row>
    <row r="355" spans="1:3">
      <c r="A355" s="242">
        <v>98450</v>
      </c>
      <c r="B355" s="242" t="s">
        <v>778</v>
      </c>
      <c r="C355" s="243">
        <v>193.26</v>
      </c>
    </row>
    <row r="356" spans="1:3">
      <c r="A356" s="242">
        <v>98451</v>
      </c>
      <c r="B356" s="242" t="s">
        <v>779</v>
      </c>
      <c r="C356" s="243">
        <v>171.14</v>
      </c>
    </row>
    <row r="357" spans="1:3">
      <c r="A357" s="242">
        <v>98452</v>
      </c>
      <c r="B357" s="242" t="s">
        <v>780</v>
      </c>
      <c r="C357" s="243">
        <v>173.56</v>
      </c>
    </row>
    <row r="358" spans="1:3">
      <c r="A358" s="242">
        <v>98453</v>
      </c>
      <c r="B358" s="242" t="s">
        <v>781</v>
      </c>
      <c r="C358" s="243">
        <v>220.03</v>
      </c>
    </row>
    <row r="359" spans="1:3">
      <c r="A359" s="242">
        <v>98454</v>
      </c>
      <c r="B359" s="242" t="s">
        <v>782</v>
      </c>
      <c r="C359" s="243">
        <v>274.8</v>
      </c>
    </row>
    <row r="360" spans="1:3">
      <c r="A360" s="242">
        <v>98455</v>
      </c>
      <c r="B360" s="242" t="s">
        <v>783</v>
      </c>
      <c r="C360" s="243">
        <v>195.66</v>
      </c>
    </row>
    <row r="361" spans="1:3">
      <c r="A361" s="242">
        <v>98456</v>
      </c>
      <c r="B361" s="242" t="s">
        <v>784</v>
      </c>
      <c r="C361" s="243">
        <v>239.99</v>
      </c>
    </row>
    <row r="362" spans="1:3">
      <c r="A362" s="242">
        <v>98458</v>
      </c>
      <c r="B362" s="242" t="s">
        <v>785</v>
      </c>
      <c r="C362" s="243">
        <v>134.91</v>
      </c>
    </row>
    <row r="363" spans="1:3">
      <c r="A363" s="242">
        <v>98459</v>
      </c>
      <c r="B363" s="242" t="s">
        <v>786</v>
      </c>
      <c r="C363" s="243">
        <v>107.44</v>
      </c>
    </row>
    <row r="364" spans="1:3">
      <c r="A364" s="242">
        <v>98460</v>
      </c>
      <c r="B364" s="242" t="s">
        <v>787</v>
      </c>
      <c r="C364" s="243">
        <v>176.02</v>
      </c>
    </row>
    <row r="365" spans="1:3">
      <c r="A365" s="242">
        <v>98461</v>
      </c>
      <c r="B365" s="242" t="s">
        <v>788</v>
      </c>
      <c r="C365" s="244">
        <v>4741.93</v>
      </c>
    </row>
    <row r="366" spans="1:3">
      <c r="A366" s="242">
        <v>98462</v>
      </c>
      <c r="B366" s="242" t="s">
        <v>789</v>
      </c>
      <c r="C366" s="244">
        <v>7247.81</v>
      </c>
    </row>
    <row r="367" spans="1:3">
      <c r="A367" s="242">
        <v>5631</v>
      </c>
      <c r="B367" s="242" t="s">
        <v>790</v>
      </c>
      <c r="C367" s="243">
        <v>202.98</v>
      </c>
    </row>
    <row r="368" spans="1:3">
      <c r="A368" s="242">
        <v>5678</v>
      </c>
      <c r="B368" s="242" t="s">
        <v>791</v>
      </c>
      <c r="C368" s="243">
        <v>139.61000000000001</v>
      </c>
    </row>
    <row r="369" spans="1:3">
      <c r="A369" s="242">
        <v>5680</v>
      </c>
      <c r="B369" s="242" t="s">
        <v>792</v>
      </c>
      <c r="C369" s="243">
        <v>126.95</v>
      </c>
    </row>
    <row r="370" spans="1:3">
      <c r="A370" s="242">
        <v>5684</v>
      </c>
      <c r="B370" s="242" t="s">
        <v>793</v>
      </c>
      <c r="C370" s="243">
        <v>156.57</v>
      </c>
    </row>
    <row r="371" spans="1:3">
      <c r="A371" s="242">
        <v>5689</v>
      </c>
      <c r="B371" s="242" t="s">
        <v>794</v>
      </c>
      <c r="C371" s="243">
        <v>7.34</v>
      </c>
    </row>
    <row r="372" spans="1:3">
      <c r="A372" s="242">
        <v>5795</v>
      </c>
      <c r="B372" s="242" t="s">
        <v>795</v>
      </c>
      <c r="C372" s="243">
        <v>20.22</v>
      </c>
    </row>
    <row r="373" spans="1:3">
      <c r="A373" s="242">
        <v>5811</v>
      </c>
      <c r="B373" s="242" t="s">
        <v>796</v>
      </c>
      <c r="C373" s="243">
        <v>182.45</v>
      </c>
    </row>
    <row r="374" spans="1:3">
      <c r="A374" s="242">
        <v>5823</v>
      </c>
      <c r="B374" s="242" t="s">
        <v>797</v>
      </c>
      <c r="C374" s="243">
        <v>179.56</v>
      </c>
    </row>
    <row r="375" spans="1:3">
      <c r="A375" s="242">
        <v>5824</v>
      </c>
      <c r="B375" s="242" t="s">
        <v>798</v>
      </c>
      <c r="C375" s="243">
        <v>196.71</v>
      </c>
    </row>
    <row r="376" spans="1:3">
      <c r="A376" s="242">
        <v>5835</v>
      </c>
      <c r="B376" s="242" t="s">
        <v>799</v>
      </c>
      <c r="C376" s="243">
        <v>381.38</v>
      </c>
    </row>
    <row r="377" spans="1:3">
      <c r="A377" s="242">
        <v>5839</v>
      </c>
      <c r="B377" s="242" t="s">
        <v>800</v>
      </c>
      <c r="C377" s="243">
        <v>11.02</v>
      </c>
    </row>
    <row r="378" spans="1:3">
      <c r="A378" s="242">
        <v>5843</v>
      </c>
      <c r="B378" s="242" t="s">
        <v>801</v>
      </c>
      <c r="C378" s="243">
        <v>165.12</v>
      </c>
    </row>
    <row r="379" spans="1:3">
      <c r="A379" s="242">
        <v>5847</v>
      </c>
      <c r="B379" s="242" t="s">
        <v>802</v>
      </c>
      <c r="C379" s="243">
        <v>258.67</v>
      </c>
    </row>
    <row r="380" spans="1:3">
      <c r="A380" s="242">
        <v>5851</v>
      </c>
      <c r="B380" s="242" t="s">
        <v>803</v>
      </c>
      <c r="C380" s="243">
        <v>246.2</v>
      </c>
    </row>
    <row r="381" spans="1:3">
      <c r="A381" s="242">
        <v>5855</v>
      </c>
      <c r="B381" s="242" t="s">
        <v>804</v>
      </c>
      <c r="C381" s="243">
        <v>664.26</v>
      </c>
    </row>
    <row r="382" spans="1:3">
      <c r="A382" s="242">
        <v>5863</v>
      </c>
      <c r="B382" s="242" t="s">
        <v>805</v>
      </c>
      <c r="C382" s="243">
        <v>22.38</v>
      </c>
    </row>
    <row r="383" spans="1:3">
      <c r="A383" s="242">
        <v>5867</v>
      </c>
      <c r="B383" s="242" t="s">
        <v>806</v>
      </c>
      <c r="C383" s="243">
        <v>156.25</v>
      </c>
    </row>
    <row r="384" spans="1:3">
      <c r="A384" s="242">
        <v>5875</v>
      </c>
      <c r="B384" s="242" t="s">
        <v>807</v>
      </c>
      <c r="C384" s="243">
        <v>127.51</v>
      </c>
    </row>
    <row r="385" spans="1:3">
      <c r="A385" s="242">
        <v>5879</v>
      </c>
      <c r="B385" s="242" t="s">
        <v>808</v>
      </c>
      <c r="C385" s="243">
        <v>135.88999999999999</v>
      </c>
    </row>
    <row r="386" spans="1:3">
      <c r="A386" s="242">
        <v>5882</v>
      </c>
      <c r="B386" s="242" t="s">
        <v>809</v>
      </c>
      <c r="C386" s="243">
        <v>123.06</v>
      </c>
    </row>
    <row r="387" spans="1:3">
      <c r="A387" s="242">
        <v>5890</v>
      </c>
      <c r="B387" s="242" t="s">
        <v>810</v>
      </c>
      <c r="C387" s="243">
        <v>185.6</v>
      </c>
    </row>
    <row r="388" spans="1:3">
      <c r="A388" s="242">
        <v>5894</v>
      </c>
      <c r="B388" s="242" t="s">
        <v>811</v>
      </c>
      <c r="C388" s="243">
        <v>192.78</v>
      </c>
    </row>
    <row r="389" spans="1:3">
      <c r="A389" s="242">
        <v>5901</v>
      </c>
      <c r="B389" s="242" t="s">
        <v>812</v>
      </c>
      <c r="C389" s="243">
        <v>299.41000000000003</v>
      </c>
    </row>
    <row r="390" spans="1:3">
      <c r="A390" s="242">
        <v>5909</v>
      </c>
      <c r="B390" s="242" t="s">
        <v>813</v>
      </c>
      <c r="C390" s="243">
        <v>29.23</v>
      </c>
    </row>
    <row r="391" spans="1:3">
      <c r="A391" s="242">
        <v>5921</v>
      </c>
      <c r="B391" s="242" t="s">
        <v>814</v>
      </c>
      <c r="C391" s="243">
        <v>5.75</v>
      </c>
    </row>
    <row r="392" spans="1:3">
      <c r="A392" s="242">
        <v>5928</v>
      </c>
      <c r="B392" s="242" t="s">
        <v>815</v>
      </c>
      <c r="C392" s="243">
        <v>256.39</v>
      </c>
    </row>
    <row r="393" spans="1:3">
      <c r="A393" s="242">
        <v>5932</v>
      </c>
      <c r="B393" s="242" t="s">
        <v>816</v>
      </c>
      <c r="C393" s="243">
        <v>238.74</v>
      </c>
    </row>
    <row r="394" spans="1:3">
      <c r="A394" s="242">
        <v>5940</v>
      </c>
      <c r="B394" s="242" t="s">
        <v>817</v>
      </c>
      <c r="C394" s="243">
        <v>177.88</v>
      </c>
    </row>
    <row r="395" spans="1:3">
      <c r="A395" s="242">
        <v>5944</v>
      </c>
      <c r="B395" s="242" t="s">
        <v>818</v>
      </c>
      <c r="C395" s="243">
        <v>218.72</v>
      </c>
    </row>
    <row r="396" spans="1:3">
      <c r="A396" s="242">
        <v>5953</v>
      </c>
      <c r="B396" s="242" t="s">
        <v>819</v>
      </c>
      <c r="C396" s="243">
        <v>61.69</v>
      </c>
    </row>
    <row r="397" spans="1:3">
      <c r="A397" s="242">
        <v>6259</v>
      </c>
      <c r="B397" s="242" t="s">
        <v>820</v>
      </c>
      <c r="C397" s="243">
        <v>241.45</v>
      </c>
    </row>
    <row r="398" spans="1:3">
      <c r="A398" s="242">
        <v>6879</v>
      </c>
      <c r="B398" s="242" t="s">
        <v>821</v>
      </c>
      <c r="C398" s="243">
        <v>206.07</v>
      </c>
    </row>
    <row r="399" spans="1:3">
      <c r="A399" s="242">
        <v>7030</v>
      </c>
      <c r="B399" s="242" t="s">
        <v>822</v>
      </c>
      <c r="C399" s="243">
        <v>284.14</v>
      </c>
    </row>
    <row r="400" spans="1:3">
      <c r="A400" s="242">
        <v>7042</v>
      </c>
      <c r="B400" s="242" t="s">
        <v>823</v>
      </c>
      <c r="C400" s="243">
        <v>20.03</v>
      </c>
    </row>
    <row r="401" spans="1:3">
      <c r="A401" s="242">
        <v>7049</v>
      </c>
      <c r="B401" s="242" t="s">
        <v>824</v>
      </c>
      <c r="C401" s="243">
        <v>219.28</v>
      </c>
    </row>
    <row r="402" spans="1:3">
      <c r="A402" s="242">
        <v>67826</v>
      </c>
      <c r="B402" s="242" t="s">
        <v>825</v>
      </c>
      <c r="C402" s="243">
        <v>163.47</v>
      </c>
    </row>
    <row r="403" spans="1:3">
      <c r="A403" s="242">
        <v>73417</v>
      </c>
      <c r="B403" s="242" t="s">
        <v>826</v>
      </c>
      <c r="C403" s="243">
        <v>201.25</v>
      </c>
    </row>
    <row r="404" spans="1:3">
      <c r="A404" s="242">
        <v>73436</v>
      </c>
      <c r="B404" s="242" t="s">
        <v>827</v>
      </c>
      <c r="C404" s="243">
        <v>203.25</v>
      </c>
    </row>
    <row r="405" spans="1:3">
      <c r="A405" s="242">
        <v>73467</v>
      </c>
      <c r="B405" s="242" t="s">
        <v>828</v>
      </c>
      <c r="C405" s="243">
        <v>232.44</v>
      </c>
    </row>
    <row r="406" spans="1:3">
      <c r="A406" s="242">
        <v>73536</v>
      </c>
      <c r="B406" s="242" t="s">
        <v>829</v>
      </c>
      <c r="C406" s="243">
        <v>16.95</v>
      </c>
    </row>
    <row r="407" spans="1:3">
      <c r="A407" s="242">
        <v>83362</v>
      </c>
      <c r="B407" s="242" t="s">
        <v>830</v>
      </c>
      <c r="C407" s="243">
        <v>250.8</v>
      </c>
    </row>
    <row r="408" spans="1:3">
      <c r="A408" s="242">
        <v>83765</v>
      </c>
      <c r="B408" s="242" t="s">
        <v>831</v>
      </c>
      <c r="C408" s="243">
        <v>96.92</v>
      </c>
    </row>
    <row r="409" spans="1:3">
      <c r="A409" s="242">
        <v>87445</v>
      </c>
      <c r="B409" s="242" t="s">
        <v>832</v>
      </c>
      <c r="C409" s="243">
        <v>5.49</v>
      </c>
    </row>
    <row r="410" spans="1:3">
      <c r="A410" s="242">
        <v>88386</v>
      </c>
      <c r="B410" s="242" t="s">
        <v>833</v>
      </c>
      <c r="C410" s="243">
        <v>4.88</v>
      </c>
    </row>
    <row r="411" spans="1:3">
      <c r="A411" s="242">
        <v>88393</v>
      </c>
      <c r="B411" s="242" t="s">
        <v>834</v>
      </c>
      <c r="C411" s="243">
        <v>6.7</v>
      </c>
    </row>
    <row r="412" spans="1:3">
      <c r="A412" s="242">
        <v>88399</v>
      </c>
      <c r="B412" s="242" t="s">
        <v>835</v>
      </c>
      <c r="C412" s="243">
        <v>3.59</v>
      </c>
    </row>
    <row r="413" spans="1:3">
      <c r="A413" s="242">
        <v>88418</v>
      </c>
      <c r="B413" s="242" t="s">
        <v>836</v>
      </c>
      <c r="C413" s="243">
        <v>13.83</v>
      </c>
    </row>
    <row r="414" spans="1:3">
      <c r="A414" s="242">
        <v>88433</v>
      </c>
      <c r="B414" s="242" t="s">
        <v>837</v>
      </c>
      <c r="C414" s="243">
        <v>18.02</v>
      </c>
    </row>
    <row r="415" spans="1:3">
      <c r="A415" s="242">
        <v>88830</v>
      </c>
      <c r="B415" s="242" t="s">
        <v>838</v>
      </c>
      <c r="C415" s="243">
        <v>1.89</v>
      </c>
    </row>
    <row r="416" spans="1:3">
      <c r="A416" s="242">
        <v>88843</v>
      </c>
      <c r="B416" s="242" t="s">
        <v>839</v>
      </c>
      <c r="C416" s="243">
        <v>205.31</v>
      </c>
    </row>
    <row r="417" spans="1:3">
      <c r="A417" s="242">
        <v>88907</v>
      </c>
      <c r="B417" s="242" t="s">
        <v>840</v>
      </c>
      <c r="C417" s="243">
        <v>242.75</v>
      </c>
    </row>
    <row r="418" spans="1:3">
      <c r="A418" s="242">
        <v>89021</v>
      </c>
      <c r="B418" s="242" t="s">
        <v>841</v>
      </c>
      <c r="C418" s="243">
        <v>2.56</v>
      </c>
    </row>
    <row r="419" spans="1:3">
      <c r="A419" s="242">
        <v>89028</v>
      </c>
      <c r="B419" s="242" t="s">
        <v>842</v>
      </c>
      <c r="C419" s="243">
        <v>191.21</v>
      </c>
    </row>
    <row r="420" spans="1:3">
      <c r="A420" s="242">
        <v>89032</v>
      </c>
      <c r="B420" s="242" t="s">
        <v>843</v>
      </c>
      <c r="C420" s="243">
        <v>184.14</v>
      </c>
    </row>
    <row r="421" spans="1:3">
      <c r="A421" s="242">
        <v>89035</v>
      </c>
      <c r="B421" s="242" t="s">
        <v>844</v>
      </c>
      <c r="C421" s="243">
        <v>122.77</v>
      </c>
    </row>
    <row r="422" spans="1:3">
      <c r="A422" s="242">
        <v>89225</v>
      </c>
      <c r="B422" s="242" t="s">
        <v>845</v>
      </c>
      <c r="C422" s="243">
        <v>5.34</v>
      </c>
    </row>
    <row r="423" spans="1:3">
      <c r="A423" s="242">
        <v>89234</v>
      </c>
      <c r="B423" s="242" t="s">
        <v>846</v>
      </c>
      <c r="C423" s="243">
        <v>590.07000000000005</v>
      </c>
    </row>
    <row r="424" spans="1:3">
      <c r="A424" s="242">
        <v>89242</v>
      </c>
      <c r="B424" s="242" t="s">
        <v>847</v>
      </c>
      <c r="C424" s="244">
        <v>1405.84</v>
      </c>
    </row>
    <row r="425" spans="1:3">
      <c r="A425" s="242">
        <v>89250</v>
      </c>
      <c r="B425" s="242" t="s">
        <v>848</v>
      </c>
      <c r="C425" s="244">
        <v>1216.53</v>
      </c>
    </row>
    <row r="426" spans="1:3">
      <c r="A426" s="242">
        <v>89257</v>
      </c>
      <c r="B426" s="242" t="s">
        <v>849</v>
      </c>
      <c r="C426" s="243">
        <v>328.74</v>
      </c>
    </row>
    <row r="427" spans="1:3">
      <c r="A427" s="242">
        <v>89272</v>
      </c>
      <c r="B427" s="242" t="s">
        <v>850</v>
      </c>
      <c r="C427" s="243">
        <v>196.6</v>
      </c>
    </row>
    <row r="428" spans="1:3">
      <c r="A428" s="242">
        <v>89278</v>
      </c>
      <c r="B428" s="242" t="s">
        <v>851</v>
      </c>
      <c r="C428" s="243">
        <v>12.75</v>
      </c>
    </row>
    <row r="429" spans="1:3">
      <c r="A429" s="242">
        <v>89843</v>
      </c>
      <c r="B429" s="242" t="s">
        <v>852</v>
      </c>
      <c r="C429" s="243">
        <v>202.41</v>
      </c>
    </row>
    <row r="430" spans="1:3">
      <c r="A430" s="242">
        <v>89876</v>
      </c>
      <c r="B430" s="242" t="s">
        <v>853</v>
      </c>
      <c r="C430" s="243">
        <v>301.43</v>
      </c>
    </row>
    <row r="431" spans="1:3">
      <c r="A431" s="242">
        <v>89883</v>
      </c>
      <c r="B431" s="242" t="s">
        <v>854</v>
      </c>
      <c r="C431" s="243">
        <v>336.86</v>
      </c>
    </row>
    <row r="432" spans="1:3">
      <c r="A432" s="242">
        <v>90586</v>
      </c>
      <c r="B432" s="242" t="s">
        <v>855</v>
      </c>
      <c r="C432" s="243">
        <v>1.43</v>
      </c>
    </row>
    <row r="433" spans="1:3">
      <c r="A433" s="242">
        <v>90625</v>
      </c>
      <c r="B433" s="242" t="s">
        <v>856</v>
      </c>
      <c r="C433" s="243">
        <v>6.7</v>
      </c>
    </row>
    <row r="434" spans="1:3">
      <c r="A434" s="242">
        <v>90631</v>
      </c>
      <c r="B434" s="242" t="s">
        <v>857</v>
      </c>
      <c r="C434" s="243">
        <v>136.44</v>
      </c>
    </row>
    <row r="435" spans="1:3">
      <c r="A435" s="242">
        <v>90637</v>
      </c>
      <c r="B435" s="242" t="s">
        <v>858</v>
      </c>
      <c r="C435" s="243">
        <v>15.1</v>
      </c>
    </row>
    <row r="436" spans="1:3">
      <c r="A436" s="242">
        <v>90643</v>
      </c>
      <c r="B436" s="242" t="s">
        <v>859</v>
      </c>
      <c r="C436" s="243">
        <v>27.09</v>
      </c>
    </row>
    <row r="437" spans="1:3">
      <c r="A437" s="242">
        <v>90650</v>
      </c>
      <c r="B437" s="242" t="s">
        <v>860</v>
      </c>
      <c r="C437" s="243">
        <v>10.71</v>
      </c>
    </row>
    <row r="438" spans="1:3">
      <c r="A438" s="242">
        <v>90656</v>
      </c>
      <c r="B438" s="242" t="s">
        <v>861</v>
      </c>
      <c r="C438" s="243">
        <v>14.96</v>
      </c>
    </row>
    <row r="439" spans="1:3">
      <c r="A439" s="242">
        <v>90662</v>
      </c>
      <c r="B439" s="242" t="s">
        <v>862</v>
      </c>
      <c r="C439" s="243">
        <v>15.6</v>
      </c>
    </row>
    <row r="440" spans="1:3">
      <c r="A440" s="242">
        <v>90668</v>
      </c>
      <c r="B440" s="242" t="s">
        <v>863</v>
      </c>
      <c r="C440" s="243">
        <v>31.61</v>
      </c>
    </row>
    <row r="441" spans="1:3">
      <c r="A441" s="242">
        <v>90674</v>
      </c>
      <c r="B441" s="242" t="s">
        <v>864</v>
      </c>
      <c r="C441" s="243">
        <v>677.53</v>
      </c>
    </row>
    <row r="442" spans="1:3">
      <c r="A442" s="242">
        <v>90680</v>
      </c>
      <c r="B442" s="242" t="s">
        <v>865</v>
      </c>
      <c r="C442" s="243">
        <v>389.39</v>
      </c>
    </row>
    <row r="443" spans="1:3">
      <c r="A443" s="242">
        <v>90686</v>
      </c>
      <c r="B443" s="242" t="s">
        <v>866</v>
      </c>
      <c r="C443" s="243">
        <v>137.85</v>
      </c>
    </row>
    <row r="444" spans="1:3">
      <c r="A444" s="242">
        <v>90692</v>
      </c>
      <c r="B444" s="242" t="s">
        <v>867</v>
      </c>
      <c r="C444" s="243">
        <v>106.51</v>
      </c>
    </row>
    <row r="445" spans="1:3">
      <c r="A445" s="242">
        <v>90964</v>
      </c>
      <c r="B445" s="242" t="s">
        <v>868</v>
      </c>
      <c r="C445" s="243">
        <v>31.53</v>
      </c>
    </row>
    <row r="446" spans="1:3">
      <c r="A446" s="242">
        <v>90972</v>
      </c>
      <c r="B446" s="242" t="s">
        <v>869</v>
      </c>
      <c r="C446" s="243">
        <v>79.94</v>
      </c>
    </row>
    <row r="447" spans="1:3">
      <c r="A447" s="242">
        <v>90979</v>
      </c>
      <c r="B447" s="242" t="s">
        <v>870</v>
      </c>
      <c r="C447" s="243">
        <v>206.55</v>
      </c>
    </row>
    <row r="448" spans="1:3">
      <c r="A448" s="242">
        <v>90991</v>
      </c>
      <c r="B448" s="242" t="s">
        <v>871</v>
      </c>
      <c r="C448" s="243">
        <v>197.12</v>
      </c>
    </row>
    <row r="449" spans="1:3">
      <c r="A449" s="242">
        <v>90999</v>
      </c>
      <c r="B449" s="242" t="s">
        <v>872</v>
      </c>
      <c r="C449" s="243">
        <v>105.87</v>
      </c>
    </row>
    <row r="450" spans="1:3">
      <c r="A450" s="242">
        <v>91031</v>
      </c>
      <c r="B450" s="242" t="s">
        <v>873</v>
      </c>
      <c r="C450" s="243">
        <v>238.51</v>
      </c>
    </row>
    <row r="451" spans="1:3">
      <c r="A451" s="242">
        <v>91277</v>
      </c>
      <c r="B451" s="242" t="s">
        <v>874</v>
      </c>
      <c r="C451" s="243">
        <v>8.1300000000000008</v>
      </c>
    </row>
    <row r="452" spans="1:3">
      <c r="A452" s="242">
        <v>91283</v>
      </c>
      <c r="B452" s="242" t="s">
        <v>875</v>
      </c>
      <c r="C452" s="243">
        <v>8.75</v>
      </c>
    </row>
    <row r="453" spans="1:3">
      <c r="A453" s="242">
        <v>91386</v>
      </c>
      <c r="B453" s="242" t="s">
        <v>876</v>
      </c>
      <c r="C453" s="243">
        <v>243.63</v>
      </c>
    </row>
    <row r="454" spans="1:3">
      <c r="A454" s="242">
        <v>91533</v>
      </c>
      <c r="B454" s="242" t="s">
        <v>877</v>
      </c>
      <c r="C454" s="243">
        <v>26.08</v>
      </c>
    </row>
    <row r="455" spans="1:3">
      <c r="A455" s="242">
        <v>91634</v>
      </c>
      <c r="B455" s="242" t="s">
        <v>878</v>
      </c>
      <c r="C455" s="243">
        <v>216.03</v>
      </c>
    </row>
    <row r="456" spans="1:3">
      <c r="A456" s="242">
        <v>91645</v>
      </c>
      <c r="B456" s="242" t="s">
        <v>879</v>
      </c>
      <c r="C456" s="243">
        <v>445.22</v>
      </c>
    </row>
    <row r="457" spans="1:3">
      <c r="A457" s="242">
        <v>91692</v>
      </c>
      <c r="B457" s="242" t="s">
        <v>880</v>
      </c>
      <c r="C457" s="243">
        <v>20.75</v>
      </c>
    </row>
    <row r="458" spans="1:3">
      <c r="A458" s="242">
        <v>92043</v>
      </c>
      <c r="B458" s="242" t="s">
        <v>881</v>
      </c>
      <c r="C458" s="243">
        <v>13.74</v>
      </c>
    </row>
    <row r="459" spans="1:3">
      <c r="A459" s="242">
        <v>92106</v>
      </c>
      <c r="B459" s="242" t="s">
        <v>882</v>
      </c>
      <c r="C459" s="243">
        <v>338.33</v>
      </c>
    </row>
    <row r="460" spans="1:3">
      <c r="A460" s="242">
        <v>92112</v>
      </c>
      <c r="B460" s="242" t="s">
        <v>883</v>
      </c>
      <c r="C460" s="243">
        <v>3.47</v>
      </c>
    </row>
    <row r="461" spans="1:3">
      <c r="A461" s="242">
        <v>92118</v>
      </c>
      <c r="B461" s="242" t="s">
        <v>884</v>
      </c>
      <c r="C461" s="243">
        <v>0.43</v>
      </c>
    </row>
    <row r="462" spans="1:3">
      <c r="A462" s="242">
        <v>92138</v>
      </c>
      <c r="B462" s="242" t="s">
        <v>885</v>
      </c>
      <c r="C462" s="243">
        <v>87.72</v>
      </c>
    </row>
    <row r="463" spans="1:3">
      <c r="A463" s="242">
        <v>92145</v>
      </c>
      <c r="B463" s="242" t="s">
        <v>23</v>
      </c>
      <c r="C463" s="243">
        <v>62.09</v>
      </c>
    </row>
    <row r="464" spans="1:3">
      <c r="A464" s="242">
        <v>92242</v>
      </c>
      <c r="B464" s="242" t="s">
        <v>886</v>
      </c>
      <c r="C464" s="243">
        <v>390.71</v>
      </c>
    </row>
    <row r="465" spans="1:3">
      <c r="A465" s="242">
        <v>92716</v>
      </c>
      <c r="B465" s="242" t="s">
        <v>887</v>
      </c>
      <c r="C465" s="243">
        <v>73.849999999999994</v>
      </c>
    </row>
    <row r="466" spans="1:3">
      <c r="A466" s="242">
        <v>92960</v>
      </c>
      <c r="B466" s="242" t="s">
        <v>888</v>
      </c>
      <c r="C466" s="243">
        <v>19.440000000000001</v>
      </c>
    </row>
    <row r="467" spans="1:3">
      <c r="A467" s="242">
        <v>92966</v>
      </c>
      <c r="B467" s="242" t="s">
        <v>889</v>
      </c>
      <c r="C467" s="243">
        <v>20.3</v>
      </c>
    </row>
    <row r="468" spans="1:3">
      <c r="A468" s="242">
        <v>93224</v>
      </c>
      <c r="B468" s="242" t="s">
        <v>890</v>
      </c>
      <c r="C468" s="244">
        <v>1011.27</v>
      </c>
    </row>
    <row r="469" spans="1:3">
      <c r="A469" s="242">
        <v>93233</v>
      </c>
      <c r="B469" s="242" t="s">
        <v>891</v>
      </c>
      <c r="C469" s="243">
        <v>4.66</v>
      </c>
    </row>
    <row r="470" spans="1:3">
      <c r="A470" s="242">
        <v>93272</v>
      </c>
      <c r="B470" s="242" t="s">
        <v>892</v>
      </c>
      <c r="C470" s="243">
        <v>81.36</v>
      </c>
    </row>
    <row r="471" spans="1:3">
      <c r="A471" s="242">
        <v>93281</v>
      </c>
      <c r="B471" s="242" t="s">
        <v>893</v>
      </c>
      <c r="C471" s="243">
        <v>17.36</v>
      </c>
    </row>
    <row r="472" spans="1:3">
      <c r="A472" s="242">
        <v>93287</v>
      </c>
      <c r="B472" s="242" t="s">
        <v>894</v>
      </c>
      <c r="C472" s="243">
        <v>317</v>
      </c>
    </row>
    <row r="473" spans="1:3">
      <c r="A473" s="242">
        <v>93402</v>
      </c>
      <c r="B473" s="242" t="s">
        <v>895</v>
      </c>
      <c r="C473" s="243">
        <v>250.74</v>
      </c>
    </row>
    <row r="474" spans="1:3">
      <c r="A474" s="242">
        <v>93408</v>
      </c>
      <c r="B474" s="242" t="s">
        <v>896</v>
      </c>
      <c r="C474" s="243">
        <v>86.1</v>
      </c>
    </row>
    <row r="475" spans="1:3">
      <c r="A475" s="242">
        <v>93415</v>
      </c>
      <c r="B475" s="242" t="s">
        <v>897</v>
      </c>
      <c r="C475" s="243">
        <v>12.59</v>
      </c>
    </row>
    <row r="476" spans="1:3">
      <c r="A476" s="242">
        <v>93421</v>
      </c>
      <c r="B476" s="242" t="s">
        <v>898</v>
      </c>
      <c r="C476" s="243">
        <v>79.680000000000007</v>
      </c>
    </row>
    <row r="477" spans="1:3">
      <c r="A477" s="242">
        <v>93427</v>
      </c>
      <c r="B477" s="242" t="s">
        <v>899</v>
      </c>
      <c r="C477" s="243">
        <v>182.03</v>
      </c>
    </row>
    <row r="478" spans="1:3">
      <c r="A478" s="242">
        <v>93433</v>
      </c>
      <c r="B478" s="242" t="s">
        <v>900</v>
      </c>
      <c r="C478" s="244">
        <v>2652.3</v>
      </c>
    </row>
    <row r="479" spans="1:3">
      <c r="A479" s="242">
        <v>93439</v>
      </c>
      <c r="B479" s="242" t="s">
        <v>901</v>
      </c>
      <c r="C479" s="243">
        <v>219.09</v>
      </c>
    </row>
    <row r="480" spans="1:3">
      <c r="A480" s="242">
        <v>95121</v>
      </c>
      <c r="B480" s="242" t="s">
        <v>902</v>
      </c>
      <c r="C480" s="243">
        <v>267.16000000000003</v>
      </c>
    </row>
    <row r="481" spans="1:3">
      <c r="A481" s="242">
        <v>95127</v>
      </c>
      <c r="B481" s="242" t="s">
        <v>903</v>
      </c>
      <c r="C481" s="243">
        <v>219.41</v>
      </c>
    </row>
    <row r="482" spans="1:3">
      <c r="A482" s="242">
        <v>95133</v>
      </c>
      <c r="B482" s="242" t="s">
        <v>904</v>
      </c>
      <c r="C482" s="243">
        <v>177.63</v>
      </c>
    </row>
    <row r="483" spans="1:3">
      <c r="A483" s="242">
        <v>95139</v>
      </c>
      <c r="B483" s="242" t="s">
        <v>905</v>
      </c>
      <c r="C483" s="243">
        <v>0.05</v>
      </c>
    </row>
    <row r="484" spans="1:3">
      <c r="A484" s="242">
        <v>95212</v>
      </c>
      <c r="B484" s="242" t="s">
        <v>906</v>
      </c>
      <c r="C484" s="243">
        <v>141.96</v>
      </c>
    </row>
    <row r="485" spans="1:3">
      <c r="A485" s="242">
        <v>95258</v>
      </c>
      <c r="B485" s="242" t="s">
        <v>907</v>
      </c>
      <c r="C485" s="243">
        <v>19.899999999999999</v>
      </c>
    </row>
    <row r="486" spans="1:3">
      <c r="A486" s="242">
        <v>95264</v>
      </c>
      <c r="B486" s="242" t="s">
        <v>908</v>
      </c>
      <c r="C486" s="243">
        <v>5.57</v>
      </c>
    </row>
    <row r="487" spans="1:3">
      <c r="A487" s="242">
        <v>95270</v>
      </c>
      <c r="B487" s="242" t="s">
        <v>909</v>
      </c>
      <c r="C487" s="243">
        <v>7.86</v>
      </c>
    </row>
    <row r="488" spans="1:3">
      <c r="A488" s="242">
        <v>95276</v>
      </c>
      <c r="B488" s="242" t="s">
        <v>910</v>
      </c>
      <c r="C488" s="243">
        <v>3.23</v>
      </c>
    </row>
    <row r="489" spans="1:3">
      <c r="A489" s="242">
        <v>95282</v>
      </c>
      <c r="B489" s="242" t="s">
        <v>911</v>
      </c>
      <c r="C489" s="243">
        <v>8.0500000000000007</v>
      </c>
    </row>
    <row r="490" spans="1:3">
      <c r="A490" s="242">
        <v>95620</v>
      </c>
      <c r="B490" s="242" t="s">
        <v>912</v>
      </c>
      <c r="C490" s="243">
        <v>19.45</v>
      </c>
    </row>
    <row r="491" spans="1:3">
      <c r="A491" s="242">
        <v>95631</v>
      </c>
      <c r="B491" s="242" t="s">
        <v>913</v>
      </c>
      <c r="C491" s="243">
        <v>227.41</v>
      </c>
    </row>
    <row r="492" spans="1:3">
      <c r="A492" s="242">
        <v>95702</v>
      </c>
      <c r="B492" s="242" t="s">
        <v>914</v>
      </c>
      <c r="C492" s="243">
        <v>30.62</v>
      </c>
    </row>
    <row r="493" spans="1:3">
      <c r="A493" s="242">
        <v>95708</v>
      </c>
      <c r="B493" s="242" t="s">
        <v>915</v>
      </c>
      <c r="C493" s="243">
        <v>134.08000000000001</v>
      </c>
    </row>
    <row r="494" spans="1:3">
      <c r="A494" s="242">
        <v>95714</v>
      </c>
      <c r="B494" s="242" t="s">
        <v>916</v>
      </c>
      <c r="C494" s="243">
        <v>249.57</v>
      </c>
    </row>
    <row r="495" spans="1:3">
      <c r="A495" s="242">
        <v>95720</v>
      </c>
      <c r="B495" s="242" t="s">
        <v>917</v>
      </c>
      <c r="C495" s="243">
        <v>244.6</v>
      </c>
    </row>
    <row r="496" spans="1:3">
      <c r="A496" s="242">
        <v>95872</v>
      </c>
      <c r="B496" s="242" t="s">
        <v>918</v>
      </c>
      <c r="C496" s="243">
        <v>308.85000000000002</v>
      </c>
    </row>
    <row r="497" spans="1:3">
      <c r="A497" s="242">
        <v>96013</v>
      </c>
      <c r="B497" s="242" t="s">
        <v>919</v>
      </c>
      <c r="C497" s="243">
        <v>174.94</v>
      </c>
    </row>
    <row r="498" spans="1:3">
      <c r="A498" s="242">
        <v>96020</v>
      </c>
      <c r="B498" s="242" t="s">
        <v>920</v>
      </c>
      <c r="C498" s="243">
        <v>174.38</v>
      </c>
    </row>
    <row r="499" spans="1:3">
      <c r="A499" s="242">
        <v>96028</v>
      </c>
      <c r="B499" s="242" t="s">
        <v>921</v>
      </c>
      <c r="C499" s="243">
        <v>132.03</v>
      </c>
    </row>
    <row r="500" spans="1:3">
      <c r="A500" s="242">
        <v>96035</v>
      </c>
      <c r="B500" s="242" t="s">
        <v>922</v>
      </c>
      <c r="C500" s="243">
        <v>254.31</v>
      </c>
    </row>
    <row r="501" spans="1:3">
      <c r="A501" s="242">
        <v>96157</v>
      </c>
      <c r="B501" s="242" t="s">
        <v>923</v>
      </c>
      <c r="C501" s="243">
        <v>132.59</v>
      </c>
    </row>
    <row r="502" spans="1:3">
      <c r="A502" s="242">
        <v>96158</v>
      </c>
      <c r="B502" s="242" t="s">
        <v>924</v>
      </c>
      <c r="C502" s="243">
        <v>122.03</v>
      </c>
    </row>
    <row r="503" spans="1:3">
      <c r="A503" s="242">
        <v>96245</v>
      </c>
      <c r="B503" s="242" t="s">
        <v>925</v>
      </c>
      <c r="C503" s="243">
        <v>89.25</v>
      </c>
    </row>
    <row r="504" spans="1:3">
      <c r="A504" s="242">
        <v>96463</v>
      </c>
      <c r="B504" s="242" t="s">
        <v>926</v>
      </c>
      <c r="C504" s="243">
        <v>212.56</v>
      </c>
    </row>
    <row r="505" spans="1:3">
      <c r="A505" s="242">
        <v>98764</v>
      </c>
      <c r="B505" s="242" t="s">
        <v>927</v>
      </c>
      <c r="C505" s="243">
        <v>4.4400000000000004</v>
      </c>
    </row>
    <row r="506" spans="1:3">
      <c r="A506" s="242">
        <v>99833</v>
      </c>
      <c r="B506" s="242" t="s">
        <v>928</v>
      </c>
      <c r="C506" s="243">
        <v>4.46</v>
      </c>
    </row>
    <row r="507" spans="1:3">
      <c r="A507" s="242">
        <v>100641</v>
      </c>
      <c r="B507" s="242" t="s">
        <v>929</v>
      </c>
      <c r="C507" s="243">
        <v>556.71</v>
      </c>
    </row>
    <row r="508" spans="1:3">
      <c r="A508" s="242">
        <v>100647</v>
      </c>
      <c r="B508" s="242" t="s">
        <v>930</v>
      </c>
      <c r="C508" s="244">
        <v>1166.98</v>
      </c>
    </row>
    <row r="509" spans="1:3">
      <c r="A509" s="242">
        <v>102275</v>
      </c>
      <c r="B509" s="242" t="s">
        <v>931</v>
      </c>
      <c r="C509" s="243">
        <v>20.22</v>
      </c>
    </row>
    <row r="510" spans="1:3">
      <c r="A510" s="242">
        <v>104091</v>
      </c>
      <c r="B510" s="242" t="s">
        <v>932</v>
      </c>
      <c r="C510" s="243">
        <v>0.82</v>
      </c>
    </row>
    <row r="511" spans="1:3">
      <c r="A511" s="242">
        <v>104097</v>
      </c>
      <c r="B511" s="242" t="s">
        <v>933</v>
      </c>
      <c r="C511" s="243">
        <v>1.1499999999999999</v>
      </c>
    </row>
    <row r="512" spans="1:3">
      <c r="A512" s="242">
        <v>5632</v>
      </c>
      <c r="B512" s="242" t="s">
        <v>934</v>
      </c>
      <c r="C512" s="243">
        <v>75.2</v>
      </c>
    </row>
    <row r="513" spans="1:3">
      <c r="A513" s="242">
        <v>5679</v>
      </c>
      <c r="B513" s="242" t="s">
        <v>935</v>
      </c>
      <c r="C513" s="243">
        <v>51.79</v>
      </c>
    </row>
    <row r="514" spans="1:3">
      <c r="A514" s="242">
        <v>5681</v>
      </c>
      <c r="B514" s="242" t="s">
        <v>936</v>
      </c>
      <c r="C514" s="243">
        <v>48.39</v>
      </c>
    </row>
    <row r="515" spans="1:3">
      <c r="A515" s="242">
        <v>5685</v>
      </c>
      <c r="B515" s="242" t="s">
        <v>937</v>
      </c>
      <c r="C515" s="243">
        <v>57.2</v>
      </c>
    </row>
    <row r="516" spans="1:3">
      <c r="A516" s="242">
        <v>5690</v>
      </c>
      <c r="B516" s="242" t="s">
        <v>938</v>
      </c>
      <c r="C516" s="243">
        <v>4.5599999999999996</v>
      </c>
    </row>
    <row r="517" spans="1:3">
      <c r="A517" s="242">
        <v>5806</v>
      </c>
      <c r="B517" s="242" t="s">
        <v>939</v>
      </c>
      <c r="C517" s="243">
        <v>0.22</v>
      </c>
    </row>
    <row r="518" spans="1:3">
      <c r="A518" s="242">
        <v>5826</v>
      </c>
      <c r="B518" s="242" t="s">
        <v>940</v>
      </c>
      <c r="C518" s="243">
        <v>41.65</v>
      </c>
    </row>
    <row r="519" spans="1:3">
      <c r="A519" s="242">
        <v>5829</v>
      </c>
      <c r="B519" s="242" t="s">
        <v>941</v>
      </c>
      <c r="C519" s="243">
        <v>122.19</v>
      </c>
    </row>
    <row r="520" spans="1:3">
      <c r="A520" s="242">
        <v>5837</v>
      </c>
      <c r="B520" s="242" t="s">
        <v>942</v>
      </c>
      <c r="C520" s="243">
        <v>133.26</v>
      </c>
    </row>
    <row r="521" spans="1:3">
      <c r="A521" s="242">
        <v>5841</v>
      </c>
      <c r="B521" s="242" t="s">
        <v>943</v>
      </c>
      <c r="C521" s="243">
        <v>5.24</v>
      </c>
    </row>
    <row r="522" spans="1:3">
      <c r="A522" s="242">
        <v>5845</v>
      </c>
      <c r="B522" s="242" t="s">
        <v>944</v>
      </c>
      <c r="C522" s="243">
        <v>41.99</v>
      </c>
    </row>
    <row r="523" spans="1:3">
      <c r="A523" s="242">
        <v>5849</v>
      </c>
      <c r="B523" s="242" t="s">
        <v>945</v>
      </c>
      <c r="C523" s="243">
        <v>71.540000000000006</v>
      </c>
    </row>
    <row r="524" spans="1:3">
      <c r="A524" s="242">
        <v>5853</v>
      </c>
      <c r="B524" s="242" t="s">
        <v>946</v>
      </c>
      <c r="C524" s="243">
        <v>71.86</v>
      </c>
    </row>
    <row r="525" spans="1:3">
      <c r="A525" s="242">
        <v>5857</v>
      </c>
      <c r="B525" s="242" t="s">
        <v>947</v>
      </c>
      <c r="C525" s="243">
        <v>188.82</v>
      </c>
    </row>
    <row r="526" spans="1:3">
      <c r="A526" s="242">
        <v>5865</v>
      </c>
      <c r="B526" s="242" t="s">
        <v>948</v>
      </c>
      <c r="C526" s="243">
        <v>10.66</v>
      </c>
    </row>
    <row r="527" spans="1:3">
      <c r="A527" s="242">
        <v>5869</v>
      </c>
      <c r="B527" s="242" t="s">
        <v>949</v>
      </c>
      <c r="C527" s="243">
        <v>65.260000000000005</v>
      </c>
    </row>
    <row r="528" spans="1:3">
      <c r="A528" s="242">
        <v>5877</v>
      </c>
      <c r="B528" s="242" t="s">
        <v>950</v>
      </c>
      <c r="C528" s="243">
        <v>50.71</v>
      </c>
    </row>
    <row r="529" spans="1:3">
      <c r="A529" s="242">
        <v>5881</v>
      </c>
      <c r="B529" s="242" t="s">
        <v>951</v>
      </c>
      <c r="C529" s="243">
        <v>70.150000000000006</v>
      </c>
    </row>
    <row r="530" spans="1:3">
      <c r="A530" s="242">
        <v>5884</v>
      </c>
      <c r="B530" s="242" t="s">
        <v>952</v>
      </c>
      <c r="C530" s="243">
        <v>47.01</v>
      </c>
    </row>
    <row r="531" spans="1:3">
      <c r="A531" s="242">
        <v>5892</v>
      </c>
      <c r="B531" s="242" t="s">
        <v>953</v>
      </c>
      <c r="C531" s="243">
        <v>37.75</v>
      </c>
    </row>
    <row r="532" spans="1:3">
      <c r="A532" s="242">
        <v>5896</v>
      </c>
      <c r="B532" s="242" t="s">
        <v>954</v>
      </c>
      <c r="C532" s="243">
        <v>39.700000000000003</v>
      </c>
    </row>
    <row r="533" spans="1:3">
      <c r="A533" s="242">
        <v>5903</v>
      </c>
      <c r="B533" s="242" t="s">
        <v>955</v>
      </c>
      <c r="C533" s="243">
        <v>51.72</v>
      </c>
    </row>
    <row r="534" spans="1:3">
      <c r="A534" s="242">
        <v>5911</v>
      </c>
      <c r="B534" s="242" t="s">
        <v>956</v>
      </c>
      <c r="C534" s="243">
        <v>21.85</v>
      </c>
    </row>
    <row r="535" spans="1:3">
      <c r="A535" s="242">
        <v>5923</v>
      </c>
      <c r="B535" s="242" t="s">
        <v>957</v>
      </c>
      <c r="C535" s="243">
        <v>3.57</v>
      </c>
    </row>
    <row r="536" spans="1:3">
      <c r="A536" s="242">
        <v>5930</v>
      </c>
      <c r="B536" s="242" t="s">
        <v>958</v>
      </c>
      <c r="C536" s="243">
        <v>49.37</v>
      </c>
    </row>
    <row r="537" spans="1:3">
      <c r="A537" s="242">
        <v>5934</v>
      </c>
      <c r="B537" s="242" t="s">
        <v>959</v>
      </c>
      <c r="C537" s="243">
        <v>77.069999999999993</v>
      </c>
    </row>
    <row r="538" spans="1:3">
      <c r="A538" s="242">
        <v>5942</v>
      </c>
      <c r="B538" s="242" t="s">
        <v>960</v>
      </c>
      <c r="C538" s="243">
        <v>61.45</v>
      </c>
    </row>
    <row r="539" spans="1:3">
      <c r="A539" s="242">
        <v>5946</v>
      </c>
      <c r="B539" s="242" t="s">
        <v>961</v>
      </c>
      <c r="C539" s="243">
        <v>78.17</v>
      </c>
    </row>
    <row r="540" spans="1:3">
      <c r="A540" s="242">
        <v>5952</v>
      </c>
      <c r="B540" s="242" t="s">
        <v>962</v>
      </c>
      <c r="C540" s="243">
        <v>18.73</v>
      </c>
    </row>
    <row r="541" spans="1:3">
      <c r="A541" s="242">
        <v>5954</v>
      </c>
      <c r="B541" s="242" t="s">
        <v>963</v>
      </c>
      <c r="C541" s="243">
        <v>5.59</v>
      </c>
    </row>
    <row r="542" spans="1:3">
      <c r="A542" s="242">
        <v>5961</v>
      </c>
      <c r="B542" s="242" t="s">
        <v>964</v>
      </c>
      <c r="C542" s="243">
        <v>42</v>
      </c>
    </row>
    <row r="543" spans="1:3">
      <c r="A543" s="242">
        <v>6260</v>
      </c>
      <c r="B543" s="242" t="s">
        <v>965</v>
      </c>
      <c r="C543" s="243">
        <v>42.4</v>
      </c>
    </row>
    <row r="544" spans="1:3">
      <c r="A544" s="242">
        <v>6880</v>
      </c>
      <c r="B544" s="242" t="s">
        <v>966</v>
      </c>
      <c r="C544" s="243">
        <v>77.099999999999994</v>
      </c>
    </row>
    <row r="545" spans="1:3">
      <c r="A545" s="242">
        <v>7031</v>
      </c>
      <c r="B545" s="242" t="s">
        <v>967</v>
      </c>
      <c r="C545" s="243">
        <v>6.02</v>
      </c>
    </row>
    <row r="546" spans="1:3">
      <c r="A546" s="242">
        <v>7043</v>
      </c>
      <c r="B546" s="242" t="s">
        <v>968</v>
      </c>
      <c r="C546" s="243">
        <v>0.28000000000000003</v>
      </c>
    </row>
    <row r="547" spans="1:3">
      <c r="A547" s="242">
        <v>7050</v>
      </c>
      <c r="B547" s="242" t="s">
        <v>969</v>
      </c>
      <c r="C547" s="243">
        <v>70.86</v>
      </c>
    </row>
    <row r="548" spans="1:3">
      <c r="A548" s="242">
        <v>67827</v>
      </c>
      <c r="B548" s="242" t="s">
        <v>970</v>
      </c>
      <c r="C548" s="243">
        <v>42.87</v>
      </c>
    </row>
    <row r="549" spans="1:3">
      <c r="A549" s="242">
        <v>73395</v>
      </c>
      <c r="B549" s="242" t="s">
        <v>971</v>
      </c>
      <c r="C549" s="243">
        <v>7.8</v>
      </c>
    </row>
    <row r="550" spans="1:3">
      <c r="A550" s="242">
        <v>83766</v>
      </c>
      <c r="B550" s="242" t="s">
        <v>972</v>
      </c>
      <c r="C550" s="243">
        <v>35.869999999999997</v>
      </c>
    </row>
    <row r="551" spans="1:3">
      <c r="A551" s="242">
        <v>84013</v>
      </c>
      <c r="B551" s="242" t="s">
        <v>973</v>
      </c>
      <c r="C551" s="243">
        <v>72.709999999999994</v>
      </c>
    </row>
    <row r="552" spans="1:3">
      <c r="A552" s="242">
        <v>87446</v>
      </c>
      <c r="B552" s="242" t="s">
        <v>974</v>
      </c>
      <c r="C552" s="243">
        <v>0.5</v>
      </c>
    </row>
    <row r="553" spans="1:3">
      <c r="A553" s="242">
        <v>88392</v>
      </c>
      <c r="B553" s="242" t="s">
        <v>975</v>
      </c>
      <c r="C553" s="243">
        <v>0.98</v>
      </c>
    </row>
    <row r="554" spans="1:3">
      <c r="A554" s="242">
        <v>88398</v>
      </c>
      <c r="B554" s="242" t="s">
        <v>976</v>
      </c>
      <c r="C554" s="243">
        <v>1.1599999999999999</v>
      </c>
    </row>
    <row r="555" spans="1:3">
      <c r="A555" s="242">
        <v>88404</v>
      </c>
      <c r="B555" s="242" t="s">
        <v>977</v>
      </c>
      <c r="C555" s="243">
        <v>0.92</v>
      </c>
    </row>
    <row r="556" spans="1:3">
      <c r="A556" s="242">
        <v>88430</v>
      </c>
      <c r="B556" s="242" t="s">
        <v>978</v>
      </c>
      <c r="C556" s="243">
        <v>6.06</v>
      </c>
    </row>
    <row r="557" spans="1:3">
      <c r="A557" s="242">
        <v>88438</v>
      </c>
      <c r="B557" s="242" t="s">
        <v>979</v>
      </c>
      <c r="C557" s="243">
        <v>8.0399999999999991</v>
      </c>
    </row>
    <row r="558" spans="1:3">
      <c r="A558" s="242">
        <v>88831</v>
      </c>
      <c r="B558" s="242" t="s">
        <v>980</v>
      </c>
      <c r="C558" s="243">
        <v>0.36</v>
      </c>
    </row>
    <row r="559" spans="1:3">
      <c r="A559" s="242">
        <v>88844</v>
      </c>
      <c r="B559" s="242" t="s">
        <v>981</v>
      </c>
      <c r="C559" s="243">
        <v>61.96</v>
      </c>
    </row>
    <row r="560" spans="1:3">
      <c r="A560" s="242">
        <v>88908</v>
      </c>
      <c r="B560" s="242" t="s">
        <v>982</v>
      </c>
      <c r="C560" s="243">
        <v>81.27</v>
      </c>
    </row>
    <row r="561" spans="1:3">
      <c r="A561" s="242">
        <v>89022</v>
      </c>
      <c r="B561" s="242" t="s">
        <v>983</v>
      </c>
      <c r="C561" s="243">
        <v>0.38</v>
      </c>
    </row>
    <row r="562" spans="1:3">
      <c r="A562" s="242">
        <v>89027</v>
      </c>
      <c r="B562" s="242" t="s">
        <v>984</v>
      </c>
      <c r="C562" s="243">
        <v>4.8899999999999997</v>
      </c>
    </row>
    <row r="563" spans="1:3">
      <c r="A563" s="242">
        <v>89031</v>
      </c>
      <c r="B563" s="242" t="s">
        <v>985</v>
      </c>
      <c r="C563" s="243">
        <v>60.11</v>
      </c>
    </row>
    <row r="564" spans="1:3">
      <c r="A564" s="242">
        <v>89036</v>
      </c>
      <c r="B564" s="242" t="s">
        <v>986</v>
      </c>
      <c r="C564" s="243">
        <v>36.24</v>
      </c>
    </row>
    <row r="565" spans="1:3">
      <c r="A565" s="242">
        <v>89218</v>
      </c>
      <c r="B565" s="242" t="s">
        <v>987</v>
      </c>
      <c r="C565" s="243">
        <v>76.319999999999993</v>
      </c>
    </row>
    <row r="566" spans="1:3">
      <c r="A566" s="242">
        <v>89226</v>
      </c>
      <c r="B566" s="242" t="s">
        <v>988</v>
      </c>
      <c r="C566" s="243">
        <v>1.51</v>
      </c>
    </row>
    <row r="567" spans="1:3">
      <c r="A567" s="242">
        <v>89235</v>
      </c>
      <c r="B567" s="242" t="s">
        <v>989</v>
      </c>
      <c r="C567" s="243">
        <v>174.96</v>
      </c>
    </row>
    <row r="568" spans="1:3">
      <c r="A568" s="242">
        <v>89243</v>
      </c>
      <c r="B568" s="242" t="s">
        <v>990</v>
      </c>
      <c r="C568" s="243">
        <v>381.5</v>
      </c>
    </row>
    <row r="569" spans="1:3">
      <c r="A569" s="242">
        <v>89251</v>
      </c>
      <c r="B569" s="242" t="s">
        <v>991</v>
      </c>
      <c r="C569" s="243">
        <v>334.18</v>
      </c>
    </row>
    <row r="570" spans="1:3">
      <c r="A570" s="242">
        <v>89258</v>
      </c>
      <c r="B570" s="242" t="s">
        <v>992</v>
      </c>
      <c r="C570" s="243">
        <v>112.88</v>
      </c>
    </row>
    <row r="571" spans="1:3">
      <c r="A571" s="242">
        <v>89273</v>
      </c>
      <c r="B571" s="242" t="s">
        <v>993</v>
      </c>
      <c r="C571" s="243">
        <v>83.3</v>
      </c>
    </row>
    <row r="572" spans="1:3">
      <c r="A572" s="242">
        <v>89279</v>
      </c>
      <c r="B572" s="242" t="s">
        <v>994</v>
      </c>
      <c r="C572" s="243">
        <v>1.83</v>
      </c>
    </row>
    <row r="573" spans="1:3">
      <c r="A573" s="242">
        <v>89877</v>
      </c>
      <c r="B573" s="242" t="s">
        <v>995</v>
      </c>
      <c r="C573" s="243">
        <v>59.76</v>
      </c>
    </row>
    <row r="574" spans="1:3">
      <c r="A574" s="242">
        <v>89884</v>
      </c>
      <c r="B574" s="242" t="s">
        <v>996</v>
      </c>
      <c r="C574" s="243">
        <v>62.84</v>
      </c>
    </row>
    <row r="575" spans="1:3">
      <c r="A575" s="242">
        <v>90587</v>
      </c>
      <c r="B575" s="242" t="s">
        <v>997</v>
      </c>
      <c r="C575" s="243">
        <v>0.56000000000000005</v>
      </c>
    </row>
    <row r="576" spans="1:3">
      <c r="A576" s="242">
        <v>90626</v>
      </c>
      <c r="B576" s="242" t="s">
        <v>998</v>
      </c>
      <c r="C576" s="243">
        <v>1.77</v>
      </c>
    </row>
    <row r="577" spans="1:3">
      <c r="A577" s="242">
        <v>90632</v>
      </c>
      <c r="B577" s="242" t="s">
        <v>999</v>
      </c>
      <c r="C577" s="243">
        <v>74.41</v>
      </c>
    </row>
    <row r="578" spans="1:3">
      <c r="A578" s="242">
        <v>90638</v>
      </c>
      <c r="B578" s="242" t="s">
        <v>1000</v>
      </c>
      <c r="C578" s="243">
        <v>4.66</v>
      </c>
    </row>
    <row r="579" spans="1:3">
      <c r="A579" s="242">
        <v>90644</v>
      </c>
      <c r="B579" s="242" t="s">
        <v>1001</v>
      </c>
      <c r="C579" s="243">
        <v>6.97</v>
      </c>
    </row>
    <row r="580" spans="1:3">
      <c r="A580" s="242">
        <v>90651</v>
      </c>
      <c r="B580" s="242" t="s">
        <v>1002</v>
      </c>
      <c r="C580" s="243">
        <v>0.8</v>
      </c>
    </row>
    <row r="581" spans="1:3">
      <c r="A581" s="242">
        <v>90657</v>
      </c>
      <c r="B581" s="242" t="s">
        <v>1003</v>
      </c>
      <c r="C581" s="243">
        <v>4.53</v>
      </c>
    </row>
    <row r="582" spans="1:3">
      <c r="A582" s="242">
        <v>90663</v>
      </c>
      <c r="B582" s="242" t="s">
        <v>1004</v>
      </c>
      <c r="C582" s="243">
        <v>4.8499999999999996</v>
      </c>
    </row>
    <row r="583" spans="1:3">
      <c r="A583" s="242">
        <v>90669</v>
      </c>
      <c r="B583" s="242" t="s">
        <v>1005</v>
      </c>
      <c r="C583" s="243">
        <v>7.51</v>
      </c>
    </row>
    <row r="584" spans="1:3">
      <c r="A584" s="242">
        <v>90675</v>
      </c>
      <c r="B584" s="242" t="s">
        <v>1006</v>
      </c>
      <c r="C584" s="243">
        <v>272.55</v>
      </c>
    </row>
    <row r="585" spans="1:3">
      <c r="A585" s="242">
        <v>90681</v>
      </c>
      <c r="B585" s="242" t="s">
        <v>1007</v>
      </c>
      <c r="C585" s="243">
        <v>150.88</v>
      </c>
    </row>
    <row r="586" spans="1:3">
      <c r="A586" s="242">
        <v>90687</v>
      </c>
      <c r="B586" s="242" t="s">
        <v>1008</v>
      </c>
      <c r="C586" s="243">
        <v>48.22</v>
      </c>
    </row>
    <row r="587" spans="1:3">
      <c r="A587" s="242">
        <v>90693</v>
      </c>
      <c r="B587" s="242" t="s">
        <v>1009</v>
      </c>
      <c r="C587" s="243">
        <v>39.79</v>
      </c>
    </row>
    <row r="588" spans="1:3">
      <c r="A588" s="242">
        <v>90965</v>
      </c>
      <c r="B588" s="242" t="s">
        <v>1010</v>
      </c>
      <c r="C588" s="243">
        <v>7.47</v>
      </c>
    </row>
    <row r="589" spans="1:3">
      <c r="A589" s="242">
        <v>90973</v>
      </c>
      <c r="B589" s="242" t="s">
        <v>1011</v>
      </c>
      <c r="C589" s="243">
        <v>7.49</v>
      </c>
    </row>
    <row r="590" spans="1:3">
      <c r="A590" s="242">
        <v>90982</v>
      </c>
      <c r="B590" s="242" t="s">
        <v>1012</v>
      </c>
      <c r="C590" s="243">
        <v>19.03</v>
      </c>
    </row>
    <row r="591" spans="1:3">
      <c r="A591" s="242">
        <v>91001</v>
      </c>
      <c r="B591" s="242" t="s">
        <v>1013</v>
      </c>
      <c r="C591" s="243">
        <v>8.8800000000000008</v>
      </c>
    </row>
    <row r="592" spans="1:3">
      <c r="A592" s="242">
        <v>91032</v>
      </c>
      <c r="B592" s="242" t="s">
        <v>1014</v>
      </c>
      <c r="C592" s="243">
        <v>45.77</v>
      </c>
    </row>
    <row r="593" spans="1:3">
      <c r="A593" s="242">
        <v>91278</v>
      </c>
      <c r="B593" s="242" t="s">
        <v>1015</v>
      </c>
      <c r="C593" s="243">
        <v>0.57999999999999996</v>
      </c>
    </row>
    <row r="594" spans="1:3">
      <c r="A594" s="242">
        <v>91285</v>
      </c>
      <c r="B594" s="242" t="s">
        <v>1016</v>
      </c>
      <c r="C594" s="243">
        <v>0.84</v>
      </c>
    </row>
    <row r="595" spans="1:3">
      <c r="A595" s="242">
        <v>91387</v>
      </c>
      <c r="B595" s="242" t="s">
        <v>1017</v>
      </c>
      <c r="C595" s="243">
        <v>49.87</v>
      </c>
    </row>
    <row r="596" spans="1:3">
      <c r="A596" s="242">
        <v>91395</v>
      </c>
      <c r="B596" s="242" t="s">
        <v>1018</v>
      </c>
      <c r="C596" s="243">
        <v>39.57</v>
      </c>
    </row>
    <row r="597" spans="1:3">
      <c r="A597" s="242">
        <v>91486</v>
      </c>
      <c r="B597" s="242" t="s">
        <v>1019</v>
      </c>
      <c r="C597" s="243">
        <v>49.04</v>
      </c>
    </row>
    <row r="598" spans="1:3">
      <c r="A598" s="242">
        <v>91534</v>
      </c>
      <c r="B598" s="242" t="s">
        <v>1020</v>
      </c>
      <c r="C598" s="243">
        <v>20.190000000000001</v>
      </c>
    </row>
    <row r="599" spans="1:3">
      <c r="A599" s="242">
        <v>91635</v>
      </c>
      <c r="B599" s="242" t="s">
        <v>1021</v>
      </c>
      <c r="C599" s="243">
        <v>42.75</v>
      </c>
    </row>
    <row r="600" spans="1:3">
      <c r="A600" s="242">
        <v>91646</v>
      </c>
      <c r="B600" s="242" t="s">
        <v>1022</v>
      </c>
      <c r="C600" s="243">
        <v>67.650000000000006</v>
      </c>
    </row>
    <row r="601" spans="1:3">
      <c r="A601" s="242">
        <v>91693</v>
      </c>
      <c r="B601" s="242" t="s">
        <v>1023</v>
      </c>
      <c r="C601" s="243">
        <v>19.420000000000002</v>
      </c>
    </row>
    <row r="602" spans="1:3">
      <c r="A602" s="242">
        <v>92044</v>
      </c>
      <c r="B602" s="242" t="s">
        <v>1024</v>
      </c>
      <c r="C602" s="243">
        <v>7.83</v>
      </c>
    </row>
    <row r="603" spans="1:3">
      <c r="A603" s="242">
        <v>92107</v>
      </c>
      <c r="B603" s="242" t="s">
        <v>1025</v>
      </c>
      <c r="C603" s="243">
        <v>70.52</v>
      </c>
    </row>
    <row r="604" spans="1:3">
      <c r="A604" s="242">
        <v>92113</v>
      </c>
      <c r="B604" s="242" t="s">
        <v>1026</v>
      </c>
      <c r="C604" s="243">
        <v>1.08</v>
      </c>
    </row>
    <row r="605" spans="1:3">
      <c r="A605" s="242">
        <v>92119</v>
      </c>
      <c r="B605" s="242" t="s">
        <v>1027</v>
      </c>
      <c r="C605" s="243">
        <v>0.26</v>
      </c>
    </row>
    <row r="606" spans="1:3">
      <c r="A606" s="242">
        <v>92139</v>
      </c>
      <c r="B606" s="242" t="s">
        <v>1028</v>
      </c>
      <c r="C606" s="243">
        <v>34.5</v>
      </c>
    </row>
    <row r="607" spans="1:3">
      <c r="A607" s="242">
        <v>92146</v>
      </c>
      <c r="B607" s="242" t="s">
        <v>1029</v>
      </c>
      <c r="C607" s="243">
        <v>24.16</v>
      </c>
    </row>
    <row r="608" spans="1:3">
      <c r="A608" s="242">
        <v>92243</v>
      </c>
      <c r="B608" s="242" t="s">
        <v>1030</v>
      </c>
      <c r="C608" s="243">
        <v>55.6</v>
      </c>
    </row>
    <row r="609" spans="1:3">
      <c r="A609" s="242">
        <v>92717</v>
      </c>
      <c r="B609" s="242" t="s">
        <v>1031</v>
      </c>
      <c r="C609" s="243">
        <v>0.16</v>
      </c>
    </row>
    <row r="610" spans="1:3">
      <c r="A610" s="242">
        <v>92961</v>
      </c>
      <c r="B610" s="242" t="s">
        <v>1032</v>
      </c>
      <c r="C610" s="243">
        <v>4.8600000000000003</v>
      </c>
    </row>
    <row r="611" spans="1:3">
      <c r="A611" s="242">
        <v>92967</v>
      </c>
      <c r="B611" s="242" t="s">
        <v>1033</v>
      </c>
      <c r="C611" s="243">
        <v>18.77</v>
      </c>
    </row>
    <row r="612" spans="1:3">
      <c r="A612" s="242">
        <v>93225</v>
      </c>
      <c r="B612" s="242" t="s">
        <v>1034</v>
      </c>
      <c r="C612" s="243">
        <v>413.07</v>
      </c>
    </row>
    <row r="613" spans="1:3">
      <c r="A613" s="242">
        <v>93234</v>
      </c>
      <c r="B613" s="242" t="s">
        <v>1035</v>
      </c>
      <c r="C613" s="243">
        <v>0.45</v>
      </c>
    </row>
    <row r="614" spans="1:3">
      <c r="A614" s="242">
        <v>93244</v>
      </c>
      <c r="B614" s="242" t="s">
        <v>1036</v>
      </c>
      <c r="C614" s="243">
        <v>58.6</v>
      </c>
    </row>
    <row r="615" spans="1:3">
      <c r="A615" s="242">
        <v>93274</v>
      </c>
      <c r="B615" s="242" t="s">
        <v>1037</v>
      </c>
      <c r="C615" s="243">
        <v>46.88</v>
      </c>
    </row>
    <row r="616" spans="1:3">
      <c r="A616" s="242">
        <v>93282</v>
      </c>
      <c r="B616" s="242" t="s">
        <v>1038</v>
      </c>
      <c r="C616" s="243">
        <v>16.329999999999998</v>
      </c>
    </row>
    <row r="617" spans="1:3">
      <c r="A617" s="242">
        <v>93288</v>
      </c>
      <c r="B617" s="242" t="s">
        <v>1039</v>
      </c>
      <c r="C617" s="243">
        <v>146</v>
      </c>
    </row>
    <row r="618" spans="1:3">
      <c r="A618" s="242">
        <v>93403</v>
      </c>
      <c r="B618" s="242" t="s">
        <v>1040</v>
      </c>
      <c r="C618" s="243">
        <v>46.55</v>
      </c>
    </row>
    <row r="619" spans="1:3">
      <c r="A619" s="242">
        <v>93409</v>
      </c>
      <c r="B619" s="242" t="s">
        <v>1041</v>
      </c>
      <c r="C619" s="243">
        <v>27.47</v>
      </c>
    </row>
    <row r="620" spans="1:3">
      <c r="A620" s="242">
        <v>93416</v>
      </c>
      <c r="B620" s="242" t="s">
        <v>1042</v>
      </c>
      <c r="C620" s="243">
        <v>0.36</v>
      </c>
    </row>
    <row r="621" spans="1:3">
      <c r="A621" s="242">
        <v>93422</v>
      </c>
      <c r="B621" s="242" t="s">
        <v>1043</v>
      </c>
      <c r="C621" s="243">
        <v>4.9000000000000004</v>
      </c>
    </row>
    <row r="622" spans="1:3">
      <c r="A622" s="242">
        <v>93428</v>
      </c>
      <c r="B622" s="242" t="s">
        <v>1044</v>
      </c>
      <c r="C622" s="243">
        <v>6.94</v>
      </c>
    </row>
    <row r="623" spans="1:3">
      <c r="A623" s="242">
        <v>93434</v>
      </c>
      <c r="B623" s="242" t="s">
        <v>1045</v>
      </c>
      <c r="C623" s="243">
        <v>222.01</v>
      </c>
    </row>
    <row r="624" spans="1:3">
      <c r="A624" s="242">
        <v>93440</v>
      </c>
      <c r="B624" s="242" t="s">
        <v>1046</v>
      </c>
      <c r="C624" s="243">
        <v>92.83</v>
      </c>
    </row>
    <row r="625" spans="1:3">
      <c r="A625" s="242">
        <v>95122</v>
      </c>
      <c r="B625" s="242" t="s">
        <v>1047</v>
      </c>
      <c r="C625" s="243">
        <v>147.91999999999999</v>
      </c>
    </row>
    <row r="626" spans="1:3">
      <c r="A626" s="242">
        <v>95128</v>
      </c>
      <c r="B626" s="242" t="s">
        <v>1048</v>
      </c>
      <c r="C626" s="243">
        <v>41.98</v>
      </c>
    </row>
    <row r="627" spans="1:3">
      <c r="A627" s="242">
        <v>95140</v>
      </c>
      <c r="B627" s="242" t="s">
        <v>1049</v>
      </c>
      <c r="C627" s="243">
        <v>0.03</v>
      </c>
    </row>
    <row r="628" spans="1:3">
      <c r="A628" s="242">
        <v>95213</v>
      </c>
      <c r="B628" s="242" t="s">
        <v>1050</v>
      </c>
      <c r="C628" s="243">
        <v>74.95</v>
      </c>
    </row>
    <row r="629" spans="1:3">
      <c r="A629" s="242">
        <v>95259</v>
      </c>
      <c r="B629" s="242" t="s">
        <v>1051</v>
      </c>
      <c r="C629" s="243">
        <v>18.579999999999998</v>
      </c>
    </row>
    <row r="630" spans="1:3">
      <c r="A630" s="242">
        <v>95265</v>
      </c>
      <c r="B630" s="242" t="s">
        <v>1052</v>
      </c>
      <c r="C630" s="243">
        <v>0.73</v>
      </c>
    </row>
    <row r="631" spans="1:3">
      <c r="A631" s="242">
        <v>95271</v>
      </c>
      <c r="B631" s="242" t="s">
        <v>1053</v>
      </c>
      <c r="C631" s="243">
        <v>0.5</v>
      </c>
    </row>
    <row r="632" spans="1:3">
      <c r="A632" s="242">
        <v>95277</v>
      </c>
      <c r="B632" s="242" t="s">
        <v>1054</v>
      </c>
      <c r="C632" s="243">
        <v>0.5</v>
      </c>
    </row>
    <row r="633" spans="1:3">
      <c r="A633" s="242">
        <v>95283</v>
      </c>
      <c r="B633" s="242" t="s">
        <v>1055</v>
      </c>
      <c r="C633" s="243">
        <v>0.6</v>
      </c>
    </row>
    <row r="634" spans="1:3">
      <c r="A634" s="242">
        <v>95621</v>
      </c>
      <c r="B634" s="242" t="s">
        <v>1056</v>
      </c>
      <c r="C634" s="243">
        <v>18.37</v>
      </c>
    </row>
    <row r="635" spans="1:3">
      <c r="A635" s="242">
        <v>95632</v>
      </c>
      <c r="B635" s="242" t="s">
        <v>1057</v>
      </c>
      <c r="C635" s="243">
        <v>74.73</v>
      </c>
    </row>
    <row r="636" spans="1:3">
      <c r="A636" s="242">
        <v>95703</v>
      </c>
      <c r="B636" s="242" t="s">
        <v>1058</v>
      </c>
      <c r="C636" s="243">
        <v>23.27</v>
      </c>
    </row>
    <row r="637" spans="1:3">
      <c r="A637" s="242">
        <v>95709</v>
      </c>
      <c r="B637" s="242" t="s">
        <v>1059</v>
      </c>
      <c r="C637" s="243">
        <v>72.12</v>
      </c>
    </row>
    <row r="638" spans="1:3">
      <c r="A638" s="242">
        <v>95715</v>
      </c>
      <c r="B638" s="242" t="s">
        <v>1060</v>
      </c>
      <c r="C638" s="243">
        <v>84.52</v>
      </c>
    </row>
    <row r="639" spans="1:3">
      <c r="A639" s="242">
        <v>95721</v>
      </c>
      <c r="B639" s="242" t="s">
        <v>1061</v>
      </c>
      <c r="C639" s="243">
        <v>82.15</v>
      </c>
    </row>
    <row r="640" spans="1:3">
      <c r="A640" s="242">
        <v>95873</v>
      </c>
      <c r="B640" s="242" t="s">
        <v>1062</v>
      </c>
      <c r="C640" s="243">
        <v>11.1</v>
      </c>
    </row>
    <row r="641" spans="1:3">
      <c r="A641" s="242">
        <v>96014</v>
      </c>
      <c r="B641" s="242" t="s">
        <v>1063</v>
      </c>
      <c r="C641" s="243">
        <v>47</v>
      </c>
    </row>
    <row r="642" spans="1:3">
      <c r="A642" s="242">
        <v>96021</v>
      </c>
      <c r="B642" s="242" t="s">
        <v>1064</v>
      </c>
      <c r="C642" s="243">
        <v>46.71</v>
      </c>
    </row>
    <row r="643" spans="1:3">
      <c r="A643" s="242">
        <v>96029</v>
      </c>
      <c r="B643" s="242" t="s">
        <v>1065</v>
      </c>
      <c r="C643" s="243">
        <v>40.96</v>
      </c>
    </row>
    <row r="644" spans="1:3">
      <c r="A644" s="242">
        <v>96036</v>
      </c>
      <c r="B644" s="242" t="s">
        <v>1066</v>
      </c>
      <c r="C644" s="243">
        <v>55.63</v>
      </c>
    </row>
    <row r="645" spans="1:3">
      <c r="A645" s="242">
        <v>96155</v>
      </c>
      <c r="B645" s="242" t="s">
        <v>1067</v>
      </c>
      <c r="C645" s="243">
        <v>41.25</v>
      </c>
    </row>
    <row r="646" spans="1:3">
      <c r="A646" s="242">
        <v>96156</v>
      </c>
      <c r="B646" s="242" t="s">
        <v>1068</v>
      </c>
      <c r="C646" s="243">
        <v>47.05</v>
      </c>
    </row>
    <row r="647" spans="1:3">
      <c r="A647" s="242">
        <v>96159</v>
      </c>
      <c r="B647" s="242" t="s">
        <v>1069</v>
      </c>
      <c r="C647" s="243">
        <v>81.73</v>
      </c>
    </row>
    <row r="648" spans="1:3">
      <c r="A648" s="242">
        <v>96246</v>
      </c>
      <c r="B648" s="242" t="s">
        <v>1070</v>
      </c>
      <c r="C648" s="243">
        <v>44.78</v>
      </c>
    </row>
    <row r="649" spans="1:3">
      <c r="A649" s="242">
        <v>96464</v>
      </c>
      <c r="B649" s="242" t="s">
        <v>1071</v>
      </c>
      <c r="C649" s="243">
        <v>80.489999999999995</v>
      </c>
    </row>
    <row r="650" spans="1:3">
      <c r="A650" s="242">
        <v>98765</v>
      </c>
      <c r="B650" s="242" t="s">
        <v>1072</v>
      </c>
      <c r="C650" s="243">
        <v>0.06</v>
      </c>
    </row>
    <row r="651" spans="1:3">
      <c r="A651" s="242">
        <v>99834</v>
      </c>
      <c r="B651" s="242" t="s">
        <v>1073</v>
      </c>
      <c r="C651" s="243">
        <v>0.19</v>
      </c>
    </row>
    <row r="652" spans="1:3">
      <c r="A652" s="242">
        <v>100642</v>
      </c>
      <c r="B652" s="242" t="s">
        <v>1074</v>
      </c>
      <c r="C652" s="243">
        <v>151.34</v>
      </c>
    </row>
    <row r="653" spans="1:3">
      <c r="A653" s="242">
        <v>100648</v>
      </c>
      <c r="B653" s="242" t="s">
        <v>1075</v>
      </c>
      <c r="C653" s="243">
        <v>369.09</v>
      </c>
    </row>
    <row r="654" spans="1:3">
      <c r="A654" s="242">
        <v>102274</v>
      </c>
      <c r="B654" s="242" t="s">
        <v>1076</v>
      </c>
      <c r="C654" s="243">
        <v>17.98</v>
      </c>
    </row>
    <row r="655" spans="1:3">
      <c r="A655" s="242">
        <v>104092</v>
      </c>
      <c r="B655" s="242" t="s">
        <v>1077</v>
      </c>
      <c r="C655" s="243">
        <v>0.12</v>
      </c>
    </row>
    <row r="656" spans="1:3">
      <c r="A656" s="242">
        <v>104098</v>
      </c>
      <c r="B656" s="242" t="s">
        <v>1078</v>
      </c>
      <c r="C656" s="243">
        <v>0.17</v>
      </c>
    </row>
    <row r="657" spans="1:3">
      <c r="A657" s="242">
        <v>5089</v>
      </c>
      <c r="B657" s="242" t="s">
        <v>1079</v>
      </c>
      <c r="C657" s="243">
        <v>40.369999999999997</v>
      </c>
    </row>
    <row r="658" spans="1:3">
      <c r="A658" s="242">
        <v>5627</v>
      </c>
      <c r="B658" s="242" t="s">
        <v>1080</v>
      </c>
      <c r="C658" s="243">
        <v>47.6</v>
      </c>
    </row>
    <row r="659" spans="1:3">
      <c r="A659" s="242">
        <v>5628</v>
      </c>
      <c r="B659" s="242" t="s">
        <v>1081</v>
      </c>
      <c r="C659" s="243">
        <v>6.46</v>
      </c>
    </row>
    <row r="660" spans="1:3">
      <c r="A660" s="242">
        <v>5629</v>
      </c>
      <c r="B660" s="242" t="s">
        <v>1082</v>
      </c>
      <c r="C660" s="243">
        <v>59.5</v>
      </c>
    </row>
    <row r="661" spans="1:3">
      <c r="A661" s="242">
        <v>5630</v>
      </c>
      <c r="B661" s="242" t="s">
        <v>1083</v>
      </c>
      <c r="C661" s="243">
        <v>68.28</v>
      </c>
    </row>
    <row r="662" spans="1:3">
      <c r="A662" s="242">
        <v>5658</v>
      </c>
      <c r="B662" s="242" t="s">
        <v>1084</v>
      </c>
      <c r="C662" s="243">
        <v>2.78</v>
      </c>
    </row>
    <row r="663" spans="1:3">
      <c r="A663" s="242">
        <v>5664</v>
      </c>
      <c r="B663" s="242" t="s">
        <v>1085</v>
      </c>
      <c r="C663" s="243">
        <v>33.74</v>
      </c>
    </row>
    <row r="664" spans="1:3">
      <c r="A664" s="242">
        <v>5667</v>
      </c>
      <c r="B664" s="242" t="s">
        <v>1086</v>
      </c>
      <c r="C664" s="243">
        <v>30</v>
      </c>
    </row>
    <row r="665" spans="1:3">
      <c r="A665" s="242">
        <v>5668</v>
      </c>
      <c r="B665" s="242" t="s">
        <v>1087</v>
      </c>
      <c r="C665" s="243">
        <v>48.56</v>
      </c>
    </row>
    <row r="666" spans="1:3">
      <c r="A666" s="242">
        <v>5674</v>
      </c>
      <c r="B666" s="242" t="s">
        <v>1088</v>
      </c>
      <c r="C666" s="243">
        <v>38.83</v>
      </c>
    </row>
    <row r="667" spans="1:3">
      <c r="A667" s="242">
        <v>5692</v>
      </c>
      <c r="B667" s="242" t="s">
        <v>1089</v>
      </c>
      <c r="C667" s="243">
        <v>0.22</v>
      </c>
    </row>
    <row r="668" spans="1:3">
      <c r="A668" s="242">
        <v>5693</v>
      </c>
      <c r="B668" s="242" t="s">
        <v>1090</v>
      </c>
      <c r="C668" s="243">
        <v>16.510000000000002</v>
      </c>
    </row>
    <row r="669" spans="1:3">
      <c r="A669" s="242">
        <v>5695</v>
      </c>
      <c r="B669" s="242" t="s">
        <v>1091</v>
      </c>
      <c r="C669" s="243">
        <v>33.119999999999997</v>
      </c>
    </row>
    <row r="670" spans="1:3">
      <c r="A670" s="242">
        <v>5703</v>
      </c>
      <c r="B670" s="242" t="s">
        <v>1092</v>
      </c>
      <c r="C670" s="243">
        <v>22.37</v>
      </c>
    </row>
    <row r="671" spans="1:3">
      <c r="A671" s="242">
        <v>5705</v>
      </c>
      <c r="B671" s="242" t="s">
        <v>1093</v>
      </c>
      <c r="C671" s="243">
        <v>31.63</v>
      </c>
    </row>
    <row r="672" spans="1:3">
      <c r="A672" s="242">
        <v>5707</v>
      </c>
      <c r="B672" s="242" t="s">
        <v>1094</v>
      </c>
      <c r="C672" s="243">
        <v>59.32</v>
      </c>
    </row>
    <row r="673" spans="1:3">
      <c r="A673" s="242">
        <v>5710</v>
      </c>
      <c r="B673" s="242" t="s">
        <v>1095</v>
      </c>
      <c r="C673" s="243">
        <v>153.79</v>
      </c>
    </row>
    <row r="674" spans="1:3">
      <c r="A674" s="242">
        <v>5711</v>
      </c>
      <c r="B674" s="242" t="s">
        <v>1096</v>
      </c>
      <c r="C674" s="243">
        <v>94.33</v>
      </c>
    </row>
    <row r="675" spans="1:3">
      <c r="A675" s="242">
        <v>5714</v>
      </c>
      <c r="B675" s="242" t="s">
        <v>1097</v>
      </c>
      <c r="C675" s="243">
        <v>15.15</v>
      </c>
    </row>
    <row r="676" spans="1:3">
      <c r="A676" s="242">
        <v>5715</v>
      </c>
      <c r="B676" s="242" t="s">
        <v>1098</v>
      </c>
      <c r="C676" s="243">
        <v>71.38</v>
      </c>
    </row>
    <row r="677" spans="1:3">
      <c r="A677" s="242">
        <v>5718</v>
      </c>
      <c r="B677" s="242" t="s">
        <v>1099</v>
      </c>
      <c r="C677" s="243">
        <v>112.59</v>
      </c>
    </row>
    <row r="678" spans="1:3">
      <c r="A678" s="242">
        <v>5721</v>
      </c>
      <c r="B678" s="242" t="s">
        <v>1100</v>
      </c>
      <c r="C678" s="243">
        <v>99.34</v>
      </c>
    </row>
    <row r="679" spans="1:3">
      <c r="A679" s="242">
        <v>5722</v>
      </c>
      <c r="B679" s="242" t="s">
        <v>1101</v>
      </c>
      <c r="C679" s="243">
        <v>229.76</v>
      </c>
    </row>
    <row r="680" spans="1:3">
      <c r="A680" s="242">
        <v>5724</v>
      </c>
      <c r="B680" s="242" t="s">
        <v>1102</v>
      </c>
      <c r="C680" s="243">
        <v>57.85</v>
      </c>
    </row>
    <row r="681" spans="1:3">
      <c r="A681" s="242">
        <v>5727</v>
      </c>
      <c r="B681" s="242" t="s">
        <v>1103</v>
      </c>
      <c r="C681" s="243">
        <v>11.72</v>
      </c>
    </row>
    <row r="682" spans="1:3">
      <c r="A682" s="242">
        <v>5729</v>
      </c>
      <c r="B682" s="242" t="s">
        <v>1104</v>
      </c>
      <c r="C682" s="243">
        <v>47.69</v>
      </c>
    </row>
    <row r="683" spans="1:3">
      <c r="A683" s="242">
        <v>5730</v>
      </c>
      <c r="B683" s="242" t="s">
        <v>1105</v>
      </c>
      <c r="C683" s="243">
        <v>43.3</v>
      </c>
    </row>
    <row r="684" spans="1:3">
      <c r="A684" s="242">
        <v>5735</v>
      </c>
      <c r="B684" s="242" t="s">
        <v>1106</v>
      </c>
      <c r="C684" s="243">
        <v>32.549999999999997</v>
      </c>
    </row>
    <row r="685" spans="1:3">
      <c r="A685" s="242">
        <v>5736</v>
      </c>
      <c r="B685" s="242" t="s">
        <v>1107</v>
      </c>
      <c r="C685" s="243">
        <v>44.25</v>
      </c>
    </row>
    <row r="686" spans="1:3">
      <c r="A686" s="242">
        <v>5738</v>
      </c>
      <c r="B686" s="242" t="s">
        <v>1108</v>
      </c>
      <c r="C686" s="243">
        <v>42.4</v>
      </c>
    </row>
    <row r="687" spans="1:3">
      <c r="A687" s="242">
        <v>5739</v>
      </c>
      <c r="B687" s="242" t="s">
        <v>1109</v>
      </c>
      <c r="C687" s="243">
        <v>53.06</v>
      </c>
    </row>
    <row r="688" spans="1:3">
      <c r="A688" s="242">
        <v>5741</v>
      </c>
      <c r="B688" s="242" t="s">
        <v>1110</v>
      </c>
      <c r="C688" s="243">
        <v>46.83</v>
      </c>
    </row>
    <row r="689" spans="1:3">
      <c r="A689" s="242">
        <v>5742</v>
      </c>
      <c r="B689" s="242" t="s">
        <v>1111</v>
      </c>
      <c r="C689" s="243">
        <v>29.22</v>
      </c>
    </row>
    <row r="690" spans="1:3">
      <c r="A690" s="242">
        <v>5747</v>
      </c>
      <c r="B690" s="242" t="s">
        <v>1112</v>
      </c>
      <c r="C690" s="243">
        <v>167.56</v>
      </c>
    </row>
    <row r="691" spans="1:3">
      <c r="A691" s="242">
        <v>5751</v>
      </c>
      <c r="B691" s="242" t="s">
        <v>1113</v>
      </c>
      <c r="C691" s="243">
        <v>27.01</v>
      </c>
    </row>
    <row r="692" spans="1:3">
      <c r="A692" s="242">
        <v>5754</v>
      </c>
      <c r="B692" s="242" t="s">
        <v>1114</v>
      </c>
      <c r="C692" s="243">
        <v>29.65</v>
      </c>
    </row>
    <row r="693" spans="1:3">
      <c r="A693" s="242">
        <v>5763</v>
      </c>
      <c r="B693" s="242" t="s">
        <v>1115</v>
      </c>
      <c r="C693" s="243">
        <v>43.8</v>
      </c>
    </row>
    <row r="694" spans="1:3">
      <c r="A694" s="242">
        <v>5765</v>
      </c>
      <c r="B694" s="242" t="s">
        <v>1116</v>
      </c>
      <c r="C694" s="243">
        <v>5.08</v>
      </c>
    </row>
    <row r="695" spans="1:3">
      <c r="A695" s="242">
        <v>5766</v>
      </c>
      <c r="B695" s="242" t="s">
        <v>1117</v>
      </c>
      <c r="C695" s="243">
        <v>2.2999999999999998</v>
      </c>
    </row>
    <row r="696" spans="1:3">
      <c r="A696" s="242">
        <v>5779</v>
      </c>
      <c r="B696" s="242" t="s">
        <v>1118</v>
      </c>
      <c r="C696" s="243">
        <v>72.98</v>
      </c>
    </row>
    <row r="697" spans="1:3">
      <c r="A697" s="242">
        <v>5787</v>
      </c>
      <c r="B697" s="242" t="s">
        <v>1119</v>
      </c>
      <c r="C697" s="243">
        <v>74.55</v>
      </c>
    </row>
    <row r="698" spans="1:3">
      <c r="A698" s="242">
        <v>5797</v>
      </c>
      <c r="B698" s="242" t="s">
        <v>1120</v>
      </c>
      <c r="C698" s="243">
        <v>6.15</v>
      </c>
    </row>
    <row r="699" spans="1:3">
      <c r="A699" s="242">
        <v>5800</v>
      </c>
      <c r="B699" s="242" t="s">
        <v>1121</v>
      </c>
      <c r="C699" s="243">
        <v>0.38</v>
      </c>
    </row>
    <row r="700" spans="1:3">
      <c r="A700" s="242">
        <v>7032</v>
      </c>
      <c r="B700" s="242" t="s">
        <v>1122</v>
      </c>
      <c r="C700" s="243">
        <v>5.1100000000000003</v>
      </c>
    </row>
    <row r="701" spans="1:3">
      <c r="A701" s="242">
        <v>7033</v>
      </c>
      <c r="B701" s="242" t="s">
        <v>1123</v>
      </c>
      <c r="C701" s="243">
        <v>0.91</v>
      </c>
    </row>
    <row r="702" spans="1:3">
      <c r="A702" s="242">
        <v>7034</v>
      </c>
      <c r="B702" s="242" t="s">
        <v>1124</v>
      </c>
      <c r="C702" s="243">
        <v>6.39</v>
      </c>
    </row>
    <row r="703" spans="1:3">
      <c r="A703" s="242">
        <v>7035</v>
      </c>
      <c r="B703" s="242" t="s">
        <v>1125</v>
      </c>
      <c r="C703" s="243">
        <v>271.73</v>
      </c>
    </row>
    <row r="704" spans="1:3">
      <c r="A704" s="242">
        <v>7038</v>
      </c>
      <c r="B704" s="242" t="s">
        <v>1126</v>
      </c>
      <c r="C704" s="243">
        <v>48.5</v>
      </c>
    </row>
    <row r="705" spans="1:3">
      <c r="A705" s="242">
        <v>7039</v>
      </c>
      <c r="B705" s="242" t="s">
        <v>1127</v>
      </c>
      <c r="C705" s="243">
        <v>6.73</v>
      </c>
    </row>
    <row r="706" spans="1:3">
      <c r="A706" s="242">
        <v>7040</v>
      </c>
      <c r="B706" s="242" t="s">
        <v>1128</v>
      </c>
      <c r="C706" s="243">
        <v>60.69</v>
      </c>
    </row>
    <row r="707" spans="1:3">
      <c r="A707" s="242">
        <v>7044</v>
      </c>
      <c r="B707" s="242" t="s">
        <v>1129</v>
      </c>
      <c r="C707" s="243">
        <v>0.25</v>
      </c>
    </row>
    <row r="708" spans="1:3">
      <c r="A708" s="242">
        <v>7045</v>
      </c>
      <c r="B708" s="242" t="s">
        <v>1130</v>
      </c>
      <c r="C708" s="243">
        <v>0.03</v>
      </c>
    </row>
    <row r="709" spans="1:3">
      <c r="A709" s="242">
        <v>7046</v>
      </c>
      <c r="B709" s="242" t="s">
        <v>1131</v>
      </c>
      <c r="C709" s="243">
        <v>0.27</v>
      </c>
    </row>
    <row r="710" spans="1:3">
      <c r="A710" s="242">
        <v>7047</v>
      </c>
      <c r="B710" s="242" t="s">
        <v>1132</v>
      </c>
      <c r="C710" s="243">
        <v>19.48</v>
      </c>
    </row>
    <row r="711" spans="1:3">
      <c r="A711" s="242">
        <v>7051</v>
      </c>
      <c r="B711" s="242" t="s">
        <v>1133</v>
      </c>
      <c r="C711" s="243">
        <v>43.02</v>
      </c>
    </row>
    <row r="712" spans="1:3">
      <c r="A712" s="242">
        <v>7052</v>
      </c>
      <c r="B712" s="242" t="s">
        <v>1134</v>
      </c>
      <c r="C712" s="243">
        <v>5.97</v>
      </c>
    </row>
    <row r="713" spans="1:3">
      <c r="A713" s="242">
        <v>7053</v>
      </c>
      <c r="B713" s="242" t="s">
        <v>1135</v>
      </c>
      <c r="C713" s="243">
        <v>53.83</v>
      </c>
    </row>
    <row r="714" spans="1:3">
      <c r="A714" s="242">
        <v>7054</v>
      </c>
      <c r="B714" s="242" t="s">
        <v>1136</v>
      </c>
      <c r="C714" s="243">
        <v>94.59</v>
      </c>
    </row>
    <row r="715" spans="1:3">
      <c r="A715" s="242">
        <v>7058</v>
      </c>
      <c r="B715" s="242" t="s">
        <v>1137</v>
      </c>
      <c r="C715" s="243">
        <v>19.059999999999999</v>
      </c>
    </row>
    <row r="716" spans="1:3">
      <c r="A716" s="242">
        <v>7059</v>
      </c>
      <c r="B716" s="242" t="s">
        <v>1138</v>
      </c>
      <c r="C716" s="243">
        <v>3.72</v>
      </c>
    </row>
    <row r="717" spans="1:3">
      <c r="A717" s="242">
        <v>7060</v>
      </c>
      <c r="B717" s="242" t="s">
        <v>1139</v>
      </c>
      <c r="C717" s="243">
        <v>34.25</v>
      </c>
    </row>
    <row r="718" spans="1:3">
      <c r="A718" s="242">
        <v>7061</v>
      </c>
      <c r="B718" s="242" t="s">
        <v>1140</v>
      </c>
      <c r="C718" s="243">
        <v>86.35</v>
      </c>
    </row>
    <row r="719" spans="1:3">
      <c r="A719" s="242">
        <v>7063</v>
      </c>
      <c r="B719" s="242" t="s">
        <v>1141</v>
      </c>
      <c r="C719" s="243">
        <v>18.899999999999999</v>
      </c>
    </row>
    <row r="720" spans="1:3">
      <c r="A720" s="242">
        <v>7064</v>
      </c>
      <c r="B720" s="242" t="s">
        <v>1142</v>
      </c>
      <c r="C720" s="243">
        <v>2.62</v>
      </c>
    </row>
    <row r="721" spans="1:3">
      <c r="A721" s="242">
        <v>7065</v>
      </c>
      <c r="B721" s="242" t="s">
        <v>1143</v>
      </c>
      <c r="C721" s="243">
        <v>20.68</v>
      </c>
    </row>
    <row r="722" spans="1:3">
      <c r="A722" s="242">
        <v>7066</v>
      </c>
      <c r="B722" s="242" t="s">
        <v>1144</v>
      </c>
      <c r="C722" s="243">
        <v>102.45</v>
      </c>
    </row>
    <row r="723" spans="1:3">
      <c r="A723" s="242">
        <v>53786</v>
      </c>
      <c r="B723" s="242" t="s">
        <v>1145</v>
      </c>
      <c r="C723" s="243">
        <v>54.08</v>
      </c>
    </row>
    <row r="724" spans="1:3">
      <c r="A724" s="242">
        <v>53788</v>
      </c>
      <c r="B724" s="242" t="s">
        <v>1146</v>
      </c>
      <c r="C724" s="243">
        <v>60.54</v>
      </c>
    </row>
    <row r="725" spans="1:3">
      <c r="A725" s="242">
        <v>53792</v>
      </c>
      <c r="B725" s="242" t="s">
        <v>1147</v>
      </c>
      <c r="C725" s="243">
        <v>107.33</v>
      </c>
    </row>
    <row r="726" spans="1:3">
      <c r="A726" s="242">
        <v>53794</v>
      </c>
      <c r="B726" s="242" t="s">
        <v>1148</v>
      </c>
      <c r="C726" s="243">
        <v>35</v>
      </c>
    </row>
    <row r="727" spans="1:3">
      <c r="A727" s="242">
        <v>53797</v>
      </c>
      <c r="B727" s="242" t="s">
        <v>1149</v>
      </c>
      <c r="C727" s="243">
        <v>123.43</v>
      </c>
    </row>
    <row r="728" spans="1:3">
      <c r="A728" s="242">
        <v>53804</v>
      </c>
      <c r="B728" s="242" t="s">
        <v>1150</v>
      </c>
      <c r="C728" s="243">
        <v>5.78</v>
      </c>
    </row>
    <row r="729" spans="1:3">
      <c r="A729" s="242">
        <v>53806</v>
      </c>
      <c r="B729" s="242" t="s">
        <v>1151</v>
      </c>
      <c r="C729" s="243">
        <v>74.540000000000006</v>
      </c>
    </row>
    <row r="730" spans="1:3">
      <c r="A730" s="242">
        <v>53810</v>
      </c>
      <c r="B730" s="242" t="s">
        <v>1152</v>
      </c>
      <c r="C730" s="243">
        <v>75</v>
      </c>
    </row>
    <row r="731" spans="1:3">
      <c r="A731" s="242">
        <v>53814</v>
      </c>
      <c r="B731" s="242" t="s">
        <v>1153</v>
      </c>
      <c r="C731" s="243">
        <v>245.68</v>
      </c>
    </row>
    <row r="732" spans="1:3">
      <c r="A732" s="242">
        <v>53817</v>
      </c>
      <c r="B732" s="242" t="s">
        <v>1154</v>
      </c>
      <c r="C732" s="243">
        <v>66.180000000000007</v>
      </c>
    </row>
    <row r="733" spans="1:3">
      <c r="A733" s="242">
        <v>53818</v>
      </c>
      <c r="B733" s="242" t="s">
        <v>1155</v>
      </c>
      <c r="C733" s="243">
        <v>9.36</v>
      </c>
    </row>
    <row r="734" spans="1:3">
      <c r="A734" s="242">
        <v>53827</v>
      </c>
      <c r="B734" s="242" t="s">
        <v>1156</v>
      </c>
      <c r="C734" s="243">
        <v>120.84</v>
      </c>
    </row>
    <row r="735" spans="1:3">
      <c r="A735" s="242">
        <v>53829</v>
      </c>
      <c r="B735" s="242" t="s">
        <v>1157</v>
      </c>
      <c r="C735" s="243">
        <v>123.43</v>
      </c>
    </row>
    <row r="736" spans="1:3">
      <c r="A736" s="242">
        <v>53831</v>
      </c>
      <c r="B736" s="242" t="s">
        <v>1158</v>
      </c>
      <c r="C736" s="243">
        <v>203.89</v>
      </c>
    </row>
    <row r="737" spans="1:3">
      <c r="A737" s="242">
        <v>53840</v>
      </c>
      <c r="B737" s="242" t="s">
        <v>1159</v>
      </c>
      <c r="C737" s="243">
        <v>3.14</v>
      </c>
    </row>
    <row r="738" spans="1:3">
      <c r="A738" s="242">
        <v>53841</v>
      </c>
      <c r="B738" s="242" t="s">
        <v>1160</v>
      </c>
      <c r="C738" s="243">
        <v>2.1800000000000002</v>
      </c>
    </row>
    <row r="739" spans="1:3">
      <c r="A739" s="242">
        <v>53849</v>
      </c>
      <c r="B739" s="242" t="s">
        <v>1161</v>
      </c>
      <c r="C739" s="243">
        <v>88.69</v>
      </c>
    </row>
    <row r="740" spans="1:3">
      <c r="A740" s="242">
        <v>53857</v>
      </c>
      <c r="B740" s="242" t="s">
        <v>1162</v>
      </c>
      <c r="C740" s="243">
        <v>68</v>
      </c>
    </row>
    <row r="741" spans="1:3">
      <c r="A741" s="242">
        <v>53858</v>
      </c>
      <c r="B741" s="242" t="s">
        <v>1163</v>
      </c>
      <c r="C741" s="243">
        <v>48.43</v>
      </c>
    </row>
    <row r="742" spans="1:3">
      <c r="A742" s="242">
        <v>53861</v>
      </c>
      <c r="B742" s="242" t="s">
        <v>1164</v>
      </c>
      <c r="C742" s="243">
        <v>66</v>
      </c>
    </row>
    <row r="743" spans="1:3">
      <c r="A743" s="242">
        <v>53863</v>
      </c>
      <c r="B743" s="242" t="s">
        <v>1165</v>
      </c>
      <c r="C743" s="243">
        <v>1.49</v>
      </c>
    </row>
    <row r="744" spans="1:3">
      <c r="A744" s="242">
        <v>53865</v>
      </c>
      <c r="B744" s="242" t="s">
        <v>1166</v>
      </c>
      <c r="C744" s="243">
        <v>49.95</v>
      </c>
    </row>
    <row r="745" spans="1:3">
      <c r="A745" s="242">
        <v>53866</v>
      </c>
      <c r="B745" s="242" t="s">
        <v>1167</v>
      </c>
      <c r="C745" s="243">
        <v>1.8</v>
      </c>
    </row>
    <row r="746" spans="1:3">
      <c r="A746" s="242">
        <v>53882</v>
      </c>
      <c r="B746" s="242" t="s">
        <v>1168</v>
      </c>
      <c r="C746" s="243">
        <v>31.49</v>
      </c>
    </row>
    <row r="747" spans="1:3">
      <c r="A747" s="242">
        <v>55263</v>
      </c>
      <c r="B747" s="242" t="s">
        <v>1169</v>
      </c>
      <c r="C747" s="243">
        <v>68.28</v>
      </c>
    </row>
    <row r="748" spans="1:3">
      <c r="A748" s="242">
        <v>73303</v>
      </c>
      <c r="B748" s="242" t="s">
        <v>1170</v>
      </c>
      <c r="C748" s="243">
        <v>6.61</v>
      </c>
    </row>
    <row r="749" spans="1:3">
      <c r="A749" s="242">
        <v>73307</v>
      </c>
      <c r="B749" s="242" t="s">
        <v>1171</v>
      </c>
      <c r="C749" s="243">
        <v>5.9</v>
      </c>
    </row>
    <row r="750" spans="1:3">
      <c r="A750" s="242">
        <v>73309</v>
      </c>
      <c r="B750" s="242" t="s">
        <v>1172</v>
      </c>
      <c r="C750" s="243">
        <v>32.26</v>
      </c>
    </row>
    <row r="751" spans="1:3">
      <c r="A751" s="242">
        <v>73311</v>
      </c>
      <c r="B751" s="242" t="s">
        <v>1173</v>
      </c>
      <c r="C751" s="243">
        <v>188.74</v>
      </c>
    </row>
    <row r="752" spans="1:3">
      <c r="A752" s="242">
        <v>73313</v>
      </c>
      <c r="B752" s="242" t="s">
        <v>1174</v>
      </c>
      <c r="C752" s="243">
        <v>4.47</v>
      </c>
    </row>
    <row r="753" spans="1:3">
      <c r="A753" s="242">
        <v>73315</v>
      </c>
      <c r="B753" s="242" t="s">
        <v>1175</v>
      </c>
      <c r="C753" s="243">
        <v>60.54</v>
      </c>
    </row>
    <row r="754" spans="1:3">
      <c r="A754" s="242">
        <v>73335</v>
      </c>
      <c r="B754" s="242" t="s">
        <v>1176</v>
      </c>
      <c r="C754" s="243">
        <v>28.86</v>
      </c>
    </row>
    <row r="755" spans="1:3">
      <c r="A755" s="242">
        <v>73340</v>
      </c>
      <c r="B755" s="242" t="s">
        <v>1177</v>
      </c>
      <c r="C755" s="243">
        <v>164.01</v>
      </c>
    </row>
    <row r="756" spans="1:3">
      <c r="A756" s="242">
        <v>83361</v>
      </c>
      <c r="B756" s="242" t="s">
        <v>1178</v>
      </c>
      <c r="C756" s="243">
        <v>37.75</v>
      </c>
    </row>
    <row r="757" spans="1:3">
      <c r="A757" s="242">
        <v>83761</v>
      </c>
      <c r="B757" s="242" t="s">
        <v>1179</v>
      </c>
      <c r="C757" s="243">
        <v>8.81</v>
      </c>
    </row>
    <row r="758" spans="1:3">
      <c r="A758" s="242">
        <v>83762</v>
      </c>
      <c r="B758" s="242" t="s">
        <v>1180</v>
      </c>
      <c r="C758" s="243">
        <v>7.86</v>
      </c>
    </row>
    <row r="759" spans="1:3">
      <c r="A759" s="242">
        <v>83763</v>
      </c>
      <c r="B759" s="242" t="s">
        <v>1181</v>
      </c>
      <c r="C759" s="243">
        <v>53.19</v>
      </c>
    </row>
    <row r="760" spans="1:3">
      <c r="A760" s="242">
        <v>83764</v>
      </c>
      <c r="B760" s="242" t="s">
        <v>1182</v>
      </c>
      <c r="C760" s="243">
        <v>1.58</v>
      </c>
    </row>
    <row r="761" spans="1:3">
      <c r="A761" s="242">
        <v>87026</v>
      </c>
      <c r="B761" s="242" t="s">
        <v>1183</v>
      </c>
      <c r="C761" s="243">
        <v>0.43</v>
      </c>
    </row>
    <row r="762" spans="1:3">
      <c r="A762" s="242">
        <v>87441</v>
      </c>
      <c r="B762" s="242" t="s">
        <v>1184</v>
      </c>
      <c r="C762" s="243">
        <v>0.45</v>
      </c>
    </row>
    <row r="763" spans="1:3">
      <c r="A763" s="242">
        <v>87442</v>
      </c>
      <c r="B763" s="242" t="s">
        <v>1185</v>
      </c>
      <c r="C763" s="243">
        <v>0.05</v>
      </c>
    </row>
    <row r="764" spans="1:3">
      <c r="A764" s="242">
        <v>87443</v>
      </c>
      <c r="B764" s="242" t="s">
        <v>1186</v>
      </c>
      <c r="C764" s="243">
        <v>0.56000000000000005</v>
      </c>
    </row>
    <row r="765" spans="1:3">
      <c r="A765" s="242">
        <v>87444</v>
      </c>
      <c r="B765" s="242" t="s">
        <v>1187</v>
      </c>
      <c r="C765" s="243">
        <v>4.43</v>
      </c>
    </row>
    <row r="766" spans="1:3">
      <c r="A766" s="242">
        <v>88387</v>
      </c>
      <c r="B766" s="242" t="s">
        <v>1188</v>
      </c>
      <c r="C766" s="243">
        <v>0.88</v>
      </c>
    </row>
    <row r="767" spans="1:3">
      <c r="A767" s="242">
        <v>88389</v>
      </c>
      <c r="B767" s="242" t="s">
        <v>1189</v>
      </c>
      <c r="C767" s="243">
        <v>0.1</v>
      </c>
    </row>
    <row r="768" spans="1:3">
      <c r="A768" s="242">
        <v>88390</v>
      </c>
      <c r="B768" s="242" t="s">
        <v>1190</v>
      </c>
      <c r="C768" s="243">
        <v>0.96</v>
      </c>
    </row>
    <row r="769" spans="1:3">
      <c r="A769" s="242">
        <v>88391</v>
      </c>
      <c r="B769" s="242" t="s">
        <v>1191</v>
      </c>
      <c r="C769" s="243">
        <v>2.94</v>
      </c>
    </row>
    <row r="770" spans="1:3">
      <c r="A770" s="242">
        <v>88394</v>
      </c>
      <c r="B770" s="242" t="s">
        <v>1192</v>
      </c>
      <c r="C770" s="243">
        <v>1.04</v>
      </c>
    </row>
    <row r="771" spans="1:3">
      <c r="A771" s="242">
        <v>88395</v>
      </c>
      <c r="B771" s="242" t="s">
        <v>1193</v>
      </c>
      <c r="C771" s="243">
        <v>0.12</v>
      </c>
    </row>
    <row r="772" spans="1:3">
      <c r="A772" s="242">
        <v>88396</v>
      </c>
      <c r="B772" s="242" t="s">
        <v>1194</v>
      </c>
      <c r="C772" s="243">
        <v>1.1399999999999999</v>
      </c>
    </row>
    <row r="773" spans="1:3">
      <c r="A773" s="242">
        <v>88397</v>
      </c>
      <c r="B773" s="242" t="s">
        <v>1195</v>
      </c>
      <c r="C773" s="243">
        <v>4.4000000000000004</v>
      </c>
    </row>
    <row r="774" spans="1:3">
      <c r="A774" s="242">
        <v>88400</v>
      </c>
      <c r="B774" s="242" t="s">
        <v>1196</v>
      </c>
      <c r="C774" s="243">
        <v>0.83</v>
      </c>
    </row>
    <row r="775" spans="1:3">
      <c r="A775" s="242">
        <v>88401</v>
      </c>
      <c r="B775" s="242" t="s">
        <v>1197</v>
      </c>
      <c r="C775" s="243">
        <v>0.09</v>
      </c>
    </row>
    <row r="776" spans="1:3">
      <c r="A776" s="242">
        <v>88402</v>
      </c>
      <c r="B776" s="242" t="s">
        <v>1198</v>
      </c>
      <c r="C776" s="243">
        <v>0.91</v>
      </c>
    </row>
    <row r="777" spans="1:3">
      <c r="A777" s="242">
        <v>88403</v>
      </c>
      <c r="B777" s="242" t="s">
        <v>1199</v>
      </c>
      <c r="C777" s="243">
        <v>1.76</v>
      </c>
    </row>
    <row r="778" spans="1:3">
      <c r="A778" s="242">
        <v>88419</v>
      </c>
      <c r="B778" s="242" t="s">
        <v>1200</v>
      </c>
      <c r="C778" s="243">
        <v>5.42</v>
      </c>
    </row>
    <row r="779" spans="1:3">
      <c r="A779" s="242">
        <v>88422</v>
      </c>
      <c r="B779" s="242" t="s">
        <v>1201</v>
      </c>
      <c r="C779" s="243">
        <v>0.64</v>
      </c>
    </row>
    <row r="780" spans="1:3">
      <c r="A780" s="242">
        <v>88425</v>
      </c>
      <c r="B780" s="242" t="s">
        <v>1202</v>
      </c>
      <c r="C780" s="243">
        <v>6.78</v>
      </c>
    </row>
    <row r="781" spans="1:3">
      <c r="A781" s="242">
        <v>88427</v>
      </c>
      <c r="B781" s="242" t="s">
        <v>1203</v>
      </c>
      <c r="C781" s="243">
        <v>0.99</v>
      </c>
    </row>
    <row r="782" spans="1:3">
      <c r="A782" s="242">
        <v>88434</v>
      </c>
      <c r="B782" s="242" t="s">
        <v>1204</v>
      </c>
      <c r="C782" s="243">
        <v>7.19</v>
      </c>
    </row>
    <row r="783" spans="1:3">
      <c r="A783" s="242">
        <v>88435</v>
      </c>
      <c r="B783" s="242" t="s">
        <v>1205</v>
      </c>
      <c r="C783" s="243">
        <v>0.85</v>
      </c>
    </row>
    <row r="784" spans="1:3">
      <c r="A784" s="242">
        <v>88436</v>
      </c>
      <c r="B784" s="242" t="s">
        <v>1206</v>
      </c>
      <c r="C784" s="243">
        <v>8.99</v>
      </c>
    </row>
    <row r="785" spans="1:3">
      <c r="A785" s="242">
        <v>88437</v>
      </c>
      <c r="B785" s="242" t="s">
        <v>1207</v>
      </c>
      <c r="C785" s="243">
        <v>0.99</v>
      </c>
    </row>
    <row r="786" spans="1:3">
      <c r="A786" s="242">
        <v>88569</v>
      </c>
      <c r="B786" s="242" t="s">
        <v>1208</v>
      </c>
      <c r="C786" s="243">
        <v>4.34</v>
      </c>
    </row>
    <row r="787" spans="1:3">
      <c r="A787" s="242">
        <v>88570</v>
      </c>
      <c r="B787" s="242" t="s">
        <v>1209</v>
      </c>
      <c r="C787" s="243">
        <v>0.72</v>
      </c>
    </row>
    <row r="788" spans="1:3">
      <c r="A788" s="242">
        <v>88826</v>
      </c>
      <c r="B788" s="242" t="s">
        <v>1210</v>
      </c>
      <c r="C788" s="243">
        <v>0.33</v>
      </c>
    </row>
    <row r="789" spans="1:3">
      <c r="A789" s="242">
        <v>88827</v>
      </c>
      <c r="B789" s="242" t="s">
        <v>1211</v>
      </c>
      <c r="C789" s="243">
        <v>0.03</v>
      </c>
    </row>
    <row r="790" spans="1:3">
      <c r="A790" s="242">
        <v>88828</v>
      </c>
      <c r="B790" s="242" t="s">
        <v>1212</v>
      </c>
      <c r="C790" s="243">
        <v>0.36</v>
      </c>
    </row>
    <row r="791" spans="1:3">
      <c r="A791" s="242">
        <v>88829</v>
      </c>
      <c r="B791" s="242" t="s">
        <v>1213</v>
      </c>
      <c r="C791" s="243">
        <v>1.17</v>
      </c>
    </row>
    <row r="792" spans="1:3">
      <c r="A792" s="242">
        <v>88832</v>
      </c>
      <c r="B792" s="242" t="s">
        <v>1214</v>
      </c>
      <c r="C792" s="243">
        <v>45.41</v>
      </c>
    </row>
    <row r="793" spans="1:3">
      <c r="A793" s="242">
        <v>88834</v>
      </c>
      <c r="B793" s="242" t="s">
        <v>1215</v>
      </c>
      <c r="C793" s="243">
        <v>6.16</v>
      </c>
    </row>
    <row r="794" spans="1:3">
      <c r="A794" s="242">
        <v>88835</v>
      </c>
      <c r="B794" s="242" t="s">
        <v>1216</v>
      </c>
      <c r="C794" s="243">
        <v>56.77</v>
      </c>
    </row>
    <row r="795" spans="1:3">
      <c r="A795" s="242">
        <v>88836</v>
      </c>
      <c r="B795" s="242" t="s">
        <v>1217</v>
      </c>
      <c r="C795" s="243">
        <v>67.64</v>
      </c>
    </row>
    <row r="796" spans="1:3">
      <c r="A796" s="242">
        <v>88839</v>
      </c>
      <c r="B796" s="242" t="s">
        <v>1218</v>
      </c>
      <c r="C796" s="243">
        <v>33.869999999999997</v>
      </c>
    </row>
    <row r="797" spans="1:3">
      <c r="A797" s="242">
        <v>88840</v>
      </c>
      <c r="B797" s="242" t="s">
        <v>1219</v>
      </c>
      <c r="C797" s="243">
        <v>7.62</v>
      </c>
    </row>
    <row r="798" spans="1:3">
      <c r="A798" s="242">
        <v>88841</v>
      </c>
      <c r="B798" s="242" t="s">
        <v>1220</v>
      </c>
      <c r="C798" s="243">
        <v>60.55</v>
      </c>
    </row>
    <row r="799" spans="1:3">
      <c r="A799" s="242">
        <v>88842</v>
      </c>
      <c r="B799" s="242" t="s">
        <v>1221</v>
      </c>
      <c r="C799" s="243">
        <v>82.8</v>
      </c>
    </row>
    <row r="800" spans="1:3">
      <c r="A800" s="242">
        <v>88847</v>
      </c>
      <c r="B800" s="242" t="s">
        <v>1222</v>
      </c>
      <c r="C800" s="243">
        <v>24.98</v>
      </c>
    </row>
    <row r="801" spans="1:3">
      <c r="A801" s="242">
        <v>88848</v>
      </c>
      <c r="B801" s="242" t="s">
        <v>1223</v>
      </c>
      <c r="C801" s="243">
        <v>5.24</v>
      </c>
    </row>
    <row r="802" spans="1:3">
      <c r="A802" s="242">
        <v>88853</v>
      </c>
      <c r="B802" s="242" t="s">
        <v>1224</v>
      </c>
      <c r="C802" s="243">
        <v>0.2</v>
      </c>
    </row>
    <row r="803" spans="1:3">
      <c r="A803" s="242">
        <v>88854</v>
      </c>
      <c r="B803" s="242" t="s">
        <v>1225</v>
      </c>
      <c r="C803" s="243">
        <v>0.02</v>
      </c>
    </row>
    <row r="804" spans="1:3">
      <c r="A804" s="242">
        <v>88855</v>
      </c>
      <c r="B804" s="242" t="s">
        <v>1226</v>
      </c>
      <c r="C804" s="243">
        <v>4</v>
      </c>
    </row>
    <row r="805" spans="1:3">
      <c r="A805" s="242">
        <v>88856</v>
      </c>
      <c r="B805" s="242" t="s">
        <v>1227</v>
      </c>
      <c r="C805" s="243">
        <v>0.56000000000000005</v>
      </c>
    </row>
    <row r="806" spans="1:3">
      <c r="A806" s="242">
        <v>88857</v>
      </c>
      <c r="B806" s="242" t="s">
        <v>1228</v>
      </c>
      <c r="C806" s="243">
        <v>26.99</v>
      </c>
    </row>
    <row r="807" spans="1:3">
      <c r="A807" s="242">
        <v>88858</v>
      </c>
      <c r="B807" s="242" t="s">
        <v>1229</v>
      </c>
      <c r="C807" s="243">
        <v>3.66</v>
      </c>
    </row>
    <row r="808" spans="1:3">
      <c r="A808" s="242">
        <v>88859</v>
      </c>
      <c r="B808" s="242" t="s">
        <v>1230</v>
      </c>
      <c r="C808" s="243">
        <v>24</v>
      </c>
    </row>
    <row r="809" spans="1:3">
      <c r="A809" s="242">
        <v>88860</v>
      </c>
      <c r="B809" s="242" t="s">
        <v>1231</v>
      </c>
      <c r="C809" s="243">
        <v>3.25</v>
      </c>
    </row>
    <row r="810" spans="1:3">
      <c r="A810" s="242">
        <v>88900</v>
      </c>
      <c r="B810" s="242" t="s">
        <v>1232</v>
      </c>
      <c r="C810" s="243">
        <v>52.95</v>
      </c>
    </row>
    <row r="811" spans="1:3">
      <c r="A811" s="242">
        <v>88902</v>
      </c>
      <c r="B811" s="242" t="s">
        <v>1233</v>
      </c>
      <c r="C811" s="243">
        <v>7.18</v>
      </c>
    </row>
    <row r="812" spans="1:3">
      <c r="A812" s="242">
        <v>88903</v>
      </c>
      <c r="B812" s="242" t="s">
        <v>1234</v>
      </c>
      <c r="C812" s="243">
        <v>66.19</v>
      </c>
    </row>
    <row r="813" spans="1:3">
      <c r="A813" s="242">
        <v>88904</v>
      </c>
      <c r="B813" s="242" t="s">
        <v>1235</v>
      </c>
      <c r="C813" s="243">
        <v>95.29</v>
      </c>
    </row>
    <row r="814" spans="1:3">
      <c r="A814" s="242">
        <v>89009</v>
      </c>
      <c r="B814" s="242" t="s">
        <v>1236</v>
      </c>
      <c r="C814" s="243">
        <v>41.95</v>
      </c>
    </row>
    <row r="815" spans="1:3">
      <c r="A815" s="242">
        <v>89010</v>
      </c>
      <c r="B815" s="242" t="s">
        <v>1237</v>
      </c>
      <c r="C815" s="243">
        <v>9.44</v>
      </c>
    </row>
    <row r="816" spans="1:3">
      <c r="A816" s="242">
        <v>89011</v>
      </c>
      <c r="B816" s="242" t="s">
        <v>1238</v>
      </c>
      <c r="C816" s="243">
        <v>26.04</v>
      </c>
    </row>
    <row r="817" spans="1:3">
      <c r="A817" s="242">
        <v>89012</v>
      </c>
      <c r="B817" s="242" t="s">
        <v>1239</v>
      </c>
      <c r="C817" s="243">
        <v>3.53</v>
      </c>
    </row>
    <row r="818" spans="1:3">
      <c r="A818" s="242">
        <v>89013</v>
      </c>
      <c r="B818" s="242" t="s">
        <v>1240</v>
      </c>
      <c r="C818" s="243">
        <v>137.41999999999999</v>
      </c>
    </row>
    <row r="819" spans="1:3">
      <c r="A819" s="242">
        <v>89014</v>
      </c>
      <c r="B819" s="242" t="s">
        <v>1241</v>
      </c>
      <c r="C819" s="243">
        <v>30.93</v>
      </c>
    </row>
    <row r="820" spans="1:3">
      <c r="A820" s="242">
        <v>89015</v>
      </c>
      <c r="B820" s="242" t="s">
        <v>1242</v>
      </c>
      <c r="C820" s="243">
        <v>4.62</v>
      </c>
    </row>
    <row r="821" spans="1:3">
      <c r="A821" s="242">
        <v>89016</v>
      </c>
      <c r="B821" s="242" t="s">
        <v>1243</v>
      </c>
      <c r="C821" s="243">
        <v>0.62</v>
      </c>
    </row>
    <row r="822" spans="1:3">
      <c r="A822" s="242">
        <v>89017</v>
      </c>
      <c r="B822" s="242" t="s">
        <v>1244</v>
      </c>
      <c r="C822" s="243">
        <v>41.69</v>
      </c>
    </row>
    <row r="823" spans="1:3">
      <c r="A823" s="242">
        <v>89018</v>
      </c>
      <c r="B823" s="242" t="s">
        <v>1245</v>
      </c>
      <c r="C823" s="243">
        <v>9.3800000000000008</v>
      </c>
    </row>
    <row r="824" spans="1:3">
      <c r="A824" s="242">
        <v>89019</v>
      </c>
      <c r="B824" s="242" t="s">
        <v>1246</v>
      </c>
      <c r="C824" s="243">
        <v>0.34</v>
      </c>
    </row>
    <row r="825" spans="1:3">
      <c r="A825" s="242">
        <v>89020</v>
      </c>
      <c r="B825" s="242" t="s">
        <v>1247</v>
      </c>
      <c r="C825" s="243">
        <v>0.04</v>
      </c>
    </row>
    <row r="826" spans="1:3">
      <c r="A826" s="242">
        <v>89023</v>
      </c>
      <c r="B826" s="242" t="s">
        <v>1248</v>
      </c>
      <c r="C826" s="243">
        <v>4.1500000000000004</v>
      </c>
    </row>
    <row r="827" spans="1:3">
      <c r="A827" s="242">
        <v>89024</v>
      </c>
      <c r="B827" s="242" t="s">
        <v>1249</v>
      </c>
      <c r="C827" s="243">
        <v>0.74</v>
      </c>
    </row>
    <row r="828" spans="1:3">
      <c r="A828" s="242">
        <v>89025</v>
      </c>
      <c r="B828" s="242" t="s">
        <v>1250</v>
      </c>
      <c r="C828" s="243">
        <v>5.19</v>
      </c>
    </row>
    <row r="829" spans="1:3">
      <c r="A829" s="242">
        <v>89026</v>
      </c>
      <c r="B829" s="242" t="s">
        <v>1251</v>
      </c>
      <c r="C829" s="243">
        <v>181.13</v>
      </c>
    </row>
    <row r="830" spans="1:3">
      <c r="A830" s="242">
        <v>89029</v>
      </c>
      <c r="B830" s="242" t="s">
        <v>1252</v>
      </c>
      <c r="C830" s="243">
        <v>32.36</v>
      </c>
    </row>
    <row r="831" spans="1:3">
      <c r="A831" s="242">
        <v>89030</v>
      </c>
      <c r="B831" s="242" t="s">
        <v>1253</v>
      </c>
      <c r="C831" s="243">
        <v>7.28</v>
      </c>
    </row>
    <row r="832" spans="1:3">
      <c r="A832" s="242">
        <v>89033</v>
      </c>
      <c r="B832" s="242" t="s">
        <v>1254</v>
      </c>
      <c r="C832" s="243">
        <v>13.85</v>
      </c>
    </row>
    <row r="833" spans="1:3">
      <c r="A833" s="242">
        <v>89034</v>
      </c>
      <c r="B833" s="242" t="s">
        <v>1255</v>
      </c>
      <c r="C833" s="243">
        <v>1.92</v>
      </c>
    </row>
    <row r="834" spans="1:3">
      <c r="A834" s="242">
        <v>89128</v>
      </c>
      <c r="B834" s="242" t="s">
        <v>1256</v>
      </c>
      <c r="C834" s="243">
        <v>38.08</v>
      </c>
    </row>
    <row r="835" spans="1:3">
      <c r="A835" s="242">
        <v>89129</v>
      </c>
      <c r="B835" s="242" t="s">
        <v>1257</v>
      </c>
      <c r="C835" s="243">
        <v>5.16</v>
      </c>
    </row>
    <row r="836" spans="1:3">
      <c r="A836" s="242">
        <v>89130</v>
      </c>
      <c r="B836" s="242" t="s">
        <v>1258</v>
      </c>
      <c r="C836" s="243">
        <v>52.8</v>
      </c>
    </row>
    <row r="837" spans="1:3">
      <c r="A837" s="242">
        <v>89131</v>
      </c>
      <c r="B837" s="242" t="s">
        <v>1259</v>
      </c>
      <c r="C837" s="243">
        <v>7.16</v>
      </c>
    </row>
    <row r="838" spans="1:3">
      <c r="A838" s="242">
        <v>89210</v>
      </c>
      <c r="B838" s="242" t="s">
        <v>1260</v>
      </c>
      <c r="C838" s="243">
        <v>31.03</v>
      </c>
    </row>
    <row r="839" spans="1:3">
      <c r="A839" s="242">
        <v>89211</v>
      </c>
      <c r="B839" s="242" t="s">
        <v>1261</v>
      </c>
      <c r="C839" s="243">
        <v>4.3</v>
      </c>
    </row>
    <row r="840" spans="1:3">
      <c r="A840" s="242">
        <v>89212</v>
      </c>
      <c r="B840" s="242" t="s">
        <v>1262</v>
      </c>
      <c r="C840" s="243">
        <v>29.5</v>
      </c>
    </row>
    <row r="841" spans="1:3">
      <c r="A841" s="242">
        <v>89213</v>
      </c>
      <c r="B841" s="242" t="s">
        <v>1263</v>
      </c>
      <c r="C841" s="243">
        <v>4.6399999999999997</v>
      </c>
    </row>
    <row r="842" spans="1:3">
      <c r="A842" s="242">
        <v>89214</v>
      </c>
      <c r="B842" s="242" t="s">
        <v>1264</v>
      </c>
      <c r="C842" s="243">
        <v>27.7</v>
      </c>
    </row>
    <row r="843" spans="1:3">
      <c r="A843" s="242">
        <v>89215</v>
      </c>
      <c r="B843" s="242" t="s">
        <v>1265</v>
      </c>
      <c r="C843" s="243">
        <v>98.39</v>
      </c>
    </row>
    <row r="844" spans="1:3">
      <c r="A844" s="242">
        <v>89221</v>
      </c>
      <c r="B844" s="242" t="s">
        <v>1266</v>
      </c>
      <c r="C844" s="243">
        <v>1.35</v>
      </c>
    </row>
    <row r="845" spans="1:3">
      <c r="A845" s="242">
        <v>89222</v>
      </c>
      <c r="B845" s="242" t="s">
        <v>1267</v>
      </c>
      <c r="C845" s="243">
        <v>0.16</v>
      </c>
    </row>
    <row r="846" spans="1:3">
      <c r="A846" s="242">
        <v>89223</v>
      </c>
      <c r="B846" s="242" t="s">
        <v>1268</v>
      </c>
      <c r="C846" s="243">
        <v>1.48</v>
      </c>
    </row>
    <row r="847" spans="1:3">
      <c r="A847" s="242">
        <v>89224</v>
      </c>
      <c r="B847" s="242" t="s">
        <v>1269</v>
      </c>
      <c r="C847" s="243">
        <v>2.35</v>
      </c>
    </row>
    <row r="848" spans="1:3">
      <c r="A848" s="242">
        <v>89228</v>
      </c>
      <c r="B848" s="242" t="s">
        <v>1270</v>
      </c>
      <c r="C848" s="243">
        <v>45.4</v>
      </c>
    </row>
    <row r="849" spans="1:3">
      <c r="A849" s="242">
        <v>89229</v>
      </c>
      <c r="B849" s="242" t="s">
        <v>1271</v>
      </c>
      <c r="C849" s="243">
        <v>8.17</v>
      </c>
    </row>
    <row r="850" spans="1:3">
      <c r="A850" s="242">
        <v>89230</v>
      </c>
      <c r="B850" s="242" t="s">
        <v>1272</v>
      </c>
      <c r="C850" s="243">
        <v>133.44999999999999</v>
      </c>
    </row>
    <row r="851" spans="1:3">
      <c r="A851" s="242">
        <v>89231</v>
      </c>
      <c r="B851" s="242" t="s">
        <v>1273</v>
      </c>
      <c r="C851" s="243">
        <v>21.14</v>
      </c>
    </row>
    <row r="852" spans="1:3">
      <c r="A852" s="242">
        <v>89232</v>
      </c>
      <c r="B852" s="242" t="s">
        <v>1274</v>
      </c>
      <c r="C852" s="243">
        <v>238.04</v>
      </c>
    </row>
    <row r="853" spans="1:3">
      <c r="A853" s="242">
        <v>89233</v>
      </c>
      <c r="B853" s="242" t="s">
        <v>1275</v>
      </c>
      <c r="C853" s="243">
        <v>177.07</v>
      </c>
    </row>
    <row r="854" spans="1:3">
      <c r="A854" s="242">
        <v>89236</v>
      </c>
      <c r="B854" s="242" t="s">
        <v>1276</v>
      </c>
      <c r="C854" s="243">
        <v>311.74</v>
      </c>
    </row>
    <row r="855" spans="1:3">
      <c r="A855" s="242">
        <v>89237</v>
      </c>
      <c r="B855" s="242" t="s">
        <v>1277</v>
      </c>
      <c r="C855" s="243">
        <v>49.39</v>
      </c>
    </row>
    <row r="856" spans="1:3">
      <c r="A856" s="242">
        <v>89238</v>
      </c>
      <c r="B856" s="242" t="s">
        <v>1278</v>
      </c>
      <c r="C856" s="243">
        <v>556.07000000000005</v>
      </c>
    </row>
    <row r="857" spans="1:3">
      <c r="A857" s="242">
        <v>89239</v>
      </c>
      <c r="B857" s="242" t="s">
        <v>1279</v>
      </c>
      <c r="C857" s="243">
        <v>468.27</v>
      </c>
    </row>
    <row r="858" spans="1:3">
      <c r="A858" s="242">
        <v>89240</v>
      </c>
      <c r="B858" s="242" t="s">
        <v>1280</v>
      </c>
      <c r="C858" s="243">
        <v>95.67</v>
      </c>
    </row>
    <row r="859" spans="1:3">
      <c r="A859" s="242">
        <v>89241</v>
      </c>
      <c r="B859" s="242" t="s">
        <v>1281</v>
      </c>
      <c r="C859" s="243">
        <v>17.22</v>
      </c>
    </row>
    <row r="860" spans="1:3">
      <c r="A860" s="242">
        <v>89246</v>
      </c>
      <c r="B860" s="242" t="s">
        <v>1282</v>
      </c>
      <c r="C860" s="243">
        <v>270.89</v>
      </c>
    </row>
    <row r="861" spans="1:3">
      <c r="A861" s="242">
        <v>89247</v>
      </c>
      <c r="B861" s="242" t="s">
        <v>1283</v>
      </c>
      <c r="C861" s="243">
        <v>42.92</v>
      </c>
    </row>
    <row r="862" spans="1:3">
      <c r="A862" s="242">
        <v>89248</v>
      </c>
      <c r="B862" s="242" t="s">
        <v>1284</v>
      </c>
      <c r="C862" s="243">
        <v>483.19</v>
      </c>
    </row>
    <row r="863" spans="1:3">
      <c r="A863" s="242">
        <v>89249</v>
      </c>
      <c r="B863" s="242" t="s">
        <v>1285</v>
      </c>
      <c r="C863" s="243">
        <v>399.16</v>
      </c>
    </row>
    <row r="864" spans="1:3">
      <c r="A864" s="242">
        <v>89253</v>
      </c>
      <c r="B864" s="242" t="s">
        <v>1286</v>
      </c>
      <c r="C864" s="243">
        <v>78.400000000000006</v>
      </c>
    </row>
    <row r="865" spans="1:3">
      <c r="A865" s="242">
        <v>89254</v>
      </c>
      <c r="B865" s="242" t="s">
        <v>1287</v>
      </c>
      <c r="C865" s="243">
        <v>14.11</v>
      </c>
    </row>
    <row r="866" spans="1:3">
      <c r="A866" s="242">
        <v>89255</v>
      </c>
      <c r="B866" s="242" t="s">
        <v>1288</v>
      </c>
      <c r="C866" s="243">
        <v>126.03</v>
      </c>
    </row>
    <row r="867" spans="1:3">
      <c r="A867" s="242">
        <v>89256</v>
      </c>
      <c r="B867" s="242" t="s">
        <v>1289</v>
      </c>
      <c r="C867" s="243">
        <v>89.83</v>
      </c>
    </row>
    <row r="868" spans="1:3">
      <c r="A868" s="242">
        <v>89259</v>
      </c>
      <c r="B868" s="242" t="s">
        <v>1290</v>
      </c>
      <c r="C868" s="243">
        <v>23.67</v>
      </c>
    </row>
    <row r="869" spans="1:3">
      <c r="A869" s="242">
        <v>89260</v>
      </c>
      <c r="B869" s="242" t="s">
        <v>1291</v>
      </c>
      <c r="C869" s="243">
        <v>4.3600000000000003</v>
      </c>
    </row>
    <row r="870" spans="1:3">
      <c r="A870" s="242">
        <v>89262</v>
      </c>
      <c r="B870" s="242" t="s">
        <v>1292</v>
      </c>
      <c r="C870" s="243">
        <v>39.46</v>
      </c>
    </row>
    <row r="871" spans="1:3">
      <c r="A871" s="242">
        <v>89264</v>
      </c>
      <c r="B871" s="242" t="s">
        <v>1293</v>
      </c>
      <c r="C871" s="243">
        <v>17.399999999999999</v>
      </c>
    </row>
    <row r="872" spans="1:3">
      <c r="A872" s="242">
        <v>89265</v>
      </c>
      <c r="B872" s="242" t="s">
        <v>1294</v>
      </c>
      <c r="C872" s="243">
        <v>3.53</v>
      </c>
    </row>
    <row r="873" spans="1:3">
      <c r="A873" s="242">
        <v>89266</v>
      </c>
      <c r="B873" s="242" t="s">
        <v>1295</v>
      </c>
      <c r="C873" s="243">
        <v>2.78</v>
      </c>
    </row>
    <row r="874" spans="1:3">
      <c r="A874" s="242">
        <v>89267</v>
      </c>
      <c r="B874" s="242" t="s">
        <v>1296</v>
      </c>
      <c r="C874" s="243">
        <v>51.36</v>
      </c>
    </row>
    <row r="875" spans="1:3">
      <c r="A875" s="242">
        <v>89268</v>
      </c>
      <c r="B875" s="242" t="s">
        <v>1297</v>
      </c>
      <c r="C875" s="243">
        <v>9.24</v>
      </c>
    </row>
    <row r="876" spans="1:3">
      <c r="A876" s="242">
        <v>89269</v>
      </c>
      <c r="B876" s="242" t="s">
        <v>1298</v>
      </c>
      <c r="C876" s="243">
        <v>7.31</v>
      </c>
    </row>
    <row r="877" spans="1:3">
      <c r="A877" s="242">
        <v>89270</v>
      </c>
      <c r="B877" s="242" t="s">
        <v>1299</v>
      </c>
      <c r="C877" s="243">
        <v>82.56</v>
      </c>
    </row>
    <row r="878" spans="1:3">
      <c r="A878" s="242">
        <v>89271</v>
      </c>
      <c r="B878" s="242" t="s">
        <v>1300</v>
      </c>
      <c r="C878" s="243">
        <v>30.74</v>
      </c>
    </row>
    <row r="879" spans="1:3">
      <c r="A879" s="242">
        <v>89274</v>
      </c>
      <c r="B879" s="242" t="s">
        <v>1301</v>
      </c>
      <c r="C879" s="243">
        <v>1.64</v>
      </c>
    </row>
    <row r="880" spans="1:3">
      <c r="A880" s="242">
        <v>89275</v>
      </c>
      <c r="B880" s="242" t="s">
        <v>1302</v>
      </c>
      <c r="C880" s="243">
        <v>0.19</v>
      </c>
    </row>
    <row r="881" spans="1:3">
      <c r="A881" s="242">
        <v>89276</v>
      </c>
      <c r="B881" s="242" t="s">
        <v>1303</v>
      </c>
      <c r="C881" s="243">
        <v>2.0499999999999998</v>
      </c>
    </row>
    <row r="882" spans="1:3">
      <c r="A882" s="242">
        <v>89277</v>
      </c>
      <c r="B882" s="242" t="s">
        <v>1304</v>
      </c>
      <c r="C882" s="243">
        <v>8.8699999999999992</v>
      </c>
    </row>
    <row r="883" spans="1:3">
      <c r="A883" s="242">
        <v>89280</v>
      </c>
      <c r="B883" s="242" t="s">
        <v>1305</v>
      </c>
      <c r="C883" s="243">
        <v>38.1</v>
      </c>
    </row>
    <row r="884" spans="1:3">
      <c r="A884" s="242">
        <v>89281</v>
      </c>
      <c r="B884" s="242" t="s">
        <v>1306</v>
      </c>
      <c r="C884" s="243">
        <v>5.29</v>
      </c>
    </row>
    <row r="885" spans="1:3">
      <c r="A885" s="242">
        <v>89870</v>
      </c>
      <c r="B885" s="242" t="s">
        <v>1307</v>
      </c>
      <c r="C885" s="243">
        <v>32.409999999999997</v>
      </c>
    </row>
    <row r="886" spans="1:3">
      <c r="A886" s="242">
        <v>89871</v>
      </c>
      <c r="B886" s="242" t="s">
        <v>1308</v>
      </c>
      <c r="C886" s="243">
        <v>5.69</v>
      </c>
    </row>
    <row r="887" spans="1:3">
      <c r="A887" s="242">
        <v>89872</v>
      </c>
      <c r="B887" s="242" t="s">
        <v>1309</v>
      </c>
      <c r="C887" s="243">
        <v>4.51</v>
      </c>
    </row>
    <row r="888" spans="1:3">
      <c r="A888" s="242">
        <v>89873</v>
      </c>
      <c r="B888" s="242" t="s">
        <v>1310</v>
      </c>
      <c r="C888" s="243">
        <v>54.84</v>
      </c>
    </row>
    <row r="889" spans="1:3">
      <c r="A889" s="242">
        <v>89874</v>
      </c>
      <c r="B889" s="242" t="s">
        <v>1311</v>
      </c>
      <c r="C889" s="243">
        <v>186.83</v>
      </c>
    </row>
    <row r="890" spans="1:3">
      <c r="A890" s="242">
        <v>89878</v>
      </c>
      <c r="B890" s="242" t="s">
        <v>1312</v>
      </c>
      <c r="C890" s="243">
        <v>34.9</v>
      </c>
    </row>
    <row r="891" spans="1:3">
      <c r="A891" s="242">
        <v>89879</v>
      </c>
      <c r="B891" s="242" t="s">
        <v>1313</v>
      </c>
      <c r="C891" s="243">
        <v>6.02</v>
      </c>
    </row>
    <row r="892" spans="1:3">
      <c r="A892" s="242">
        <v>89880</v>
      </c>
      <c r="B892" s="242" t="s">
        <v>1314</v>
      </c>
      <c r="C892" s="243">
        <v>4.7699999999999996</v>
      </c>
    </row>
    <row r="893" spans="1:3">
      <c r="A893" s="242">
        <v>89881</v>
      </c>
      <c r="B893" s="242" t="s">
        <v>1315</v>
      </c>
      <c r="C893" s="243">
        <v>58.46</v>
      </c>
    </row>
    <row r="894" spans="1:3">
      <c r="A894" s="242">
        <v>89882</v>
      </c>
      <c r="B894" s="242" t="s">
        <v>1316</v>
      </c>
      <c r="C894" s="243">
        <v>215.56</v>
      </c>
    </row>
    <row r="895" spans="1:3">
      <c r="A895" s="242">
        <v>90582</v>
      </c>
      <c r="B895" s="242" t="s">
        <v>1317</v>
      </c>
      <c r="C895" s="243">
        <v>0.5</v>
      </c>
    </row>
    <row r="896" spans="1:3">
      <c r="A896" s="242">
        <v>90583</v>
      </c>
      <c r="B896" s="242" t="s">
        <v>1318</v>
      </c>
      <c r="C896" s="243">
        <v>0.06</v>
      </c>
    </row>
    <row r="897" spans="1:3">
      <c r="A897" s="242">
        <v>90584</v>
      </c>
      <c r="B897" s="242" t="s">
        <v>1319</v>
      </c>
      <c r="C897" s="243">
        <v>0.39</v>
      </c>
    </row>
    <row r="898" spans="1:3">
      <c r="A898" s="242">
        <v>90585</v>
      </c>
      <c r="B898" s="242" t="s">
        <v>1320</v>
      </c>
      <c r="C898" s="243">
        <v>0.48</v>
      </c>
    </row>
    <row r="899" spans="1:3">
      <c r="A899" s="242">
        <v>90621</v>
      </c>
      <c r="B899" s="242" t="s">
        <v>1321</v>
      </c>
      <c r="C899" s="243">
        <v>1.59</v>
      </c>
    </row>
    <row r="900" spans="1:3">
      <c r="A900" s="242">
        <v>90622</v>
      </c>
      <c r="B900" s="242" t="s">
        <v>1322</v>
      </c>
      <c r="C900" s="243">
        <v>0.18</v>
      </c>
    </row>
    <row r="901" spans="1:3">
      <c r="A901" s="242">
        <v>90623</v>
      </c>
      <c r="B901" s="242" t="s">
        <v>1323</v>
      </c>
      <c r="C901" s="243">
        <v>1.99</v>
      </c>
    </row>
    <row r="902" spans="1:3">
      <c r="A902" s="242">
        <v>90624</v>
      </c>
      <c r="B902" s="242" t="s">
        <v>1324</v>
      </c>
      <c r="C902" s="243">
        <v>2.94</v>
      </c>
    </row>
    <row r="903" spans="1:3">
      <c r="A903" s="242">
        <v>90627</v>
      </c>
      <c r="B903" s="242" t="s">
        <v>1325</v>
      </c>
      <c r="C903" s="243">
        <v>48.45</v>
      </c>
    </row>
    <row r="904" spans="1:3">
      <c r="A904" s="242">
        <v>90628</v>
      </c>
      <c r="B904" s="242" t="s">
        <v>1326</v>
      </c>
      <c r="C904" s="243">
        <v>6.63</v>
      </c>
    </row>
    <row r="905" spans="1:3">
      <c r="A905" s="242">
        <v>90629</v>
      </c>
      <c r="B905" s="242" t="s">
        <v>1327</v>
      </c>
      <c r="C905" s="243">
        <v>60.63</v>
      </c>
    </row>
    <row r="906" spans="1:3">
      <c r="A906" s="242">
        <v>90630</v>
      </c>
      <c r="B906" s="242" t="s">
        <v>1328</v>
      </c>
      <c r="C906" s="243">
        <v>1.4</v>
      </c>
    </row>
    <row r="907" spans="1:3">
      <c r="A907" s="242">
        <v>90633</v>
      </c>
      <c r="B907" s="242" t="s">
        <v>1329</v>
      </c>
      <c r="C907" s="243">
        <v>4.17</v>
      </c>
    </row>
    <row r="908" spans="1:3">
      <c r="A908" s="242">
        <v>90634</v>
      </c>
      <c r="B908" s="242" t="s">
        <v>1330</v>
      </c>
      <c r="C908" s="243">
        <v>0.49</v>
      </c>
    </row>
    <row r="909" spans="1:3">
      <c r="A909" s="242">
        <v>90635</v>
      </c>
      <c r="B909" s="242" t="s">
        <v>1331</v>
      </c>
      <c r="C909" s="243">
        <v>4.5599999999999996</v>
      </c>
    </row>
    <row r="910" spans="1:3">
      <c r="A910" s="242">
        <v>90636</v>
      </c>
      <c r="B910" s="242" t="s">
        <v>1332</v>
      </c>
      <c r="C910" s="243">
        <v>5.88</v>
      </c>
    </row>
    <row r="911" spans="1:3">
      <c r="A911" s="242">
        <v>90639</v>
      </c>
      <c r="B911" s="242" t="s">
        <v>1333</v>
      </c>
      <c r="C911" s="243">
        <v>6.23</v>
      </c>
    </row>
    <row r="912" spans="1:3">
      <c r="A912" s="242">
        <v>90640</v>
      </c>
      <c r="B912" s="242" t="s">
        <v>1334</v>
      </c>
      <c r="C912" s="243">
        <v>0.74</v>
      </c>
    </row>
    <row r="913" spans="1:3">
      <c r="A913" s="242">
        <v>90641</v>
      </c>
      <c r="B913" s="242" t="s">
        <v>1335</v>
      </c>
      <c r="C913" s="243">
        <v>6.81</v>
      </c>
    </row>
    <row r="914" spans="1:3">
      <c r="A914" s="242">
        <v>90642</v>
      </c>
      <c r="B914" s="242" t="s">
        <v>1336</v>
      </c>
      <c r="C914" s="243">
        <v>13.31</v>
      </c>
    </row>
    <row r="915" spans="1:3">
      <c r="A915" s="242">
        <v>90646</v>
      </c>
      <c r="B915" s="242" t="s">
        <v>1337</v>
      </c>
      <c r="C915" s="243">
        <v>0.72</v>
      </c>
    </row>
    <row r="916" spans="1:3">
      <c r="A916" s="242">
        <v>90647</v>
      </c>
      <c r="B916" s="242" t="s">
        <v>1338</v>
      </c>
      <c r="C916" s="243">
        <v>0.08</v>
      </c>
    </row>
    <row r="917" spans="1:3">
      <c r="A917" s="242">
        <v>90648</v>
      </c>
      <c r="B917" s="242" t="s">
        <v>1339</v>
      </c>
      <c r="C917" s="243">
        <v>0.79</v>
      </c>
    </row>
    <row r="918" spans="1:3">
      <c r="A918" s="242">
        <v>90649</v>
      </c>
      <c r="B918" s="242" t="s">
        <v>1340</v>
      </c>
      <c r="C918" s="243">
        <v>9.1199999999999992</v>
      </c>
    </row>
    <row r="919" spans="1:3">
      <c r="A919" s="242">
        <v>90652</v>
      </c>
      <c r="B919" s="242" t="s">
        <v>1341</v>
      </c>
      <c r="C919" s="243">
        <v>4.05</v>
      </c>
    </row>
    <row r="920" spans="1:3">
      <c r="A920" s="242">
        <v>90653</v>
      </c>
      <c r="B920" s="242" t="s">
        <v>1342</v>
      </c>
      <c r="C920" s="243">
        <v>0.48</v>
      </c>
    </row>
    <row r="921" spans="1:3">
      <c r="A921" s="242">
        <v>90654</v>
      </c>
      <c r="B921" s="242" t="s">
        <v>1343</v>
      </c>
      <c r="C921" s="243">
        <v>4.43</v>
      </c>
    </row>
    <row r="922" spans="1:3">
      <c r="A922" s="242">
        <v>90655</v>
      </c>
      <c r="B922" s="242" t="s">
        <v>1344</v>
      </c>
      <c r="C922" s="243">
        <v>6</v>
      </c>
    </row>
    <row r="923" spans="1:3">
      <c r="A923" s="242">
        <v>90658</v>
      </c>
      <c r="B923" s="242" t="s">
        <v>1345</v>
      </c>
      <c r="C923" s="243">
        <v>4.34</v>
      </c>
    </row>
    <row r="924" spans="1:3">
      <c r="A924" s="242">
        <v>90659</v>
      </c>
      <c r="B924" s="242" t="s">
        <v>1346</v>
      </c>
      <c r="C924" s="243">
        <v>0.51</v>
      </c>
    </row>
    <row r="925" spans="1:3">
      <c r="A925" s="242">
        <v>90660</v>
      </c>
      <c r="B925" s="242" t="s">
        <v>1347</v>
      </c>
      <c r="C925" s="243">
        <v>4.75</v>
      </c>
    </row>
    <row r="926" spans="1:3">
      <c r="A926" s="242">
        <v>90661</v>
      </c>
      <c r="B926" s="242" t="s">
        <v>1348</v>
      </c>
      <c r="C926" s="243">
        <v>6</v>
      </c>
    </row>
    <row r="927" spans="1:3">
      <c r="A927" s="242">
        <v>90664</v>
      </c>
      <c r="B927" s="242" t="s">
        <v>1349</v>
      </c>
      <c r="C927" s="243">
        <v>6.6</v>
      </c>
    </row>
    <row r="928" spans="1:3">
      <c r="A928" s="242">
        <v>90665</v>
      </c>
      <c r="B928" s="242" t="s">
        <v>1350</v>
      </c>
      <c r="C928" s="243">
        <v>0.91</v>
      </c>
    </row>
    <row r="929" spans="1:3">
      <c r="A929" s="242">
        <v>90666</v>
      </c>
      <c r="B929" s="242" t="s">
        <v>1351</v>
      </c>
      <c r="C929" s="243">
        <v>8.25</v>
      </c>
    </row>
    <row r="930" spans="1:3">
      <c r="A930" s="242">
        <v>90667</v>
      </c>
      <c r="B930" s="242" t="s">
        <v>1352</v>
      </c>
      <c r="C930" s="243">
        <v>15.85</v>
      </c>
    </row>
    <row r="931" spans="1:3">
      <c r="A931" s="242">
        <v>90670</v>
      </c>
      <c r="B931" s="242" t="s">
        <v>1353</v>
      </c>
      <c r="C931" s="243">
        <v>222.35</v>
      </c>
    </row>
    <row r="932" spans="1:3">
      <c r="A932" s="242">
        <v>90671</v>
      </c>
      <c r="B932" s="242" t="s">
        <v>1354</v>
      </c>
      <c r="C932" s="243">
        <v>30.87</v>
      </c>
    </row>
    <row r="933" spans="1:3">
      <c r="A933" s="242">
        <v>90672</v>
      </c>
      <c r="B933" s="242" t="s">
        <v>1355</v>
      </c>
      <c r="C933" s="243">
        <v>278.25</v>
      </c>
    </row>
    <row r="934" spans="1:3">
      <c r="A934" s="242">
        <v>90673</v>
      </c>
      <c r="B934" s="242" t="s">
        <v>1356</v>
      </c>
      <c r="C934" s="243">
        <v>126.73</v>
      </c>
    </row>
    <row r="935" spans="1:3">
      <c r="A935" s="242">
        <v>90676</v>
      </c>
      <c r="B935" s="242" t="s">
        <v>1357</v>
      </c>
      <c r="C935" s="243">
        <v>103.49</v>
      </c>
    </row>
    <row r="936" spans="1:3">
      <c r="A936" s="242">
        <v>90677</v>
      </c>
      <c r="B936" s="242" t="s">
        <v>1358</v>
      </c>
      <c r="C936" s="243">
        <v>15.71</v>
      </c>
    </row>
    <row r="937" spans="1:3">
      <c r="A937" s="242">
        <v>90678</v>
      </c>
      <c r="B937" s="242" t="s">
        <v>1359</v>
      </c>
      <c r="C937" s="243">
        <v>141.32</v>
      </c>
    </row>
    <row r="938" spans="1:3">
      <c r="A938" s="242">
        <v>90679</v>
      </c>
      <c r="B938" s="242" t="s">
        <v>1360</v>
      </c>
      <c r="C938" s="243">
        <v>97.19</v>
      </c>
    </row>
    <row r="939" spans="1:3">
      <c r="A939" s="242">
        <v>90682</v>
      </c>
      <c r="B939" s="242" t="s">
        <v>1361</v>
      </c>
      <c r="C939" s="243">
        <v>26.83</v>
      </c>
    </row>
    <row r="940" spans="1:3">
      <c r="A940" s="242">
        <v>90683</v>
      </c>
      <c r="B940" s="242" t="s">
        <v>1362</v>
      </c>
      <c r="C940" s="243">
        <v>3.18</v>
      </c>
    </row>
    <row r="941" spans="1:3">
      <c r="A941" s="242">
        <v>90684</v>
      </c>
      <c r="B941" s="242" t="s">
        <v>1363</v>
      </c>
      <c r="C941" s="243">
        <v>29.34</v>
      </c>
    </row>
    <row r="942" spans="1:3">
      <c r="A942" s="242">
        <v>90685</v>
      </c>
      <c r="B942" s="242" t="s">
        <v>1364</v>
      </c>
      <c r="C942" s="243">
        <v>60.29</v>
      </c>
    </row>
    <row r="943" spans="1:3">
      <c r="A943" s="242">
        <v>90688</v>
      </c>
      <c r="B943" s="242" t="s">
        <v>1365</v>
      </c>
      <c r="C943" s="243">
        <v>19.600000000000001</v>
      </c>
    </row>
    <row r="944" spans="1:3">
      <c r="A944" s="242">
        <v>90689</v>
      </c>
      <c r="B944" s="242" t="s">
        <v>1366</v>
      </c>
      <c r="C944" s="243">
        <v>1.98</v>
      </c>
    </row>
    <row r="945" spans="1:3">
      <c r="A945" s="242">
        <v>90690</v>
      </c>
      <c r="B945" s="242" t="s">
        <v>1367</v>
      </c>
      <c r="C945" s="243">
        <v>24.5</v>
      </c>
    </row>
    <row r="946" spans="1:3">
      <c r="A946" s="242">
        <v>90691</v>
      </c>
      <c r="B946" s="242" t="s">
        <v>1368</v>
      </c>
      <c r="C946" s="243">
        <v>42.22</v>
      </c>
    </row>
    <row r="947" spans="1:3">
      <c r="A947" s="242">
        <v>90957</v>
      </c>
      <c r="B947" s="242" t="s">
        <v>1369</v>
      </c>
      <c r="C947" s="243">
        <v>4.91</v>
      </c>
    </row>
    <row r="948" spans="1:3">
      <c r="A948" s="242">
        <v>90958</v>
      </c>
      <c r="B948" s="242" t="s">
        <v>1370</v>
      </c>
      <c r="C948" s="243">
        <v>0.68</v>
      </c>
    </row>
    <row r="949" spans="1:3">
      <c r="A949" s="242">
        <v>90960</v>
      </c>
      <c r="B949" s="242" t="s">
        <v>1371</v>
      </c>
      <c r="C949" s="243">
        <v>6.56</v>
      </c>
    </row>
    <row r="950" spans="1:3">
      <c r="A950" s="242">
        <v>90961</v>
      </c>
      <c r="B950" s="242" t="s">
        <v>1372</v>
      </c>
      <c r="C950" s="243">
        <v>0.91</v>
      </c>
    </row>
    <row r="951" spans="1:3">
      <c r="A951" s="242">
        <v>90962</v>
      </c>
      <c r="B951" s="242" t="s">
        <v>1373</v>
      </c>
      <c r="C951" s="243">
        <v>8.2100000000000009</v>
      </c>
    </row>
    <row r="952" spans="1:3">
      <c r="A952" s="242">
        <v>90963</v>
      </c>
      <c r="B952" s="242" t="s">
        <v>1374</v>
      </c>
      <c r="C952" s="243">
        <v>15.85</v>
      </c>
    </row>
    <row r="953" spans="1:3">
      <c r="A953" s="242">
        <v>90968</v>
      </c>
      <c r="B953" s="242" t="s">
        <v>1375</v>
      </c>
      <c r="C953" s="243">
        <v>6.58</v>
      </c>
    </row>
    <row r="954" spans="1:3">
      <c r="A954" s="242">
        <v>90969</v>
      </c>
      <c r="B954" s="242" t="s">
        <v>1376</v>
      </c>
      <c r="C954" s="243">
        <v>0.91</v>
      </c>
    </row>
    <row r="955" spans="1:3">
      <c r="A955" s="242">
        <v>90970</v>
      </c>
      <c r="B955" s="242" t="s">
        <v>1377</v>
      </c>
      <c r="C955" s="243">
        <v>8.23</v>
      </c>
    </row>
    <row r="956" spans="1:3">
      <c r="A956" s="242">
        <v>90971</v>
      </c>
      <c r="B956" s="242" t="s">
        <v>1378</v>
      </c>
      <c r="C956" s="243">
        <v>64.22</v>
      </c>
    </row>
    <row r="957" spans="1:3">
      <c r="A957" s="242">
        <v>90975</v>
      </c>
      <c r="B957" s="242" t="s">
        <v>1379</v>
      </c>
      <c r="C957" s="243">
        <v>16.71</v>
      </c>
    </row>
    <row r="958" spans="1:3">
      <c r="A958" s="242">
        <v>90976</v>
      </c>
      <c r="B958" s="242" t="s">
        <v>1380</v>
      </c>
      <c r="C958" s="243">
        <v>2.3199999999999998</v>
      </c>
    </row>
    <row r="959" spans="1:3">
      <c r="A959" s="242">
        <v>90977</v>
      </c>
      <c r="B959" s="242" t="s">
        <v>1381</v>
      </c>
      <c r="C959" s="243">
        <v>20.91</v>
      </c>
    </row>
    <row r="960" spans="1:3">
      <c r="A960" s="242">
        <v>90978</v>
      </c>
      <c r="B960" s="242" t="s">
        <v>1382</v>
      </c>
      <c r="C960" s="243">
        <v>166.61</v>
      </c>
    </row>
    <row r="961" spans="1:3">
      <c r="A961" s="242">
        <v>90992</v>
      </c>
      <c r="B961" s="242" t="s">
        <v>1383</v>
      </c>
      <c r="C961" s="243">
        <v>7.8</v>
      </c>
    </row>
    <row r="962" spans="1:3">
      <c r="A962" s="242">
        <v>90993</v>
      </c>
      <c r="B962" s="242" t="s">
        <v>1384</v>
      </c>
      <c r="C962" s="243">
        <v>1.08</v>
      </c>
    </row>
    <row r="963" spans="1:3">
      <c r="A963" s="242">
        <v>90994</v>
      </c>
      <c r="B963" s="242" t="s">
        <v>1385</v>
      </c>
      <c r="C963" s="243">
        <v>9.76</v>
      </c>
    </row>
    <row r="964" spans="1:3">
      <c r="A964" s="242">
        <v>90995</v>
      </c>
      <c r="B964" s="242" t="s">
        <v>1386</v>
      </c>
      <c r="C964" s="243">
        <v>87.23</v>
      </c>
    </row>
    <row r="965" spans="1:3">
      <c r="A965" s="242">
        <v>91021</v>
      </c>
      <c r="B965" s="242" t="s">
        <v>1387</v>
      </c>
      <c r="C965" s="243">
        <v>12.35</v>
      </c>
    </row>
    <row r="966" spans="1:3">
      <c r="A966" s="242">
        <v>91026</v>
      </c>
      <c r="B966" s="242" t="s">
        <v>1388</v>
      </c>
      <c r="C966" s="243">
        <v>20.39</v>
      </c>
    </row>
    <row r="967" spans="1:3">
      <c r="A967" s="242">
        <v>91027</v>
      </c>
      <c r="B967" s="242" t="s">
        <v>1389</v>
      </c>
      <c r="C967" s="243">
        <v>4.1500000000000004</v>
      </c>
    </row>
    <row r="968" spans="1:3">
      <c r="A968" s="242">
        <v>91028</v>
      </c>
      <c r="B968" s="242" t="s">
        <v>1390</v>
      </c>
      <c r="C968" s="243">
        <v>3.29</v>
      </c>
    </row>
    <row r="969" spans="1:3">
      <c r="A969" s="242">
        <v>91029</v>
      </c>
      <c r="B969" s="242" t="s">
        <v>1391</v>
      </c>
      <c r="C969" s="243">
        <v>37.29</v>
      </c>
    </row>
    <row r="970" spans="1:3">
      <c r="A970" s="242">
        <v>91030</v>
      </c>
      <c r="B970" s="242" t="s">
        <v>1392</v>
      </c>
      <c r="C970" s="243">
        <v>155.44999999999999</v>
      </c>
    </row>
    <row r="971" spans="1:3">
      <c r="A971" s="242">
        <v>91273</v>
      </c>
      <c r="B971" s="242" t="s">
        <v>1393</v>
      </c>
      <c r="C971" s="243">
        <v>0.51</v>
      </c>
    </row>
    <row r="972" spans="1:3">
      <c r="A972" s="242">
        <v>91274</v>
      </c>
      <c r="B972" s="242" t="s">
        <v>1394</v>
      </c>
      <c r="C972" s="243">
        <v>7.0000000000000007E-2</v>
      </c>
    </row>
    <row r="973" spans="1:3">
      <c r="A973" s="242">
        <v>91275</v>
      </c>
      <c r="B973" s="242" t="s">
        <v>1395</v>
      </c>
      <c r="C973" s="243">
        <v>0.64</v>
      </c>
    </row>
    <row r="974" spans="1:3">
      <c r="A974" s="242">
        <v>91276</v>
      </c>
      <c r="B974" s="242" t="s">
        <v>1396</v>
      </c>
      <c r="C974" s="243">
        <v>6.91</v>
      </c>
    </row>
    <row r="975" spans="1:3">
      <c r="A975" s="242">
        <v>91279</v>
      </c>
      <c r="B975" s="242" t="s">
        <v>1397</v>
      </c>
      <c r="C975" s="243">
        <v>0.76</v>
      </c>
    </row>
    <row r="976" spans="1:3">
      <c r="A976" s="242">
        <v>91280</v>
      </c>
      <c r="B976" s="242" t="s">
        <v>1398</v>
      </c>
      <c r="C976" s="243">
        <v>0.08</v>
      </c>
    </row>
    <row r="977" spans="1:3">
      <c r="A977" s="242">
        <v>91281</v>
      </c>
      <c r="B977" s="242" t="s">
        <v>1399</v>
      </c>
      <c r="C977" s="243">
        <v>0.95</v>
      </c>
    </row>
    <row r="978" spans="1:3">
      <c r="A978" s="242">
        <v>91282</v>
      </c>
      <c r="B978" s="242" t="s">
        <v>1400</v>
      </c>
      <c r="C978" s="243">
        <v>6.96</v>
      </c>
    </row>
    <row r="979" spans="1:3">
      <c r="A979" s="242">
        <v>91354</v>
      </c>
      <c r="B979" s="242" t="s">
        <v>1401</v>
      </c>
      <c r="C979" s="243">
        <v>14.4</v>
      </c>
    </row>
    <row r="980" spans="1:3">
      <c r="A980" s="242">
        <v>91355</v>
      </c>
      <c r="B980" s="242" t="s">
        <v>1402</v>
      </c>
      <c r="C980" s="243">
        <v>3.02</v>
      </c>
    </row>
    <row r="981" spans="1:3">
      <c r="A981" s="242">
        <v>91356</v>
      </c>
      <c r="B981" s="242" t="s">
        <v>1403</v>
      </c>
      <c r="C981" s="243">
        <v>2.39</v>
      </c>
    </row>
    <row r="982" spans="1:3">
      <c r="A982" s="242">
        <v>91359</v>
      </c>
      <c r="B982" s="242" t="s">
        <v>1404</v>
      </c>
      <c r="C982" s="243">
        <v>18.22</v>
      </c>
    </row>
    <row r="983" spans="1:3">
      <c r="A983" s="242">
        <v>91360</v>
      </c>
      <c r="B983" s="242" t="s">
        <v>1405</v>
      </c>
      <c r="C983" s="243">
        <v>3.48</v>
      </c>
    </row>
    <row r="984" spans="1:3">
      <c r="A984" s="242">
        <v>91361</v>
      </c>
      <c r="B984" s="242" t="s">
        <v>1406</v>
      </c>
      <c r="C984" s="243">
        <v>2.76</v>
      </c>
    </row>
    <row r="985" spans="1:3">
      <c r="A985" s="242">
        <v>91367</v>
      </c>
      <c r="B985" s="242" t="s">
        <v>1407</v>
      </c>
      <c r="C985" s="243">
        <v>18.43</v>
      </c>
    </row>
    <row r="986" spans="1:3">
      <c r="A986" s="242">
        <v>91368</v>
      </c>
      <c r="B986" s="242" t="s">
        <v>1408</v>
      </c>
      <c r="C986" s="243">
        <v>3.58</v>
      </c>
    </row>
    <row r="987" spans="1:3">
      <c r="A987" s="242">
        <v>91369</v>
      </c>
      <c r="B987" s="242" t="s">
        <v>1409</v>
      </c>
      <c r="C987" s="243">
        <v>2.84</v>
      </c>
    </row>
    <row r="988" spans="1:3">
      <c r="A988" s="242">
        <v>91375</v>
      </c>
      <c r="B988" s="242" t="s">
        <v>1410</v>
      </c>
      <c r="C988" s="243">
        <v>15.82</v>
      </c>
    </row>
    <row r="989" spans="1:3">
      <c r="A989" s="242">
        <v>91376</v>
      </c>
      <c r="B989" s="242" t="s">
        <v>1411</v>
      </c>
      <c r="C989" s="243">
        <v>3.32</v>
      </c>
    </row>
    <row r="990" spans="1:3">
      <c r="A990" s="242">
        <v>91377</v>
      </c>
      <c r="B990" s="242" t="s">
        <v>1412</v>
      </c>
      <c r="C990" s="243">
        <v>2.62</v>
      </c>
    </row>
    <row r="991" spans="1:3">
      <c r="A991" s="242">
        <v>91380</v>
      </c>
      <c r="B991" s="242" t="s">
        <v>1413</v>
      </c>
      <c r="C991" s="243">
        <v>24.27</v>
      </c>
    </row>
    <row r="992" spans="1:3">
      <c r="A992" s="242">
        <v>91381</v>
      </c>
      <c r="B992" s="242" t="s">
        <v>1414</v>
      </c>
      <c r="C992" s="243">
        <v>4.71</v>
      </c>
    </row>
    <row r="993" spans="1:3">
      <c r="A993" s="242">
        <v>91382</v>
      </c>
      <c r="B993" s="242" t="s">
        <v>1415</v>
      </c>
      <c r="C993" s="243">
        <v>3.74</v>
      </c>
    </row>
    <row r="994" spans="1:3">
      <c r="A994" s="242">
        <v>91383</v>
      </c>
      <c r="B994" s="242" t="s">
        <v>1416</v>
      </c>
      <c r="C994" s="243">
        <v>43.51</v>
      </c>
    </row>
    <row r="995" spans="1:3">
      <c r="A995" s="242">
        <v>91384</v>
      </c>
      <c r="B995" s="242" t="s">
        <v>1417</v>
      </c>
      <c r="C995" s="243">
        <v>150.25</v>
      </c>
    </row>
    <row r="996" spans="1:3">
      <c r="A996" s="242">
        <v>91390</v>
      </c>
      <c r="B996" s="242" t="s">
        <v>1418</v>
      </c>
      <c r="C996" s="243">
        <v>15.88</v>
      </c>
    </row>
    <row r="997" spans="1:3">
      <c r="A997" s="242">
        <v>91391</v>
      </c>
      <c r="B997" s="242" t="s">
        <v>1419</v>
      </c>
      <c r="C997" s="243">
        <v>3.21</v>
      </c>
    </row>
    <row r="998" spans="1:3">
      <c r="A998" s="242">
        <v>91392</v>
      </c>
      <c r="B998" s="242" t="s">
        <v>1420</v>
      </c>
      <c r="C998" s="243">
        <v>2.54</v>
      </c>
    </row>
    <row r="999" spans="1:3">
      <c r="A999" s="242">
        <v>91396</v>
      </c>
      <c r="B999" s="242" t="s">
        <v>1421</v>
      </c>
      <c r="C999" s="243">
        <v>25.07</v>
      </c>
    </row>
    <row r="1000" spans="1:3">
      <c r="A1000" s="242">
        <v>91397</v>
      </c>
      <c r="B1000" s="242" t="s">
        <v>1422</v>
      </c>
      <c r="C1000" s="243">
        <v>4.8600000000000003</v>
      </c>
    </row>
    <row r="1001" spans="1:3">
      <c r="A1001" s="242">
        <v>91398</v>
      </c>
      <c r="B1001" s="242" t="s">
        <v>1423</v>
      </c>
      <c r="C1001" s="243">
        <v>3.85</v>
      </c>
    </row>
    <row r="1002" spans="1:3">
      <c r="A1002" s="242">
        <v>91402</v>
      </c>
      <c r="B1002" s="242" t="s">
        <v>1424</v>
      </c>
      <c r="C1002" s="243">
        <v>2.94</v>
      </c>
    </row>
    <row r="1003" spans="1:3">
      <c r="A1003" s="242">
        <v>91466</v>
      </c>
      <c r="B1003" s="242" t="s">
        <v>1425</v>
      </c>
      <c r="C1003" s="243">
        <v>3.44</v>
      </c>
    </row>
    <row r="1004" spans="1:3">
      <c r="A1004" s="242">
        <v>91467</v>
      </c>
      <c r="B1004" s="242" t="s">
        <v>1426</v>
      </c>
      <c r="C1004" s="243">
        <v>167.56</v>
      </c>
    </row>
    <row r="1005" spans="1:3">
      <c r="A1005" s="242">
        <v>91468</v>
      </c>
      <c r="B1005" s="242" t="s">
        <v>1427</v>
      </c>
      <c r="C1005" s="243">
        <v>22.98</v>
      </c>
    </row>
    <row r="1006" spans="1:3">
      <c r="A1006" s="242">
        <v>91469</v>
      </c>
      <c r="B1006" s="242" t="s">
        <v>1428</v>
      </c>
      <c r="C1006" s="243">
        <v>4.5199999999999996</v>
      </c>
    </row>
    <row r="1007" spans="1:3">
      <c r="A1007" s="242">
        <v>91484</v>
      </c>
      <c r="B1007" s="242" t="s">
        <v>1429</v>
      </c>
      <c r="C1007" s="243">
        <v>3.6</v>
      </c>
    </row>
    <row r="1008" spans="1:3">
      <c r="A1008" s="242">
        <v>91485</v>
      </c>
      <c r="B1008" s="242" t="s">
        <v>1430</v>
      </c>
      <c r="C1008" s="243">
        <v>164.01</v>
      </c>
    </row>
    <row r="1009" spans="1:3">
      <c r="A1009" s="242">
        <v>91529</v>
      </c>
      <c r="B1009" s="242" t="s">
        <v>1431</v>
      </c>
      <c r="C1009" s="243">
        <v>0.76</v>
      </c>
    </row>
    <row r="1010" spans="1:3">
      <c r="A1010" s="242">
        <v>91530</v>
      </c>
      <c r="B1010" s="242" t="s">
        <v>1432</v>
      </c>
      <c r="C1010" s="243">
        <v>0.1</v>
      </c>
    </row>
    <row r="1011" spans="1:3">
      <c r="A1011" s="242">
        <v>91531</v>
      </c>
      <c r="B1011" s="242" t="s">
        <v>1433</v>
      </c>
      <c r="C1011" s="243">
        <v>0.95</v>
      </c>
    </row>
    <row r="1012" spans="1:3">
      <c r="A1012" s="242">
        <v>91532</v>
      </c>
      <c r="B1012" s="242" t="s">
        <v>1434</v>
      </c>
      <c r="C1012" s="243">
        <v>4.9400000000000004</v>
      </c>
    </row>
    <row r="1013" spans="1:3">
      <c r="A1013" s="242">
        <v>91629</v>
      </c>
      <c r="B1013" s="242" t="s">
        <v>1435</v>
      </c>
      <c r="C1013" s="243">
        <v>18.63</v>
      </c>
    </row>
    <row r="1014" spans="1:3">
      <c r="A1014" s="242">
        <v>91630</v>
      </c>
      <c r="B1014" s="242" t="s">
        <v>1436</v>
      </c>
      <c r="C1014" s="243">
        <v>3.47</v>
      </c>
    </row>
    <row r="1015" spans="1:3">
      <c r="A1015" s="242">
        <v>91631</v>
      </c>
      <c r="B1015" s="242" t="s">
        <v>1437</v>
      </c>
      <c r="C1015" s="243">
        <v>2.75</v>
      </c>
    </row>
    <row r="1016" spans="1:3">
      <c r="A1016" s="242">
        <v>91632</v>
      </c>
      <c r="B1016" s="242" t="s">
        <v>1438</v>
      </c>
      <c r="C1016" s="243">
        <v>31.46</v>
      </c>
    </row>
    <row r="1017" spans="1:3">
      <c r="A1017" s="242">
        <v>91633</v>
      </c>
      <c r="B1017" s="242" t="s">
        <v>1439</v>
      </c>
      <c r="C1017" s="243">
        <v>141.82</v>
      </c>
    </row>
    <row r="1018" spans="1:3">
      <c r="A1018" s="242">
        <v>91640</v>
      </c>
      <c r="B1018" s="242" t="s">
        <v>1440</v>
      </c>
      <c r="C1018" s="243">
        <v>32.86</v>
      </c>
    </row>
    <row r="1019" spans="1:3">
      <c r="A1019" s="242">
        <v>91641</v>
      </c>
      <c r="B1019" s="242" t="s">
        <v>1441</v>
      </c>
      <c r="C1019" s="243">
        <v>6.71</v>
      </c>
    </row>
    <row r="1020" spans="1:3">
      <c r="A1020" s="242">
        <v>91642</v>
      </c>
      <c r="B1020" s="242" t="s">
        <v>1442</v>
      </c>
      <c r="C1020" s="243">
        <v>5.32</v>
      </c>
    </row>
    <row r="1021" spans="1:3">
      <c r="A1021" s="242">
        <v>91643</v>
      </c>
      <c r="B1021" s="242" t="s">
        <v>1443</v>
      </c>
      <c r="C1021" s="243">
        <v>58.42</v>
      </c>
    </row>
    <row r="1022" spans="1:3">
      <c r="A1022" s="242">
        <v>91644</v>
      </c>
      <c r="B1022" s="242" t="s">
        <v>1444</v>
      </c>
      <c r="C1022" s="243">
        <v>319.14999999999998</v>
      </c>
    </row>
    <row r="1023" spans="1:3">
      <c r="A1023" s="242">
        <v>91688</v>
      </c>
      <c r="B1023" s="242" t="s">
        <v>1445</v>
      </c>
      <c r="C1023" s="243">
        <v>0.09</v>
      </c>
    </row>
    <row r="1024" spans="1:3">
      <c r="A1024" s="242">
        <v>91689</v>
      </c>
      <c r="B1024" s="242" t="s">
        <v>1446</v>
      </c>
      <c r="C1024" s="243">
        <v>0</v>
      </c>
    </row>
    <row r="1025" spans="1:3">
      <c r="A1025" s="242">
        <v>91690</v>
      </c>
      <c r="B1025" s="242" t="s">
        <v>1447</v>
      </c>
      <c r="C1025" s="243">
        <v>0.06</v>
      </c>
    </row>
    <row r="1026" spans="1:3">
      <c r="A1026" s="242">
        <v>91691</v>
      </c>
      <c r="B1026" s="242" t="s">
        <v>1448</v>
      </c>
      <c r="C1026" s="243">
        <v>1.27</v>
      </c>
    </row>
    <row r="1027" spans="1:3">
      <c r="A1027" s="242">
        <v>92040</v>
      </c>
      <c r="B1027" s="242" t="s">
        <v>1449</v>
      </c>
      <c r="C1027" s="243">
        <v>7.09</v>
      </c>
    </row>
    <row r="1028" spans="1:3">
      <c r="A1028" s="242">
        <v>92041</v>
      </c>
      <c r="B1028" s="242" t="s">
        <v>1450</v>
      </c>
      <c r="C1028" s="243">
        <v>0.74</v>
      </c>
    </row>
    <row r="1029" spans="1:3">
      <c r="A1029" s="242">
        <v>92042</v>
      </c>
      <c r="B1029" s="242" t="s">
        <v>1451</v>
      </c>
      <c r="C1029" s="243">
        <v>5.91</v>
      </c>
    </row>
    <row r="1030" spans="1:3">
      <c r="A1030" s="242">
        <v>92101</v>
      </c>
      <c r="B1030" s="242" t="s">
        <v>1452</v>
      </c>
      <c r="C1030" s="243">
        <v>41.17</v>
      </c>
    </row>
    <row r="1031" spans="1:3">
      <c r="A1031" s="242">
        <v>92102</v>
      </c>
      <c r="B1031" s="242" t="s">
        <v>1453</v>
      </c>
      <c r="C1031" s="243">
        <v>6.33</v>
      </c>
    </row>
    <row r="1032" spans="1:3">
      <c r="A1032" s="242">
        <v>92103</v>
      </c>
      <c r="B1032" s="242" t="s">
        <v>1454</v>
      </c>
      <c r="C1032" s="243">
        <v>5.08</v>
      </c>
    </row>
    <row r="1033" spans="1:3">
      <c r="A1033" s="242">
        <v>92104</v>
      </c>
      <c r="B1033" s="242" t="s">
        <v>1455</v>
      </c>
      <c r="C1033" s="243">
        <v>63.92</v>
      </c>
    </row>
    <row r="1034" spans="1:3">
      <c r="A1034" s="242">
        <v>92105</v>
      </c>
      <c r="B1034" s="242" t="s">
        <v>1456</v>
      </c>
      <c r="C1034" s="243">
        <v>203.89</v>
      </c>
    </row>
    <row r="1035" spans="1:3">
      <c r="A1035" s="242">
        <v>92108</v>
      </c>
      <c r="B1035" s="242" t="s">
        <v>1457</v>
      </c>
      <c r="C1035" s="243">
        <v>0.97</v>
      </c>
    </row>
    <row r="1036" spans="1:3">
      <c r="A1036" s="242">
        <v>92109</v>
      </c>
      <c r="B1036" s="242" t="s">
        <v>1458</v>
      </c>
      <c r="C1036" s="243">
        <v>0.11</v>
      </c>
    </row>
    <row r="1037" spans="1:3">
      <c r="A1037" s="242">
        <v>92110</v>
      </c>
      <c r="B1037" s="242" t="s">
        <v>1459</v>
      </c>
      <c r="C1037" s="243">
        <v>1.22</v>
      </c>
    </row>
    <row r="1038" spans="1:3">
      <c r="A1038" s="242">
        <v>92111</v>
      </c>
      <c r="B1038" s="242" t="s">
        <v>1460</v>
      </c>
      <c r="C1038" s="243">
        <v>1.17</v>
      </c>
    </row>
    <row r="1039" spans="1:3">
      <c r="A1039" s="242">
        <v>92114</v>
      </c>
      <c r="B1039" s="242" t="s">
        <v>1461</v>
      </c>
      <c r="C1039" s="243">
        <v>0.24</v>
      </c>
    </row>
    <row r="1040" spans="1:3">
      <c r="A1040" s="242">
        <v>92115</v>
      </c>
      <c r="B1040" s="242" t="s">
        <v>1462</v>
      </c>
      <c r="C1040" s="243">
        <v>0.02</v>
      </c>
    </row>
    <row r="1041" spans="1:3">
      <c r="A1041" s="242">
        <v>92116</v>
      </c>
      <c r="B1041" s="242" t="s">
        <v>1463</v>
      </c>
      <c r="C1041" s="243">
        <v>0.17</v>
      </c>
    </row>
    <row r="1042" spans="1:3">
      <c r="A1042" s="242">
        <v>92133</v>
      </c>
      <c r="B1042" s="242" t="s">
        <v>1464</v>
      </c>
      <c r="C1042" s="243">
        <v>12.71</v>
      </c>
    </row>
    <row r="1043" spans="1:3">
      <c r="A1043" s="242">
        <v>92134</v>
      </c>
      <c r="B1043" s="242" t="s">
        <v>1465</v>
      </c>
      <c r="C1043" s="243">
        <v>2.0099999999999998</v>
      </c>
    </row>
    <row r="1044" spans="1:3">
      <c r="A1044" s="242">
        <v>92135</v>
      </c>
      <c r="B1044" s="242" t="s">
        <v>1466</v>
      </c>
      <c r="C1044" s="243">
        <v>1.58</v>
      </c>
    </row>
    <row r="1045" spans="1:3">
      <c r="A1045" s="242">
        <v>92136</v>
      </c>
      <c r="B1045" s="242" t="s">
        <v>1467</v>
      </c>
      <c r="C1045" s="243">
        <v>15.88</v>
      </c>
    </row>
    <row r="1046" spans="1:3">
      <c r="A1046" s="242">
        <v>92137</v>
      </c>
      <c r="B1046" s="242" t="s">
        <v>1468</v>
      </c>
      <c r="C1046" s="243">
        <v>37.340000000000003</v>
      </c>
    </row>
    <row r="1047" spans="1:3">
      <c r="A1047" s="242">
        <v>92140</v>
      </c>
      <c r="B1047" s="242" t="s">
        <v>1469</v>
      </c>
      <c r="C1047" s="243">
        <v>4.6500000000000004</v>
      </c>
    </row>
    <row r="1048" spans="1:3">
      <c r="A1048" s="242">
        <v>92141</v>
      </c>
      <c r="B1048" s="242" t="s">
        <v>1470</v>
      </c>
      <c r="C1048" s="243">
        <v>0.73</v>
      </c>
    </row>
    <row r="1049" spans="1:3">
      <c r="A1049" s="242">
        <v>92142</v>
      </c>
      <c r="B1049" s="242" t="s">
        <v>1471</v>
      </c>
      <c r="C1049" s="243">
        <v>0.57999999999999996</v>
      </c>
    </row>
    <row r="1050" spans="1:3">
      <c r="A1050" s="242">
        <v>92143</v>
      </c>
      <c r="B1050" s="242" t="s">
        <v>1472</v>
      </c>
      <c r="C1050" s="243">
        <v>5.82</v>
      </c>
    </row>
    <row r="1051" spans="1:3">
      <c r="A1051" s="242">
        <v>92144</v>
      </c>
      <c r="B1051" s="242" t="s">
        <v>1473</v>
      </c>
      <c r="C1051" s="243">
        <v>32.11</v>
      </c>
    </row>
    <row r="1052" spans="1:3">
      <c r="A1052" s="242">
        <v>92237</v>
      </c>
      <c r="B1052" s="242" t="s">
        <v>1474</v>
      </c>
      <c r="C1052" s="243">
        <v>24.06</v>
      </c>
    </row>
    <row r="1053" spans="1:3">
      <c r="A1053" s="242">
        <v>92238</v>
      </c>
      <c r="B1053" s="242" t="s">
        <v>1475</v>
      </c>
      <c r="C1053" s="243">
        <v>4.9000000000000004</v>
      </c>
    </row>
    <row r="1054" spans="1:3">
      <c r="A1054" s="242">
        <v>92239</v>
      </c>
      <c r="B1054" s="242" t="s">
        <v>1476</v>
      </c>
      <c r="C1054" s="243">
        <v>3.88</v>
      </c>
    </row>
    <row r="1055" spans="1:3">
      <c r="A1055" s="242">
        <v>92240</v>
      </c>
      <c r="B1055" s="242" t="s">
        <v>1477</v>
      </c>
      <c r="C1055" s="243">
        <v>42.52</v>
      </c>
    </row>
    <row r="1056" spans="1:3">
      <c r="A1056" s="242">
        <v>92241</v>
      </c>
      <c r="B1056" s="242" t="s">
        <v>1478</v>
      </c>
      <c r="C1056" s="243">
        <v>292.58999999999997</v>
      </c>
    </row>
    <row r="1057" spans="1:3">
      <c r="A1057" s="242">
        <v>92712</v>
      </c>
      <c r="B1057" s="242" t="s">
        <v>1479</v>
      </c>
      <c r="C1057" s="243">
        <v>0.15</v>
      </c>
    </row>
    <row r="1058" spans="1:3">
      <c r="A1058" s="242">
        <v>92713</v>
      </c>
      <c r="B1058" s="242" t="s">
        <v>1480</v>
      </c>
      <c r="C1058" s="243">
        <v>0.01</v>
      </c>
    </row>
    <row r="1059" spans="1:3">
      <c r="A1059" s="242">
        <v>92714</v>
      </c>
      <c r="B1059" s="242" t="s">
        <v>1481</v>
      </c>
      <c r="C1059" s="243">
        <v>0.19</v>
      </c>
    </row>
    <row r="1060" spans="1:3">
      <c r="A1060" s="242">
        <v>92715</v>
      </c>
      <c r="B1060" s="242" t="s">
        <v>1482</v>
      </c>
      <c r="C1060" s="243">
        <v>73.5</v>
      </c>
    </row>
    <row r="1061" spans="1:3">
      <c r="A1061" s="242">
        <v>92956</v>
      </c>
      <c r="B1061" s="242" t="s">
        <v>1483</v>
      </c>
      <c r="C1061" s="243">
        <v>4.3499999999999996</v>
      </c>
    </row>
    <row r="1062" spans="1:3">
      <c r="A1062" s="242">
        <v>92957</v>
      </c>
      <c r="B1062" s="242" t="s">
        <v>1484</v>
      </c>
      <c r="C1062" s="243">
        <v>0.51</v>
      </c>
    </row>
    <row r="1063" spans="1:3">
      <c r="A1063" s="242">
        <v>92958</v>
      </c>
      <c r="B1063" s="242" t="s">
        <v>1485</v>
      </c>
      <c r="C1063" s="243">
        <v>4.76</v>
      </c>
    </row>
    <row r="1064" spans="1:3">
      <c r="A1064" s="242">
        <v>92959</v>
      </c>
      <c r="B1064" s="242" t="s">
        <v>1486</v>
      </c>
      <c r="C1064" s="243">
        <v>9.82</v>
      </c>
    </row>
    <row r="1065" spans="1:3">
      <c r="A1065" s="242">
        <v>92963</v>
      </c>
      <c r="B1065" s="242" t="s">
        <v>1487</v>
      </c>
      <c r="C1065" s="243">
        <v>1.23</v>
      </c>
    </row>
    <row r="1066" spans="1:3">
      <c r="A1066" s="242">
        <v>92964</v>
      </c>
      <c r="B1066" s="242" t="s">
        <v>1488</v>
      </c>
      <c r="C1066" s="243">
        <v>0.14000000000000001</v>
      </c>
    </row>
    <row r="1067" spans="1:3">
      <c r="A1067" s="242">
        <v>92965</v>
      </c>
      <c r="B1067" s="242" t="s">
        <v>1489</v>
      </c>
      <c r="C1067" s="243">
        <v>1.53</v>
      </c>
    </row>
    <row r="1068" spans="1:3">
      <c r="A1068" s="242">
        <v>93220</v>
      </c>
      <c r="B1068" s="242" t="s">
        <v>1490</v>
      </c>
      <c r="C1068" s="243">
        <v>345.74</v>
      </c>
    </row>
    <row r="1069" spans="1:3">
      <c r="A1069" s="242">
        <v>93221</v>
      </c>
      <c r="B1069" s="242" t="s">
        <v>1491</v>
      </c>
      <c r="C1069" s="243">
        <v>48</v>
      </c>
    </row>
    <row r="1070" spans="1:3">
      <c r="A1070" s="242">
        <v>93222</v>
      </c>
      <c r="B1070" s="242" t="s">
        <v>1492</v>
      </c>
      <c r="C1070" s="243">
        <v>432.67</v>
      </c>
    </row>
    <row r="1071" spans="1:3">
      <c r="A1071" s="242">
        <v>93223</v>
      </c>
      <c r="B1071" s="242" t="s">
        <v>1493</v>
      </c>
      <c r="C1071" s="243">
        <v>165.53</v>
      </c>
    </row>
    <row r="1072" spans="1:3">
      <c r="A1072" s="242">
        <v>93229</v>
      </c>
      <c r="B1072" s="242" t="s">
        <v>1494</v>
      </c>
      <c r="C1072" s="243">
        <v>0.41</v>
      </c>
    </row>
    <row r="1073" spans="1:3">
      <c r="A1073" s="242">
        <v>93230</v>
      </c>
      <c r="B1073" s="242" t="s">
        <v>1495</v>
      </c>
      <c r="C1073" s="243">
        <v>0.04</v>
      </c>
    </row>
    <row r="1074" spans="1:3">
      <c r="A1074" s="242">
        <v>93231</v>
      </c>
      <c r="B1074" s="242" t="s">
        <v>1496</v>
      </c>
      <c r="C1074" s="243">
        <v>0.52</v>
      </c>
    </row>
    <row r="1075" spans="1:3">
      <c r="A1075" s="242">
        <v>93232</v>
      </c>
      <c r="B1075" s="242" t="s">
        <v>1497</v>
      </c>
      <c r="C1075" s="243">
        <v>3.69</v>
      </c>
    </row>
    <row r="1076" spans="1:3">
      <c r="A1076" s="242">
        <v>93235</v>
      </c>
      <c r="B1076" s="242" t="s">
        <v>1498</v>
      </c>
      <c r="C1076" s="243">
        <v>1.19</v>
      </c>
    </row>
    <row r="1077" spans="1:3">
      <c r="A1077" s="242">
        <v>93238</v>
      </c>
      <c r="B1077" s="242" t="s">
        <v>1499</v>
      </c>
      <c r="C1077" s="243">
        <v>1.3</v>
      </c>
    </row>
    <row r="1078" spans="1:3">
      <c r="A1078" s="242">
        <v>93239</v>
      </c>
      <c r="B1078" s="242" t="s">
        <v>1500</v>
      </c>
      <c r="C1078" s="243">
        <v>5.88</v>
      </c>
    </row>
    <row r="1079" spans="1:3">
      <c r="A1079" s="242">
        <v>93240</v>
      </c>
      <c r="B1079" s="242" t="s">
        <v>1501</v>
      </c>
      <c r="C1079" s="243">
        <v>12.68</v>
      </c>
    </row>
    <row r="1080" spans="1:3">
      <c r="A1080" s="242">
        <v>93267</v>
      </c>
      <c r="B1080" s="242" t="s">
        <v>1502</v>
      </c>
      <c r="C1080" s="243">
        <v>26.43</v>
      </c>
    </row>
    <row r="1081" spans="1:3">
      <c r="A1081" s="242">
        <v>93269</v>
      </c>
      <c r="B1081" s="242" t="s">
        <v>1503</v>
      </c>
      <c r="C1081" s="243">
        <v>5.0599999999999996</v>
      </c>
    </row>
    <row r="1082" spans="1:3">
      <c r="A1082" s="242">
        <v>93270</v>
      </c>
      <c r="B1082" s="242" t="s">
        <v>1504</v>
      </c>
      <c r="C1082" s="243">
        <v>25.7</v>
      </c>
    </row>
    <row r="1083" spans="1:3">
      <c r="A1083" s="242">
        <v>93271</v>
      </c>
      <c r="B1083" s="242" t="s">
        <v>1505</v>
      </c>
      <c r="C1083" s="243">
        <v>8.7799999999999994</v>
      </c>
    </row>
    <row r="1084" spans="1:3">
      <c r="A1084" s="242">
        <v>93277</v>
      </c>
      <c r="B1084" s="242" t="s">
        <v>1506</v>
      </c>
      <c r="C1084" s="243">
        <v>0.32</v>
      </c>
    </row>
    <row r="1085" spans="1:3">
      <c r="A1085" s="242">
        <v>93278</v>
      </c>
      <c r="B1085" s="242" t="s">
        <v>1507</v>
      </c>
      <c r="C1085" s="243">
        <v>0.03</v>
      </c>
    </row>
    <row r="1086" spans="1:3">
      <c r="A1086" s="242">
        <v>93279</v>
      </c>
      <c r="B1086" s="242" t="s">
        <v>1508</v>
      </c>
      <c r="C1086" s="243">
        <v>0.3</v>
      </c>
    </row>
    <row r="1087" spans="1:3">
      <c r="A1087" s="242">
        <v>93280</v>
      </c>
      <c r="B1087" s="242" t="s">
        <v>1509</v>
      </c>
      <c r="C1087" s="243">
        <v>0.73</v>
      </c>
    </row>
    <row r="1088" spans="1:3">
      <c r="A1088" s="242">
        <v>93283</v>
      </c>
      <c r="B1088" s="242" t="s">
        <v>1510</v>
      </c>
      <c r="C1088" s="243">
        <v>98.77</v>
      </c>
    </row>
    <row r="1089" spans="1:3">
      <c r="A1089" s="242">
        <v>93284</v>
      </c>
      <c r="B1089" s="242" t="s">
        <v>1511</v>
      </c>
      <c r="C1089" s="243">
        <v>17.77</v>
      </c>
    </row>
    <row r="1090" spans="1:3">
      <c r="A1090" s="242">
        <v>93285</v>
      </c>
      <c r="B1090" s="242" t="s">
        <v>1512</v>
      </c>
      <c r="C1090" s="243">
        <v>158.78</v>
      </c>
    </row>
    <row r="1091" spans="1:3">
      <c r="A1091" s="242">
        <v>93286</v>
      </c>
      <c r="B1091" s="242" t="s">
        <v>1513</v>
      </c>
      <c r="C1091" s="243">
        <v>12.22</v>
      </c>
    </row>
    <row r="1092" spans="1:3">
      <c r="A1092" s="242">
        <v>93296</v>
      </c>
      <c r="B1092" s="242" t="s">
        <v>1514</v>
      </c>
      <c r="C1092" s="243">
        <v>14.07</v>
      </c>
    </row>
    <row r="1093" spans="1:3">
      <c r="A1093" s="242">
        <v>93397</v>
      </c>
      <c r="B1093" s="242" t="s">
        <v>1515</v>
      </c>
      <c r="C1093" s="243">
        <v>21.4</v>
      </c>
    </row>
    <row r="1094" spans="1:3">
      <c r="A1094" s="242">
        <v>93398</v>
      </c>
      <c r="B1094" s="242" t="s">
        <v>1516</v>
      </c>
      <c r="C1094" s="243">
        <v>4.05</v>
      </c>
    </row>
    <row r="1095" spans="1:3">
      <c r="A1095" s="242">
        <v>93399</v>
      </c>
      <c r="B1095" s="242" t="s">
        <v>1517</v>
      </c>
      <c r="C1095" s="243">
        <v>3.2</v>
      </c>
    </row>
    <row r="1096" spans="1:3">
      <c r="A1096" s="242">
        <v>93400</v>
      </c>
      <c r="B1096" s="242" t="s">
        <v>1518</v>
      </c>
      <c r="C1096" s="243">
        <v>36.630000000000003</v>
      </c>
    </row>
    <row r="1097" spans="1:3">
      <c r="A1097" s="242">
        <v>93401</v>
      </c>
      <c r="B1097" s="242" t="s">
        <v>1519</v>
      </c>
      <c r="C1097" s="243">
        <v>167.56</v>
      </c>
    </row>
    <row r="1098" spans="1:3">
      <c r="A1098" s="242">
        <v>93404</v>
      </c>
      <c r="B1098" s="242" t="s">
        <v>1520</v>
      </c>
      <c r="C1098" s="243">
        <v>7.24</v>
      </c>
    </row>
    <row r="1099" spans="1:3">
      <c r="A1099" s="242">
        <v>93405</v>
      </c>
      <c r="B1099" s="242" t="s">
        <v>1521</v>
      </c>
      <c r="C1099" s="243">
        <v>0.94</v>
      </c>
    </row>
    <row r="1100" spans="1:3">
      <c r="A1100" s="242">
        <v>93406</v>
      </c>
      <c r="B1100" s="242" t="s">
        <v>1522</v>
      </c>
      <c r="C1100" s="243">
        <v>8.68</v>
      </c>
    </row>
    <row r="1101" spans="1:3">
      <c r="A1101" s="242">
        <v>93407</v>
      </c>
      <c r="B1101" s="242" t="s">
        <v>1523</v>
      </c>
      <c r="C1101" s="243">
        <v>49.95</v>
      </c>
    </row>
    <row r="1102" spans="1:3">
      <c r="A1102" s="242">
        <v>93411</v>
      </c>
      <c r="B1102" s="242" t="s">
        <v>1524</v>
      </c>
      <c r="C1102" s="243">
        <v>0.31</v>
      </c>
    </row>
    <row r="1103" spans="1:3">
      <c r="A1103" s="242">
        <v>93412</v>
      </c>
      <c r="B1103" s="242" t="s">
        <v>1525</v>
      </c>
      <c r="C1103" s="243">
        <v>0.05</v>
      </c>
    </row>
    <row r="1104" spans="1:3">
      <c r="A1104" s="242">
        <v>93413</v>
      </c>
      <c r="B1104" s="242" t="s">
        <v>1526</v>
      </c>
      <c r="C1104" s="243">
        <v>0.28000000000000003</v>
      </c>
    </row>
    <row r="1105" spans="1:3">
      <c r="A1105" s="242">
        <v>93414</v>
      </c>
      <c r="B1105" s="242" t="s">
        <v>1527</v>
      </c>
      <c r="C1105" s="243">
        <v>11.95</v>
      </c>
    </row>
    <row r="1106" spans="1:3">
      <c r="A1106" s="242">
        <v>93417</v>
      </c>
      <c r="B1106" s="242" t="s">
        <v>1528</v>
      </c>
      <c r="C1106" s="243">
        <v>4.16</v>
      </c>
    </row>
    <row r="1107" spans="1:3">
      <c r="A1107" s="242">
        <v>93418</v>
      </c>
      <c r="B1107" s="242" t="s">
        <v>1529</v>
      </c>
      <c r="C1107" s="243">
        <v>0.74</v>
      </c>
    </row>
    <row r="1108" spans="1:3">
      <c r="A1108" s="242">
        <v>93419</v>
      </c>
      <c r="B1108" s="242" t="s">
        <v>1530</v>
      </c>
      <c r="C1108" s="243">
        <v>3.71</v>
      </c>
    </row>
    <row r="1109" spans="1:3">
      <c r="A1109" s="242">
        <v>93420</v>
      </c>
      <c r="B1109" s="242" t="s">
        <v>1531</v>
      </c>
      <c r="C1109" s="243">
        <v>71.069999999999993</v>
      </c>
    </row>
    <row r="1110" spans="1:3">
      <c r="A1110" s="242">
        <v>93423</v>
      </c>
      <c r="B1110" s="242" t="s">
        <v>1532</v>
      </c>
      <c r="C1110" s="243">
        <v>5.88</v>
      </c>
    </row>
    <row r="1111" spans="1:3">
      <c r="A1111" s="242">
        <v>93424</v>
      </c>
      <c r="B1111" s="242" t="s">
        <v>1533</v>
      </c>
      <c r="C1111" s="243">
        <v>1.06</v>
      </c>
    </row>
    <row r="1112" spans="1:3">
      <c r="A1112" s="242">
        <v>93425</v>
      </c>
      <c r="B1112" s="242" t="s">
        <v>1534</v>
      </c>
      <c r="C1112" s="243">
        <v>5.25</v>
      </c>
    </row>
    <row r="1113" spans="1:3">
      <c r="A1113" s="242">
        <v>93426</v>
      </c>
      <c r="B1113" s="242" t="s">
        <v>1535</v>
      </c>
      <c r="C1113" s="243">
        <v>169.84</v>
      </c>
    </row>
    <row r="1114" spans="1:3">
      <c r="A1114" s="242">
        <v>93429</v>
      </c>
      <c r="B1114" s="242" t="s">
        <v>1536</v>
      </c>
      <c r="C1114" s="243">
        <v>118.22</v>
      </c>
    </row>
    <row r="1115" spans="1:3">
      <c r="A1115" s="242">
        <v>93430</v>
      </c>
      <c r="B1115" s="242" t="s">
        <v>1537</v>
      </c>
      <c r="C1115" s="243">
        <v>18.63</v>
      </c>
    </row>
    <row r="1116" spans="1:3">
      <c r="A1116" s="242">
        <v>93431</v>
      </c>
      <c r="B1116" s="242" t="s">
        <v>1538</v>
      </c>
      <c r="C1116" s="243">
        <v>147.88999999999999</v>
      </c>
    </row>
    <row r="1117" spans="1:3">
      <c r="A1117" s="242">
        <v>93432</v>
      </c>
      <c r="B1117" s="242" t="s">
        <v>1539</v>
      </c>
      <c r="C1117" s="244">
        <v>2282.4</v>
      </c>
    </row>
    <row r="1118" spans="1:3">
      <c r="A1118" s="242">
        <v>93435</v>
      </c>
      <c r="B1118" s="242" t="s">
        <v>1540</v>
      </c>
      <c r="C1118" s="243">
        <v>6.63</v>
      </c>
    </row>
    <row r="1119" spans="1:3">
      <c r="A1119" s="242">
        <v>93436</v>
      </c>
      <c r="B1119" s="242" t="s">
        <v>1541</v>
      </c>
      <c r="C1119" s="243">
        <v>1.04</v>
      </c>
    </row>
    <row r="1120" spans="1:3">
      <c r="A1120" s="242">
        <v>93437</v>
      </c>
      <c r="B1120" s="242" t="s">
        <v>1542</v>
      </c>
      <c r="C1120" s="243">
        <v>7.26</v>
      </c>
    </row>
    <row r="1121" spans="1:3">
      <c r="A1121" s="242">
        <v>93438</v>
      </c>
      <c r="B1121" s="242" t="s">
        <v>1543</v>
      </c>
      <c r="C1121" s="243">
        <v>119</v>
      </c>
    </row>
    <row r="1122" spans="1:3">
      <c r="A1122" s="242">
        <v>95114</v>
      </c>
      <c r="B1122" s="242" t="s">
        <v>1544</v>
      </c>
      <c r="C1122" s="243">
        <v>1.19</v>
      </c>
    </row>
    <row r="1123" spans="1:3">
      <c r="A1123" s="242">
        <v>95115</v>
      </c>
      <c r="B1123" s="242" t="s">
        <v>1545</v>
      </c>
      <c r="C1123" s="243">
        <v>0.14000000000000001</v>
      </c>
    </row>
    <row r="1124" spans="1:3">
      <c r="A1124" s="242">
        <v>95116</v>
      </c>
      <c r="B1124" s="242" t="s">
        <v>1546</v>
      </c>
      <c r="C1124" s="243">
        <v>31.99</v>
      </c>
    </row>
    <row r="1125" spans="1:3">
      <c r="A1125" s="242">
        <v>95117</v>
      </c>
      <c r="B1125" s="242" t="s">
        <v>1547</v>
      </c>
      <c r="C1125" s="243">
        <v>5.04</v>
      </c>
    </row>
    <row r="1126" spans="1:3">
      <c r="A1126" s="242">
        <v>95118</v>
      </c>
      <c r="B1126" s="242" t="s">
        <v>1548</v>
      </c>
      <c r="C1126" s="243">
        <v>54.22</v>
      </c>
    </row>
    <row r="1127" spans="1:3">
      <c r="A1127" s="242">
        <v>95119</v>
      </c>
      <c r="B1127" s="242" t="s">
        <v>1549</v>
      </c>
      <c r="C1127" s="243">
        <v>8.5399999999999991</v>
      </c>
    </row>
    <row r="1128" spans="1:3">
      <c r="A1128" s="242">
        <v>95120</v>
      </c>
      <c r="B1128" s="242" t="s">
        <v>1550</v>
      </c>
      <c r="C1128" s="243">
        <v>59.92</v>
      </c>
    </row>
    <row r="1129" spans="1:3">
      <c r="A1129" s="242">
        <v>95123</v>
      </c>
      <c r="B1129" s="242" t="s">
        <v>1551</v>
      </c>
      <c r="C1129" s="243">
        <v>19.57</v>
      </c>
    </row>
    <row r="1130" spans="1:3">
      <c r="A1130" s="242">
        <v>95124</v>
      </c>
      <c r="B1130" s="242" t="s">
        <v>1552</v>
      </c>
      <c r="C1130" s="243">
        <v>3.08</v>
      </c>
    </row>
    <row r="1131" spans="1:3">
      <c r="A1131" s="242">
        <v>95125</v>
      </c>
      <c r="B1131" s="242" t="s">
        <v>1553</v>
      </c>
      <c r="C1131" s="243">
        <v>21.41</v>
      </c>
    </row>
    <row r="1132" spans="1:3">
      <c r="A1132" s="242">
        <v>95126</v>
      </c>
      <c r="B1132" s="242" t="s">
        <v>1554</v>
      </c>
      <c r="C1132" s="243">
        <v>156.02000000000001</v>
      </c>
    </row>
    <row r="1133" spans="1:3">
      <c r="A1133" s="242">
        <v>95129</v>
      </c>
      <c r="B1133" s="242" t="s">
        <v>1555</v>
      </c>
      <c r="C1133" s="243">
        <v>52.44</v>
      </c>
    </row>
    <row r="1134" spans="1:3">
      <c r="A1134" s="242">
        <v>95130</v>
      </c>
      <c r="B1134" s="242" t="s">
        <v>1556</v>
      </c>
      <c r="C1134" s="243">
        <v>9.7200000000000006</v>
      </c>
    </row>
    <row r="1135" spans="1:3">
      <c r="A1135" s="242">
        <v>95131</v>
      </c>
      <c r="B1135" s="242" t="s">
        <v>1557</v>
      </c>
      <c r="C1135" s="243">
        <v>61.73</v>
      </c>
    </row>
    <row r="1136" spans="1:3">
      <c r="A1136" s="242">
        <v>95132</v>
      </c>
      <c r="B1136" s="242" t="s">
        <v>1558</v>
      </c>
      <c r="C1136" s="243">
        <v>34.17</v>
      </c>
    </row>
    <row r="1137" spans="1:3">
      <c r="A1137" s="242">
        <v>95136</v>
      </c>
      <c r="B1137" s="242" t="s">
        <v>1559</v>
      </c>
      <c r="C1137" s="243">
        <v>0.03</v>
      </c>
    </row>
    <row r="1138" spans="1:3">
      <c r="A1138" s="242">
        <v>95137</v>
      </c>
      <c r="B1138" s="242" t="s">
        <v>1560</v>
      </c>
      <c r="C1138" s="243">
        <v>0</v>
      </c>
    </row>
    <row r="1139" spans="1:3">
      <c r="A1139" s="242">
        <v>95138</v>
      </c>
      <c r="B1139" s="242" t="s">
        <v>1561</v>
      </c>
      <c r="C1139" s="243">
        <v>0.02</v>
      </c>
    </row>
    <row r="1140" spans="1:3">
      <c r="A1140" s="242">
        <v>95208</v>
      </c>
      <c r="B1140" s="242" t="s">
        <v>1562</v>
      </c>
      <c r="C1140" s="243">
        <v>53.24</v>
      </c>
    </row>
    <row r="1141" spans="1:3">
      <c r="A1141" s="242">
        <v>95209</v>
      </c>
      <c r="B1141" s="242" t="s">
        <v>1563</v>
      </c>
      <c r="C1141" s="243">
        <v>6.32</v>
      </c>
    </row>
    <row r="1142" spans="1:3">
      <c r="A1142" s="242">
        <v>95210</v>
      </c>
      <c r="B1142" s="242" t="s">
        <v>1564</v>
      </c>
      <c r="C1142" s="243">
        <v>58.23</v>
      </c>
    </row>
    <row r="1143" spans="1:3">
      <c r="A1143" s="242">
        <v>95211</v>
      </c>
      <c r="B1143" s="242" t="s">
        <v>1565</v>
      </c>
      <c r="C1143" s="243">
        <v>8.7799999999999994</v>
      </c>
    </row>
    <row r="1144" spans="1:3">
      <c r="A1144" s="242">
        <v>95217</v>
      </c>
      <c r="B1144" s="242" t="s">
        <v>1566</v>
      </c>
      <c r="C1144" s="243">
        <v>0.59</v>
      </c>
    </row>
    <row r="1145" spans="1:3">
      <c r="A1145" s="242">
        <v>95255</v>
      </c>
      <c r="B1145" s="242" t="s">
        <v>1567</v>
      </c>
      <c r="C1145" s="243">
        <v>1.06</v>
      </c>
    </row>
    <row r="1146" spans="1:3">
      <c r="A1146" s="242">
        <v>95256</v>
      </c>
      <c r="B1146" s="242" t="s">
        <v>1568</v>
      </c>
      <c r="C1146" s="243">
        <v>0.12</v>
      </c>
    </row>
    <row r="1147" spans="1:3">
      <c r="A1147" s="242">
        <v>95257</v>
      </c>
      <c r="B1147" s="242" t="s">
        <v>1569</v>
      </c>
      <c r="C1147" s="243">
        <v>1.32</v>
      </c>
    </row>
    <row r="1148" spans="1:3">
      <c r="A1148" s="242">
        <v>95260</v>
      </c>
      <c r="B1148" s="242" t="s">
        <v>1570</v>
      </c>
      <c r="C1148" s="243">
        <v>0.61</v>
      </c>
    </row>
    <row r="1149" spans="1:3">
      <c r="A1149" s="242">
        <v>95261</v>
      </c>
      <c r="B1149" s="242" t="s">
        <v>1571</v>
      </c>
      <c r="C1149" s="243">
        <v>0.12</v>
      </c>
    </row>
    <row r="1150" spans="1:3">
      <c r="A1150" s="242">
        <v>95262</v>
      </c>
      <c r="B1150" s="242" t="s">
        <v>1572</v>
      </c>
      <c r="C1150" s="243">
        <v>1.1000000000000001</v>
      </c>
    </row>
    <row r="1151" spans="1:3">
      <c r="A1151" s="242">
        <v>95263</v>
      </c>
      <c r="B1151" s="242" t="s">
        <v>1573</v>
      </c>
      <c r="C1151" s="243">
        <v>3.74</v>
      </c>
    </row>
    <row r="1152" spans="1:3">
      <c r="A1152" s="242">
        <v>95266</v>
      </c>
      <c r="B1152" s="242" t="s">
        <v>1574</v>
      </c>
      <c r="C1152" s="243">
        <v>0.46</v>
      </c>
    </row>
    <row r="1153" spans="1:3">
      <c r="A1153" s="242">
        <v>95267</v>
      </c>
      <c r="B1153" s="242" t="s">
        <v>1575</v>
      </c>
      <c r="C1153" s="243">
        <v>0.04</v>
      </c>
    </row>
    <row r="1154" spans="1:3">
      <c r="A1154" s="242">
        <v>95268</v>
      </c>
      <c r="B1154" s="242" t="s">
        <v>1576</v>
      </c>
      <c r="C1154" s="243">
        <v>0.45</v>
      </c>
    </row>
    <row r="1155" spans="1:3">
      <c r="A1155" s="242">
        <v>95269</v>
      </c>
      <c r="B1155" s="242" t="s">
        <v>1577</v>
      </c>
      <c r="C1155" s="243">
        <v>6.91</v>
      </c>
    </row>
    <row r="1156" spans="1:3">
      <c r="A1156" s="242">
        <v>95272</v>
      </c>
      <c r="B1156" s="242" t="s">
        <v>1578</v>
      </c>
      <c r="C1156" s="243">
        <v>0.45</v>
      </c>
    </row>
    <row r="1157" spans="1:3">
      <c r="A1157" s="242">
        <v>95273</v>
      </c>
      <c r="B1157" s="242" t="s">
        <v>1579</v>
      </c>
      <c r="C1157" s="243">
        <v>0.05</v>
      </c>
    </row>
    <row r="1158" spans="1:3">
      <c r="A1158" s="242">
        <v>95274</v>
      </c>
      <c r="B1158" s="242" t="s">
        <v>1580</v>
      </c>
      <c r="C1158" s="243">
        <v>0.35</v>
      </c>
    </row>
    <row r="1159" spans="1:3">
      <c r="A1159" s="242">
        <v>95275</v>
      </c>
      <c r="B1159" s="242" t="s">
        <v>1581</v>
      </c>
      <c r="C1159" s="243">
        <v>2.38</v>
      </c>
    </row>
    <row r="1160" spans="1:3">
      <c r="A1160" s="242">
        <v>95278</v>
      </c>
      <c r="B1160" s="242" t="s">
        <v>1582</v>
      </c>
      <c r="C1160" s="243">
        <v>0.55000000000000004</v>
      </c>
    </row>
    <row r="1161" spans="1:3">
      <c r="A1161" s="242">
        <v>95279</v>
      </c>
      <c r="B1161" s="242" t="s">
        <v>1583</v>
      </c>
      <c r="C1161" s="243">
        <v>0.05</v>
      </c>
    </row>
    <row r="1162" spans="1:3">
      <c r="A1162" s="242">
        <v>95280</v>
      </c>
      <c r="B1162" s="242" t="s">
        <v>1584</v>
      </c>
      <c r="C1162" s="243">
        <v>0.54</v>
      </c>
    </row>
    <row r="1163" spans="1:3">
      <c r="A1163" s="242">
        <v>95281</v>
      </c>
      <c r="B1163" s="242" t="s">
        <v>1585</v>
      </c>
      <c r="C1163" s="243">
        <v>6.91</v>
      </c>
    </row>
    <row r="1164" spans="1:3">
      <c r="A1164" s="242">
        <v>95617</v>
      </c>
      <c r="B1164" s="242" t="s">
        <v>1586</v>
      </c>
      <c r="C1164" s="243">
        <v>0.87</v>
      </c>
    </row>
    <row r="1165" spans="1:3">
      <c r="A1165" s="242">
        <v>95618</v>
      </c>
      <c r="B1165" s="242" t="s">
        <v>1587</v>
      </c>
      <c r="C1165" s="243">
        <v>0.1</v>
      </c>
    </row>
    <row r="1166" spans="1:3">
      <c r="A1166" s="242">
        <v>95619</v>
      </c>
      <c r="B1166" s="242" t="s">
        <v>1588</v>
      </c>
      <c r="C1166" s="243">
        <v>1.08</v>
      </c>
    </row>
    <row r="1167" spans="1:3">
      <c r="A1167" s="242">
        <v>95627</v>
      </c>
      <c r="B1167" s="242" t="s">
        <v>1589</v>
      </c>
      <c r="C1167" s="243">
        <v>46.42</v>
      </c>
    </row>
    <row r="1168" spans="1:3">
      <c r="A1168" s="242">
        <v>95628</v>
      </c>
      <c r="B1168" s="242" t="s">
        <v>1590</v>
      </c>
      <c r="C1168" s="243">
        <v>6.44</v>
      </c>
    </row>
    <row r="1169" spans="1:3">
      <c r="A1169" s="242">
        <v>95629</v>
      </c>
      <c r="B1169" s="242" t="s">
        <v>1591</v>
      </c>
      <c r="C1169" s="243">
        <v>58.09</v>
      </c>
    </row>
    <row r="1170" spans="1:3">
      <c r="A1170" s="242">
        <v>95630</v>
      </c>
      <c r="B1170" s="242" t="s">
        <v>1592</v>
      </c>
      <c r="C1170" s="243">
        <v>94.59</v>
      </c>
    </row>
    <row r="1171" spans="1:3">
      <c r="A1171" s="242">
        <v>95698</v>
      </c>
      <c r="B1171" s="242" t="s">
        <v>1593</v>
      </c>
      <c r="C1171" s="243">
        <v>3.53</v>
      </c>
    </row>
    <row r="1172" spans="1:3">
      <c r="A1172" s="242">
        <v>95699</v>
      </c>
      <c r="B1172" s="242" t="s">
        <v>1594</v>
      </c>
      <c r="C1172" s="243">
        <v>0.41</v>
      </c>
    </row>
    <row r="1173" spans="1:3">
      <c r="A1173" s="242">
        <v>95700</v>
      </c>
      <c r="B1173" s="242" t="s">
        <v>1595</v>
      </c>
      <c r="C1173" s="243">
        <v>4.41</v>
      </c>
    </row>
    <row r="1174" spans="1:3">
      <c r="A1174" s="242">
        <v>95701</v>
      </c>
      <c r="B1174" s="242" t="s">
        <v>1596</v>
      </c>
      <c r="C1174" s="243">
        <v>2.94</v>
      </c>
    </row>
    <row r="1175" spans="1:3">
      <c r="A1175" s="242">
        <v>95704</v>
      </c>
      <c r="B1175" s="242" t="s">
        <v>1597</v>
      </c>
      <c r="C1175" s="243">
        <v>46.43</v>
      </c>
    </row>
    <row r="1176" spans="1:3">
      <c r="A1176" s="242">
        <v>95705</v>
      </c>
      <c r="B1176" s="242" t="s">
        <v>1598</v>
      </c>
      <c r="C1176" s="243">
        <v>6.36</v>
      </c>
    </row>
    <row r="1177" spans="1:3">
      <c r="A1177" s="242">
        <v>95706</v>
      </c>
      <c r="B1177" s="242" t="s">
        <v>1599</v>
      </c>
      <c r="C1177" s="243">
        <v>58.11</v>
      </c>
    </row>
    <row r="1178" spans="1:3">
      <c r="A1178" s="242">
        <v>95707</v>
      </c>
      <c r="B1178" s="242" t="s">
        <v>1600</v>
      </c>
      <c r="C1178" s="243">
        <v>3.85</v>
      </c>
    </row>
    <row r="1179" spans="1:3">
      <c r="A1179" s="242">
        <v>95710</v>
      </c>
      <c r="B1179" s="242" t="s">
        <v>1601</v>
      </c>
      <c r="C1179" s="243">
        <v>55.81</v>
      </c>
    </row>
    <row r="1180" spans="1:3">
      <c r="A1180" s="242">
        <v>95711</v>
      </c>
      <c r="B1180" s="242" t="s">
        <v>1602</v>
      </c>
      <c r="C1180" s="243">
        <v>7.57</v>
      </c>
    </row>
    <row r="1181" spans="1:3">
      <c r="A1181" s="242">
        <v>95712</v>
      </c>
      <c r="B1181" s="242" t="s">
        <v>1603</v>
      </c>
      <c r="C1181" s="243">
        <v>69.760000000000005</v>
      </c>
    </row>
    <row r="1182" spans="1:3">
      <c r="A1182" s="242">
        <v>95713</v>
      </c>
      <c r="B1182" s="242" t="s">
        <v>1604</v>
      </c>
      <c r="C1182" s="243">
        <v>95.29</v>
      </c>
    </row>
    <row r="1183" spans="1:3">
      <c r="A1183" s="242">
        <v>95716</v>
      </c>
      <c r="B1183" s="242" t="s">
        <v>1605</v>
      </c>
      <c r="C1183" s="243">
        <v>53.72</v>
      </c>
    </row>
    <row r="1184" spans="1:3">
      <c r="A1184" s="242">
        <v>95717</v>
      </c>
      <c r="B1184" s="242" t="s">
        <v>1606</v>
      </c>
      <c r="C1184" s="243">
        <v>7.29</v>
      </c>
    </row>
    <row r="1185" spans="1:3">
      <c r="A1185" s="242">
        <v>95718</v>
      </c>
      <c r="B1185" s="242" t="s">
        <v>1607</v>
      </c>
      <c r="C1185" s="243">
        <v>67.16</v>
      </c>
    </row>
    <row r="1186" spans="1:3">
      <c r="A1186" s="242">
        <v>95719</v>
      </c>
      <c r="B1186" s="242" t="s">
        <v>1608</v>
      </c>
      <c r="C1186" s="243">
        <v>95.29</v>
      </c>
    </row>
    <row r="1187" spans="1:3">
      <c r="A1187" s="242">
        <v>95869</v>
      </c>
      <c r="B1187" s="242" t="s">
        <v>1609</v>
      </c>
      <c r="C1187" s="243">
        <v>1.69</v>
      </c>
    </row>
    <row r="1188" spans="1:3">
      <c r="A1188" s="242">
        <v>95870</v>
      </c>
      <c r="B1188" s="242" t="s">
        <v>1610</v>
      </c>
      <c r="C1188" s="243">
        <v>8.4</v>
      </c>
    </row>
    <row r="1189" spans="1:3">
      <c r="A1189" s="242">
        <v>95871</v>
      </c>
      <c r="B1189" s="242" t="s">
        <v>1611</v>
      </c>
      <c r="C1189" s="243">
        <v>289.35000000000002</v>
      </c>
    </row>
    <row r="1190" spans="1:3">
      <c r="A1190" s="242">
        <v>95874</v>
      </c>
      <c r="B1190" s="242" t="s">
        <v>1612</v>
      </c>
      <c r="C1190" s="243">
        <v>9.41</v>
      </c>
    </row>
    <row r="1191" spans="1:3">
      <c r="A1191" s="242">
        <v>96008</v>
      </c>
      <c r="B1191" s="242" t="s">
        <v>1613</v>
      </c>
      <c r="C1191" s="243">
        <v>23.3</v>
      </c>
    </row>
    <row r="1192" spans="1:3">
      <c r="A1192" s="242">
        <v>96009</v>
      </c>
      <c r="B1192" s="242" t="s">
        <v>1614</v>
      </c>
      <c r="C1192" s="243">
        <v>3.23</v>
      </c>
    </row>
    <row r="1193" spans="1:3">
      <c r="A1193" s="242">
        <v>96011</v>
      </c>
      <c r="B1193" s="242" t="s">
        <v>1615</v>
      </c>
      <c r="C1193" s="243">
        <v>25.49</v>
      </c>
    </row>
    <row r="1194" spans="1:3">
      <c r="A1194" s="242">
        <v>96012</v>
      </c>
      <c r="B1194" s="242" t="s">
        <v>1616</v>
      </c>
      <c r="C1194" s="243">
        <v>102.45</v>
      </c>
    </row>
    <row r="1195" spans="1:3">
      <c r="A1195" s="242">
        <v>96015</v>
      </c>
      <c r="B1195" s="242" t="s">
        <v>1617</v>
      </c>
      <c r="C1195" s="243">
        <v>23.05</v>
      </c>
    </row>
    <row r="1196" spans="1:3">
      <c r="A1196" s="242">
        <v>96016</v>
      </c>
      <c r="B1196" s="242" t="s">
        <v>1618</v>
      </c>
      <c r="C1196" s="243">
        <v>3.19</v>
      </c>
    </row>
    <row r="1197" spans="1:3">
      <c r="A1197" s="242">
        <v>96018</v>
      </c>
      <c r="B1197" s="242" t="s">
        <v>1619</v>
      </c>
      <c r="C1197" s="243">
        <v>25.22</v>
      </c>
    </row>
    <row r="1198" spans="1:3">
      <c r="A1198" s="242">
        <v>96019</v>
      </c>
      <c r="B1198" s="242" t="s">
        <v>1620</v>
      </c>
      <c r="C1198" s="243">
        <v>102.45</v>
      </c>
    </row>
    <row r="1199" spans="1:3">
      <c r="A1199" s="242">
        <v>96023</v>
      </c>
      <c r="B1199" s="242" t="s">
        <v>1621</v>
      </c>
      <c r="C1199" s="243">
        <v>18</v>
      </c>
    </row>
    <row r="1200" spans="1:3">
      <c r="A1200" s="242">
        <v>96024</v>
      </c>
      <c r="B1200" s="242" t="s">
        <v>1622</v>
      </c>
      <c r="C1200" s="243">
        <v>2.4900000000000002</v>
      </c>
    </row>
    <row r="1201" spans="1:3">
      <c r="A1201" s="242">
        <v>96026</v>
      </c>
      <c r="B1201" s="242" t="s">
        <v>1623</v>
      </c>
      <c r="C1201" s="243">
        <v>19.690000000000001</v>
      </c>
    </row>
    <row r="1202" spans="1:3">
      <c r="A1202" s="242">
        <v>96027</v>
      </c>
      <c r="B1202" s="242" t="s">
        <v>1624</v>
      </c>
      <c r="C1202" s="243">
        <v>71.38</v>
      </c>
    </row>
    <row r="1203" spans="1:3">
      <c r="A1203" s="242">
        <v>96030</v>
      </c>
      <c r="B1203" s="242" t="s">
        <v>1625</v>
      </c>
      <c r="C1203" s="243">
        <v>28.77</v>
      </c>
    </row>
    <row r="1204" spans="1:3">
      <c r="A1204" s="242">
        <v>96031</v>
      </c>
      <c r="B1204" s="242" t="s">
        <v>1626</v>
      </c>
      <c r="C1204" s="243">
        <v>5.41</v>
      </c>
    </row>
    <row r="1205" spans="1:3">
      <c r="A1205" s="242">
        <v>96032</v>
      </c>
      <c r="B1205" s="242" t="s">
        <v>1627</v>
      </c>
      <c r="C1205" s="243">
        <v>4.3</v>
      </c>
    </row>
    <row r="1206" spans="1:3">
      <c r="A1206" s="242">
        <v>96033</v>
      </c>
      <c r="B1206" s="242" t="s">
        <v>1628</v>
      </c>
      <c r="C1206" s="243">
        <v>48.43</v>
      </c>
    </row>
    <row r="1207" spans="1:3">
      <c r="A1207" s="242">
        <v>96034</v>
      </c>
      <c r="B1207" s="242" t="s">
        <v>1629</v>
      </c>
      <c r="C1207" s="243">
        <v>150.25</v>
      </c>
    </row>
    <row r="1208" spans="1:3">
      <c r="A1208" s="242">
        <v>96053</v>
      </c>
      <c r="B1208" s="242" t="s">
        <v>1630</v>
      </c>
      <c r="C1208" s="243">
        <v>18.25</v>
      </c>
    </row>
    <row r="1209" spans="1:3">
      <c r="A1209" s="242">
        <v>96054</v>
      </c>
      <c r="B1209" s="242" t="s">
        <v>1631</v>
      </c>
      <c r="C1209" s="243">
        <v>26.2</v>
      </c>
    </row>
    <row r="1210" spans="1:3">
      <c r="A1210" s="242">
        <v>96055</v>
      </c>
      <c r="B1210" s="242" t="s">
        <v>1632</v>
      </c>
      <c r="C1210" s="243">
        <v>2.5299999999999998</v>
      </c>
    </row>
    <row r="1211" spans="1:3">
      <c r="A1211" s="242">
        <v>96056</v>
      </c>
      <c r="B1211" s="242" t="s">
        <v>1633</v>
      </c>
      <c r="C1211" s="243">
        <v>19.96</v>
      </c>
    </row>
    <row r="1212" spans="1:3">
      <c r="A1212" s="242">
        <v>96057</v>
      </c>
      <c r="B1212" s="242" t="s">
        <v>1634</v>
      </c>
      <c r="C1212" s="243">
        <v>71.38</v>
      </c>
    </row>
    <row r="1213" spans="1:3">
      <c r="A1213" s="242">
        <v>96060</v>
      </c>
      <c r="B1213" s="242" t="s">
        <v>1635</v>
      </c>
      <c r="C1213" s="243">
        <v>2.64</v>
      </c>
    </row>
    <row r="1214" spans="1:3">
      <c r="A1214" s="242">
        <v>96061</v>
      </c>
      <c r="B1214" s="242" t="s">
        <v>1636</v>
      </c>
      <c r="C1214" s="243">
        <v>32.76</v>
      </c>
    </row>
    <row r="1215" spans="1:3">
      <c r="A1215" s="242">
        <v>96062</v>
      </c>
      <c r="B1215" s="242" t="s">
        <v>1637</v>
      </c>
      <c r="C1215" s="243">
        <v>42.22</v>
      </c>
    </row>
    <row r="1216" spans="1:3">
      <c r="A1216" s="242">
        <v>96241</v>
      </c>
      <c r="B1216" s="242" t="s">
        <v>1638</v>
      </c>
      <c r="C1216" s="243">
        <v>20.82</v>
      </c>
    </row>
    <row r="1217" spans="1:3">
      <c r="A1217" s="242">
        <v>96242</v>
      </c>
      <c r="B1217" s="242" t="s">
        <v>1639</v>
      </c>
      <c r="C1217" s="243">
        <v>2.82</v>
      </c>
    </row>
    <row r="1218" spans="1:3">
      <c r="A1218" s="242">
        <v>96243</v>
      </c>
      <c r="B1218" s="242" t="s">
        <v>1640</v>
      </c>
      <c r="C1218" s="243">
        <v>26.03</v>
      </c>
    </row>
    <row r="1219" spans="1:3">
      <c r="A1219" s="242">
        <v>96244</v>
      </c>
      <c r="B1219" s="242" t="s">
        <v>1641</v>
      </c>
      <c r="C1219" s="243">
        <v>18.440000000000001</v>
      </c>
    </row>
    <row r="1220" spans="1:3">
      <c r="A1220" s="242">
        <v>96301</v>
      </c>
      <c r="B1220" s="242" t="s">
        <v>1642</v>
      </c>
      <c r="C1220" s="243">
        <v>52.05</v>
      </c>
    </row>
    <row r="1221" spans="1:3">
      <c r="A1221" s="242">
        <v>96457</v>
      </c>
      <c r="B1221" s="242" t="s">
        <v>1643</v>
      </c>
      <c r="C1221" s="243">
        <v>67.64</v>
      </c>
    </row>
    <row r="1222" spans="1:3">
      <c r="A1222" s="242">
        <v>96458</v>
      </c>
      <c r="B1222" s="242" t="s">
        <v>1644</v>
      </c>
      <c r="C1222" s="243">
        <v>64.430000000000007</v>
      </c>
    </row>
    <row r="1223" spans="1:3">
      <c r="A1223" s="242">
        <v>96459</v>
      </c>
      <c r="B1223" s="242" t="s">
        <v>1645</v>
      </c>
      <c r="C1223" s="243">
        <v>7.14</v>
      </c>
    </row>
    <row r="1224" spans="1:3">
      <c r="A1224" s="242">
        <v>96460</v>
      </c>
      <c r="B1224" s="242" t="s">
        <v>1646</v>
      </c>
      <c r="C1224" s="243">
        <v>51.48</v>
      </c>
    </row>
    <row r="1225" spans="1:3">
      <c r="A1225" s="242">
        <v>98760</v>
      </c>
      <c r="B1225" s="242" t="s">
        <v>1647</v>
      </c>
      <c r="C1225" s="243">
        <v>0.06</v>
      </c>
    </row>
    <row r="1226" spans="1:3">
      <c r="A1226" s="242">
        <v>98761</v>
      </c>
      <c r="B1226" s="242" t="s">
        <v>1648</v>
      </c>
      <c r="C1226" s="243">
        <v>0</v>
      </c>
    </row>
    <row r="1227" spans="1:3">
      <c r="A1227" s="242">
        <v>98762</v>
      </c>
      <c r="B1227" s="242" t="s">
        <v>1649</v>
      </c>
      <c r="C1227" s="243">
        <v>7.0000000000000007E-2</v>
      </c>
    </row>
    <row r="1228" spans="1:3">
      <c r="A1228" s="242">
        <v>98763</v>
      </c>
      <c r="B1228" s="242" t="s">
        <v>1650</v>
      </c>
      <c r="C1228" s="243">
        <v>4.3099999999999996</v>
      </c>
    </row>
    <row r="1229" spans="1:3">
      <c r="A1229" s="242">
        <v>99829</v>
      </c>
      <c r="B1229" s="242" t="s">
        <v>1651</v>
      </c>
      <c r="C1229" s="243">
        <v>0.18</v>
      </c>
    </row>
    <row r="1230" spans="1:3">
      <c r="A1230" s="242">
        <v>99830</v>
      </c>
      <c r="B1230" s="242" t="s">
        <v>1652</v>
      </c>
      <c r="C1230" s="243">
        <v>0.01</v>
      </c>
    </row>
    <row r="1231" spans="1:3">
      <c r="A1231" s="242">
        <v>99831</v>
      </c>
      <c r="B1231" s="242" t="s">
        <v>1653</v>
      </c>
      <c r="C1231" s="243">
        <v>0.12</v>
      </c>
    </row>
    <row r="1232" spans="1:3">
      <c r="A1232" s="242">
        <v>99832</v>
      </c>
      <c r="B1232" s="242" t="s">
        <v>1654</v>
      </c>
      <c r="C1232" s="243">
        <v>4.1500000000000004</v>
      </c>
    </row>
    <row r="1233" spans="1:3">
      <c r="A1233" s="242">
        <v>100637</v>
      </c>
      <c r="B1233" s="242" t="s">
        <v>1655</v>
      </c>
      <c r="C1233" s="243">
        <v>113</v>
      </c>
    </row>
    <row r="1234" spans="1:3">
      <c r="A1234" s="242">
        <v>100638</v>
      </c>
      <c r="B1234" s="242" t="s">
        <v>1656</v>
      </c>
      <c r="C1234" s="243">
        <v>20.34</v>
      </c>
    </row>
    <row r="1235" spans="1:3">
      <c r="A1235" s="242">
        <v>100639</v>
      </c>
      <c r="B1235" s="242" t="s">
        <v>1657</v>
      </c>
      <c r="C1235" s="243">
        <v>181.65</v>
      </c>
    </row>
    <row r="1236" spans="1:3">
      <c r="A1236" s="242">
        <v>100640</v>
      </c>
      <c r="B1236" s="242" t="s">
        <v>1658</v>
      </c>
      <c r="C1236" s="243">
        <v>223.72</v>
      </c>
    </row>
    <row r="1237" spans="1:3">
      <c r="A1237" s="242">
        <v>100643</v>
      </c>
      <c r="B1237" s="242" t="s">
        <v>1659</v>
      </c>
      <c r="C1237" s="243">
        <v>297.54000000000002</v>
      </c>
    </row>
    <row r="1238" spans="1:3">
      <c r="A1238" s="242">
        <v>100644</v>
      </c>
      <c r="B1238" s="242" t="s">
        <v>1660</v>
      </c>
      <c r="C1238" s="243">
        <v>53.55</v>
      </c>
    </row>
    <row r="1239" spans="1:3">
      <c r="A1239" s="242">
        <v>100645</v>
      </c>
      <c r="B1239" s="242" t="s">
        <v>1661</v>
      </c>
      <c r="C1239" s="243">
        <v>478.29</v>
      </c>
    </row>
    <row r="1240" spans="1:3">
      <c r="A1240" s="242">
        <v>100646</v>
      </c>
      <c r="B1240" s="242" t="s">
        <v>1662</v>
      </c>
      <c r="C1240" s="243">
        <v>319.60000000000002</v>
      </c>
    </row>
    <row r="1241" spans="1:3">
      <c r="A1241" s="242">
        <v>102270</v>
      </c>
      <c r="B1241" s="242" t="s">
        <v>1663</v>
      </c>
      <c r="C1241" s="243">
        <v>0.52</v>
      </c>
    </row>
    <row r="1242" spans="1:3">
      <c r="A1242" s="242">
        <v>102271</v>
      </c>
      <c r="B1242" s="242" t="s">
        <v>1664</v>
      </c>
      <c r="C1242" s="243">
        <v>0.06</v>
      </c>
    </row>
    <row r="1243" spans="1:3">
      <c r="A1243" s="242">
        <v>102272</v>
      </c>
      <c r="B1243" s="242" t="s">
        <v>1665</v>
      </c>
      <c r="C1243" s="243">
        <v>0.65</v>
      </c>
    </row>
    <row r="1244" spans="1:3">
      <c r="A1244" s="242">
        <v>102273</v>
      </c>
      <c r="B1244" s="242" t="s">
        <v>1666</v>
      </c>
      <c r="C1244" s="243">
        <v>1.59</v>
      </c>
    </row>
    <row r="1245" spans="1:3">
      <c r="A1245" s="242">
        <v>102809</v>
      </c>
      <c r="B1245" s="242" t="s">
        <v>1667</v>
      </c>
      <c r="C1245" s="243">
        <v>17.89</v>
      </c>
    </row>
    <row r="1246" spans="1:3">
      <c r="A1246" s="242">
        <v>102815</v>
      </c>
      <c r="B1246" s="242" t="s">
        <v>1668</v>
      </c>
      <c r="C1246" s="243">
        <v>3.19</v>
      </c>
    </row>
    <row r="1247" spans="1:3">
      <c r="A1247" s="242">
        <v>102826</v>
      </c>
      <c r="B1247" s="242" t="s">
        <v>1669</v>
      </c>
      <c r="C1247" s="243">
        <v>5.99</v>
      </c>
    </row>
    <row r="1248" spans="1:3">
      <c r="A1248" s="242">
        <v>102832</v>
      </c>
      <c r="B1248" s="242" t="s">
        <v>1670</v>
      </c>
      <c r="C1248" s="243">
        <v>7.99</v>
      </c>
    </row>
    <row r="1249" spans="1:3">
      <c r="A1249" s="242">
        <v>102843</v>
      </c>
      <c r="B1249" s="242" t="s">
        <v>1671</v>
      </c>
      <c r="C1249" s="243">
        <v>142.65</v>
      </c>
    </row>
    <row r="1250" spans="1:3">
      <c r="A1250" s="242">
        <v>102849</v>
      </c>
      <c r="B1250" s="242" t="s">
        <v>1672</v>
      </c>
      <c r="C1250" s="243">
        <v>69.739999999999995</v>
      </c>
    </row>
    <row r="1251" spans="1:3">
      <c r="A1251" s="242">
        <v>102855</v>
      </c>
      <c r="B1251" s="242" t="s">
        <v>1673</v>
      </c>
      <c r="C1251" s="243">
        <v>69.739999999999995</v>
      </c>
    </row>
    <row r="1252" spans="1:3">
      <c r="A1252" s="242">
        <v>102861</v>
      </c>
      <c r="B1252" s="242" t="s">
        <v>1674</v>
      </c>
      <c r="C1252" s="243">
        <v>1.17</v>
      </c>
    </row>
    <row r="1253" spans="1:3">
      <c r="A1253" s="242">
        <v>102867</v>
      </c>
      <c r="B1253" s="242" t="s">
        <v>1675</v>
      </c>
      <c r="C1253" s="243">
        <v>0.63</v>
      </c>
    </row>
    <row r="1254" spans="1:3">
      <c r="A1254" s="242">
        <v>102873</v>
      </c>
      <c r="B1254" s="242" t="s">
        <v>1676</v>
      </c>
      <c r="C1254" s="243">
        <v>126.73</v>
      </c>
    </row>
    <row r="1255" spans="1:3">
      <c r="A1255" s="242">
        <v>102879</v>
      </c>
      <c r="B1255" s="242" t="s">
        <v>1677</v>
      </c>
      <c r="C1255" s="243">
        <v>190.2</v>
      </c>
    </row>
    <row r="1256" spans="1:3">
      <c r="A1256" s="242">
        <v>102885</v>
      </c>
      <c r="B1256" s="242" t="s">
        <v>1678</v>
      </c>
      <c r="C1256" s="243">
        <v>1.2</v>
      </c>
    </row>
    <row r="1257" spans="1:3">
      <c r="A1257" s="242">
        <v>102891</v>
      </c>
      <c r="B1257" s="242" t="s">
        <v>1679</v>
      </c>
      <c r="C1257" s="243">
        <v>1.2</v>
      </c>
    </row>
    <row r="1258" spans="1:3">
      <c r="A1258" s="242">
        <v>102897</v>
      </c>
      <c r="B1258" s="242" t="s">
        <v>1680</v>
      </c>
      <c r="C1258" s="243">
        <v>95.29</v>
      </c>
    </row>
    <row r="1259" spans="1:3">
      <c r="A1259" s="242">
        <v>102903</v>
      </c>
      <c r="B1259" s="242" t="s">
        <v>1681</v>
      </c>
      <c r="C1259" s="243">
        <v>12.36</v>
      </c>
    </row>
    <row r="1260" spans="1:3">
      <c r="A1260" s="242">
        <v>102909</v>
      </c>
      <c r="B1260" s="242" t="s">
        <v>1682</v>
      </c>
      <c r="C1260" s="243">
        <v>91.88</v>
      </c>
    </row>
    <row r="1261" spans="1:3">
      <c r="A1261" s="242">
        <v>102915</v>
      </c>
      <c r="B1261" s="242" t="s">
        <v>1683</v>
      </c>
      <c r="C1261" s="243">
        <v>0.59</v>
      </c>
    </row>
    <row r="1262" spans="1:3">
      <c r="A1262" s="242">
        <v>102927</v>
      </c>
      <c r="B1262" s="242" t="s">
        <v>1684</v>
      </c>
      <c r="C1262" s="243">
        <v>0.88</v>
      </c>
    </row>
    <row r="1263" spans="1:3">
      <c r="A1263" s="242">
        <v>102933</v>
      </c>
      <c r="B1263" s="242" t="s">
        <v>1685</v>
      </c>
      <c r="C1263" s="243">
        <v>0.88</v>
      </c>
    </row>
    <row r="1264" spans="1:3">
      <c r="A1264" s="242">
        <v>102939</v>
      </c>
      <c r="B1264" s="242" t="s">
        <v>1686</v>
      </c>
      <c r="C1264" s="243">
        <v>8.7799999999999994</v>
      </c>
    </row>
    <row r="1265" spans="1:3">
      <c r="A1265" s="242">
        <v>102945</v>
      </c>
      <c r="B1265" s="242" t="s">
        <v>1687</v>
      </c>
      <c r="C1265" s="243">
        <v>0.01</v>
      </c>
    </row>
    <row r="1266" spans="1:3">
      <c r="A1266" s="242">
        <v>102951</v>
      </c>
      <c r="B1266" s="242" t="s">
        <v>1688</v>
      </c>
      <c r="C1266" s="243">
        <v>0.59</v>
      </c>
    </row>
    <row r="1267" spans="1:3">
      <c r="A1267" s="242">
        <v>102957</v>
      </c>
      <c r="B1267" s="242" t="s">
        <v>1689</v>
      </c>
      <c r="C1267" s="243">
        <v>54.08</v>
      </c>
    </row>
    <row r="1268" spans="1:3">
      <c r="A1268" s="242">
        <v>102963</v>
      </c>
      <c r="B1268" s="242" t="s">
        <v>1690</v>
      </c>
      <c r="C1268" s="243">
        <v>89.83</v>
      </c>
    </row>
    <row r="1269" spans="1:3">
      <c r="A1269" s="242">
        <v>102969</v>
      </c>
      <c r="B1269" s="242" t="s">
        <v>1691</v>
      </c>
      <c r="C1269" s="243">
        <v>1.19</v>
      </c>
    </row>
    <row r="1270" spans="1:3">
      <c r="A1270" s="242">
        <v>102985</v>
      </c>
      <c r="B1270" s="242" t="s">
        <v>1692</v>
      </c>
      <c r="C1270" s="243">
        <v>3.17</v>
      </c>
    </row>
    <row r="1271" spans="1:3">
      <c r="A1271" s="242">
        <v>103156</v>
      </c>
      <c r="B1271" s="242" t="s">
        <v>1693</v>
      </c>
      <c r="C1271" s="243">
        <v>2.23</v>
      </c>
    </row>
    <row r="1272" spans="1:3">
      <c r="A1272" s="242">
        <v>103162</v>
      </c>
      <c r="B1272" s="242" t="s">
        <v>1694</v>
      </c>
      <c r="C1272" s="243">
        <v>2.8</v>
      </c>
    </row>
    <row r="1273" spans="1:3">
      <c r="A1273" s="242">
        <v>103168</v>
      </c>
      <c r="B1273" s="242" t="s">
        <v>1695</v>
      </c>
      <c r="C1273" s="243">
        <v>0.71</v>
      </c>
    </row>
    <row r="1274" spans="1:3">
      <c r="A1274" s="242">
        <v>103174</v>
      </c>
      <c r="B1274" s="242" t="s">
        <v>1696</v>
      </c>
      <c r="C1274" s="243">
        <v>1.78</v>
      </c>
    </row>
    <row r="1275" spans="1:3">
      <c r="A1275" s="242">
        <v>103180</v>
      </c>
      <c r="B1275" s="242" t="s">
        <v>1697</v>
      </c>
      <c r="C1275" s="243">
        <v>4.0999999999999996</v>
      </c>
    </row>
    <row r="1276" spans="1:3">
      <c r="A1276" s="242">
        <v>103223</v>
      </c>
      <c r="B1276" s="242" t="s">
        <v>1698</v>
      </c>
      <c r="C1276" s="243">
        <v>37.15</v>
      </c>
    </row>
    <row r="1277" spans="1:3">
      <c r="A1277" s="242">
        <v>103229</v>
      </c>
      <c r="B1277" s="242" t="s">
        <v>1699</v>
      </c>
      <c r="C1277" s="243">
        <v>61.49</v>
      </c>
    </row>
    <row r="1278" spans="1:3">
      <c r="A1278" s="242">
        <v>103235</v>
      </c>
      <c r="B1278" s="242" t="s">
        <v>1700</v>
      </c>
      <c r="C1278" s="243">
        <v>163.19</v>
      </c>
    </row>
    <row r="1279" spans="1:3">
      <c r="A1279" s="242">
        <v>103241</v>
      </c>
      <c r="B1279" s="242" t="s">
        <v>1701</v>
      </c>
      <c r="C1279" s="243">
        <v>8.51</v>
      </c>
    </row>
    <row r="1280" spans="1:3">
      <c r="A1280" s="242">
        <v>103660</v>
      </c>
      <c r="B1280" s="242" t="s">
        <v>1702</v>
      </c>
      <c r="C1280" s="243">
        <v>9.31</v>
      </c>
    </row>
    <row r="1281" spans="1:3">
      <c r="A1281" s="242">
        <v>103666</v>
      </c>
      <c r="B1281" s="242" t="s">
        <v>1703</v>
      </c>
      <c r="C1281" s="243">
        <v>98.39</v>
      </c>
    </row>
    <row r="1282" spans="1:3">
      <c r="A1282" s="242">
        <v>103792</v>
      </c>
      <c r="B1282" s="242" t="s">
        <v>1704</v>
      </c>
      <c r="C1282" s="243">
        <v>0.26</v>
      </c>
    </row>
    <row r="1283" spans="1:3">
      <c r="A1283" s="242">
        <v>103937</v>
      </c>
      <c r="B1283" s="242" t="s">
        <v>1705</v>
      </c>
      <c r="C1283" s="243">
        <v>1.43</v>
      </c>
    </row>
    <row r="1284" spans="1:3">
      <c r="A1284" s="242">
        <v>103943</v>
      </c>
      <c r="B1284" s="242" t="s">
        <v>1706</v>
      </c>
      <c r="C1284" s="243">
        <v>1.43</v>
      </c>
    </row>
    <row r="1285" spans="1:3">
      <c r="A1285" s="242">
        <v>104087</v>
      </c>
      <c r="B1285" s="242" t="s">
        <v>1707</v>
      </c>
      <c r="C1285" s="243">
        <v>0.05</v>
      </c>
    </row>
    <row r="1286" spans="1:3">
      <c r="A1286" s="242">
        <v>104088</v>
      </c>
      <c r="B1286" s="242" t="s">
        <v>1708</v>
      </c>
      <c r="C1286" s="243">
        <v>7.0000000000000007E-2</v>
      </c>
    </row>
    <row r="1287" spans="1:3">
      <c r="A1287" s="242">
        <v>104089</v>
      </c>
      <c r="B1287" s="242" t="s">
        <v>1709</v>
      </c>
      <c r="C1287" s="243">
        <v>7.0000000000000007E-2</v>
      </c>
    </row>
    <row r="1288" spans="1:3">
      <c r="A1288" s="242">
        <v>104090</v>
      </c>
      <c r="B1288" s="242" t="s">
        <v>1710</v>
      </c>
      <c r="C1288" s="243">
        <v>0.63</v>
      </c>
    </row>
    <row r="1289" spans="1:3">
      <c r="A1289" s="242">
        <v>104093</v>
      </c>
      <c r="B1289" s="242" t="s">
        <v>1711</v>
      </c>
      <c r="C1289" s="243">
        <v>0.08</v>
      </c>
    </row>
    <row r="1290" spans="1:3">
      <c r="A1290" s="242">
        <v>104094</v>
      </c>
      <c r="B1290" s="242" t="s">
        <v>1712</v>
      </c>
      <c r="C1290" s="243">
        <v>0.09</v>
      </c>
    </row>
    <row r="1291" spans="1:3">
      <c r="A1291" s="242">
        <v>104095</v>
      </c>
      <c r="B1291" s="242" t="s">
        <v>1713</v>
      </c>
      <c r="C1291" s="243">
        <v>0.1</v>
      </c>
    </row>
    <row r="1292" spans="1:3">
      <c r="A1292" s="242">
        <v>104096</v>
      </c>
      <c r="B1292" s="242" t="s">
        <v>1714</v>
      </c>
      <c r="C1292" s="243">
        <v>0.88</v>
      </c>
    </row>
    <row r="1293" spans="1:3">
      <c r="A1293" s="242">
        <v>92259</v>
      </c>
      <c r="B1293" s="242" t="s">
        <v>1715</v>
      </c>
      <c r="C1293" s="243">
        <v>406.82</v>
      </c>
    </row>
    <row r="1294" spans="1:3">
      <c r="A1294" s="242">
        <v>92260</v>
      </c>
      <c r="B1294" s="242" t="s">
        <v>1716</v>
      </c>
      <c r="C1294" s="243">
        <v>459.26</v>
      </c>
    </row>
    <row r="1295" spans="1:3">
      <c r="A1295" s="242">
        <v>92261</v>
      </c>
      <c r="B1295" s="242" t="s">
        <v>1717</v>
      </c>
      <c r="C1295" s="243">
        <v>510.09</v>
      </c>
    </row>
    <row r="1296" spans="1:3">
      <c r="A1296" s="242">
        <v>92262</v>
      </c>
      <c r="B1296" s="242" t="s">
        <v>1718</v>
      </c>
      <c r="C1296" s="243">
        <v>591.94000000000005</v>
      </c>
    </row>
    <row r="1297" spans="1:3">
      <c r="A1297" s="242">
        <v>92539</v>
      </c>
      <c r="B1297" s="242" t="s">
        <v>1719</v>
      </c>
      <c r="C1297" s="243">
        <v>65.91</v>
      </c>
    </row>
    <row r="1298" spans="1:3">
      <c r="A1298" s="242">
        <v>92540</v>
      </c>
      <c r="B1298" s="242" t="s">
        <v>1720</v>
      </c>
      <c r="C1298" s="243">
        <v>73.760000000000005</v>
      </c>
    </row>
    <row r="1299" spans="1:3">
      <c r="A1299" s="242">
        <v>92541</v>
      </c>
      <c r="B1299" s="242" t="s">
        <v>1721</v>
      </c>
      <c r="C1299" s="243">
        <v>71.05</v>
      </c>
    </row>
    <row r="1300" spans="1:3">
      <c r="A1300" s="242">
        <v>92542</v>
      </c>
      <c r="B1300" s="242" t="s">
        <v>1722</v>
      </c>
      <c r="C1300" s="243">
        <v>85.91</v>
      </c>
    </row>
    <row r="1301" spans="1:3">
      <c r="A1301" s="242">
        <v>92543</v>
      </c>
      <c r="B1301" s="242" t="s">
        <v>1723</v>
      </c>
      <c r="C1301" s="243">
        <v>19.8</v>
      </c>
    </row>
    <row r="1302" spans="1:3">
      <c r="A1302" s="242">
        <v>92544</v>
      </c>
      <c r="B1302" s="242" t="s">
        <v>1724</v>
      </c>
      <c r="C1302" s="243">
        <v>15.73</v>
      </c>
    </row>
    <row r="1303" spans="1:3">
      <c r="A1303" s="242">
        <v>92545</v>
      </c>
      <c r="B1303" s="242" t="s">
        <v>1725</v>
      </c>
      <c r="C1303" s="243">
        <v>898.09</v>
      </c>
    </row>
    <row r="1304" spans="1:3">
      <c r="A1304" s="242">
        <v>92546</v>
      </c>
      <c r="B1304" s="242" t="s">
        <v>1726</v>
      </c>
      <c r="C1304" s="244">
        <v>1095.8900000000001</v>
      </c>
    </row>
    <row r="1305" spans="1:3">
      <c r="A1305" s="242">
        <v>92547</v>
      </c>
      <c r="B1305" s="242" t="s">
        <v>1727</v>
      </c>
      <c r="C1305" s="244">
        <v>1159.57</v>
      </c>
    </row>
    <row r="1306" spans="1:3">
      <c r="A1306" s="242">
        <v>92548</v>
      </c>
      <c r="B1306" s="242" t="s">
        <v>1728</v>
      </c>
      <c r="C1306" s="244">
        <v>1287.5999999999999</v>
      </c>
    </row>
    <row r="1307" spans="1:3">
      <c r="A1307" s="242">
        <v>92549</v>
      </c>
      <c r="B1307" s="242" t="s">
        <v>1729</v>
      </c>
      <c r="C1307" s="244">
        <v>1598.53</v>
      </c>
    </row>
    <row r="1308" spans="1:3">
      <c r="A1308" s="242">
        <v>92550</v>
      </c>
      <c r="B1308" s="242" t="s">
        <v>1730</v>
      </c>
      <c r="C1308" s="244">
        <v>2042.3</v>
      </c>
    </row>
    <row r="1309" spans="1:3">
      <c r="A1309" s="242">
        <v>92551</v>
      </c>
      <c r="B1309" s="242" t="s">
        <v>1731</v>
      </c>
      <c r="C1309" s="244">
        <v>2123.64</v>
      </c>
    </row>
    <row r="1310" spans="1:3">
      <c r="A1310" s="242">
        <v>92552</v>
      </c>
      <c r="B1310" s="242" t="s">
        <v>1732</v>
      </c>
      <c r="C1310" s="244">
        <v>2298.73</v>
      </c>
    </row>
    <row r="1311" spans="1:3">
      <c r="A1311" s="242">
        <v>92553</v>
      </c>
      <c r="B1311" s="242" t="s">
        <v>1733</v>
      </c>
      <c r="C1311" s="244">
        <v>2620.86</v>
      </c>
    </row>
    <row r="1312" spans="1:3">
      <c r="A1312" s="242">
        <v>92554</v>
      </c>
      <c r="B1312" s="242" t="s">
        <v>1734</v>
      </c>
      <c r="C1312" s="244">
        <v>2713.92</v>
      </c>
    </row>
    <row r="1313" spans="1:3">
      <c r="A1313" s="242">
        <v>92555</v>
      </c>
      <c r="B1313" s="242" t="s">
        <v>1735</v>
      </c>
      <c r="C1313" s="243">
        <v>886.2</v>
      </c>
    </row>
    <row r="1314" spans="1:3">
      <c r="A1314" s="242">
        <v>92556</v>
      </c>
      <c r="B1314" s="242" t="s">
        <v>1736</v>
      </c>
      <c r="C1314" s="244">
        <v>1075.05</v>
      </c>
    </row>
    <row r="1315" spans="1:3">
      <c r="A1315" s="242">
        <v>92557</v>
      </c>
      <c r="B1315" s="242" t="s">
        <v>1737</v>
      </c>
      <c r="C1315" s="244">
        <v>1138.73</v>
      </c>
    </row>
    <row r="1316" spans="1:3">
      <c r="A1316" s="242">
        <v>92558</v>
      </c>
      <c r="B1316" s="242" t="s">
        <v>1738</v>
      </c>
      <c r="C1316" s="244">
        <v>1275.7</v>
      </c>
    </row>
    <row r="1317" spans="1:3">
      <c r="A1317" s="242">
        <v>92559</v>
      </c>
      <c r="B1317" s="242" t="s">
        <v>1739</v>
      </c>
      <c r="C1317" s="244">
        <v>1576.38</v>
      </c>
    </row>
    <row r="1318" spans="1:3">
      <c r="A1318" s="242">
        <v>92560</v>
      </c>
      <c r="B1318" s="242" t="s">
        <v>1740</v>
      </c>
      <c r="C1318" s="244">
        <v>2012.13</v>
      </c>
    </row>
    <row r="1319" spans="1:3">
      <c r="A1319" s="242">
        <v>92561</v>
      </c>
      <c r="B1319" s="242" t="s">
        <v>1741</v>
      </c>
      <c r="C1319" s="244">
        <v>2094.29</v>
      </c>
    </row>
    <row r="1320" spans="1:3">
      <c r="A1320" s="242">
        <v>92562</v>
      </c>
      <c r="B1320" s="242" t="s">
        <v>1742</v>
      </c>
      <c r="C1320" s="244">
        <v>2248.54</v>
      </c>
    </row>
    <row r="1321" spans="1:3">
      <c r="A1321" s="242">
        <v>92563</v>
      </c>
      <c r="B1321" s="242" t="s">
        <v>1743</v>
      </c>
      <c r="C1321" s="244">
        <v>2562.17</v>
      </c>
    </row>
    <row r="1322" spans="1:3">
      <c r="A1322" s="242">
        <v>92564</v>
      </c>
      <c r="B1322" s="242" t="s">
        <v>1744</v>
      </c>
      <c r="C1322" s="244">
        <v>2642.03</v>
      </c>
    </row>
    <row r="1323" spans="1:3">
      <c r="A1323" s="242">
        <v>92565</v>
      </c>
      <c r="B1323" s="242" t="s">
        <v>1745</v>
      </c>
      <c r="C1323" s="243">
        <v>34.25</v>
      </c>
    </row>
    <row r="1324" spans="1:3">
      <c r="A1324" s="242">
        <v>92566</v>
      </c>
      <c r="B1324" s="242" t="s">
        <v>1746</v>
      </c>
      <c r="C1324" s="243">
        <v>20.95</v>
      </c>
    </row>
    <row r="1325" spans="1:3">
      <c r="A1325" s="242">
        <v>92567</v>
      </c>
      <c r="B1325" s="242" t="s">
        <v>1747</v>
      </c>
      <c r="C1325" s="243">
        <v>31.01</v>
      </c>
    </row>
    <row r="1326" spans="1:3">
      <c r="A1326" s="242">
        <v>100379</v>
      </c>
      <c r="B1326" s="242" t="s">
        <v>1748</v>
      </c>
      <c r="C1326" s="243">
        <v>34.25</v>
      </c>
    </row>
    <row r="1327" spans="1:3">
      <c r="A1327" s="242">
        <v>100380</v>
      </c>
      <c r="B1327" s="242" t="s">
        <v>1749</v>
      </c>
      <c r="C1327" s="243">
        <v>44.42</v>
      </c>
    </row>
    <row r="1328" spans="1:3">
      <c r="A1328" s="242">
        <v>100381</v>
      </c>
      <c r="B1328" s="242" t="s">
        <v>1750</v>
      </c>
      <c r="C1328" s="243">
        <v>49.49</v>
      </c>
    </row>
    <row r="1329" spans="1:3">
      <c r="A1329" s="242">
        <v>100383</v>
      </c>
      <c r="B1329" s="242" t="s">
        <v>1751</v>
      </c>
      <c r="C1329" s="243">
        <v>22.62</v>
      </c>
    </row>
    <row r="1330" spans="1:3">
      <c r="A1330" s="242">
        <v>100384</v>
      </c>
      <c r="B1330" s="242" t="s">
        <v>1752</v>
      </c>
      <c r="C1330" s="243">
        <v>23.69</v>
      </c>
    </row>
    <row r="1331" spans="1:3">
      <c r="A1331" s="242">
        <v>100385</v>
      </c>
      <c r="B1331" s="242" t="s">
        <v>1753</v>
      </c>
      <c r="C1331" s="243">
        <v>31.01</v>
      </c>
    </row>
    <row r="1332" spans="1:3">
      <c r="A1332" s="242">
        <v>100386</v>
      </c>
      <c r="B1332" s="242" t="s">
        <v>1754</v>
      </c>
      <c r="C1332" s="243">
        <v>39.04</v>
      </c>
    </row>
    <row r="1333" spans="1:3">
      <c r="A1333" s="242">
        <v>100387</v>
      </c>
      <c r="B1333" s="242" t="s">
        <v>1755</v>
      </c>
      <c r="C1333" s="243">
        <v>47.23</v>
      </c>
    </row>
    <row r="1334" spans="1:3">
      <c r="A1334" s="242">
        <v>100388</v>
      </c>
      <c r="B1334" s="242" t="s">
        <v>1756</v>
      </c>
      <c r="C1334" s="243">
        <v>16.22</v>
      </c>
    </row>
    <row r="1335" spans="1:3">
      <c r="A1335" s="242">
        <v>100389</v>
      </c>
      <c r="B1335" s="242" t="s">
        <v>1757</v>
      </c>
      <c r="C1335" s="243">
        <v>14.73</v>
      </c>
    </row>
    <row r="1336" spans="1:3">
      <c r="A1336" s="242">
        <v>100390</v>
      </c>
      <c r="B1336" s="242" t="s">
        <v>1758</v>
      </c>
      <c r="C1336" s="243">
        <v>19.309999999999999</v>
      </c>
    </row>
    <row r="1337" spans="1:3">
      <c r="A1337" s="242">
        <v>100391</v>
      </c>
      <c r="B1337" s="242" t="s">
        <v>1759</v>
      </c>
      <c r="C1337" s="243">
        <v>16.89</v>
      </c>
    </row>
    <row r="1338" spans="1:3">
      <c r="A1338" s="242">
        <v>100392</v>
      </c>
      <c r="B1338" s="242" t="s">
        <v>1760</v>
      </c>
      <c r="C1338" s="243">
        <v>12.85</v>
      </c>
    </row>
    <row r="1339" spans="1:3">
      <c r="A1339" s="242">
        <v>100393</v>
      </c>
      <c r="B1339" s="242" t="s">
        <v>1761</v>
      </c>
      <c r="C1339" s="243">
        <v>16.920000000000002</v>
      </c>
    </row>
    <row r="1340" spans="1:3">
      <c r="A1340" s="242">
        <v>100394</v>
      </c>
      <c r="B1340" s="242" t="s">
        <v>1762</v>
      </c>
      <c r="C1340" s="243">
        <v>15.27</v>
      </c>
    </row>
    <row r="1341" spans="1:3">
      <c r="A1341" s="242">
        <v>100395</v>
      </c>
      <c r="B1341" s="242" t="s">
        <v>1763</v>
      </c>
      <c r="C1341" s="243">
        <v>20.02</v>
      </c>
    </row>
    <row r="1342" spans="1:3">
      <c r="A1342" s="242">
        <v>94189</v>
      </c>
      <c r="B1342" s="242" t="s">
        <v>1764</v>
      </c>
      <c r="C1342" s="243">
        <v>31.75</v>
      </c>
    </row>
    <row r="1343" spans="1:3">
      <c r="A1343" s="242">
        <v>94192</v>
      </c>
      <c r="B1343" s="242" t="s">
        <v>1765</v>
      </c>
      <c r="C1343" s="243">
        <v>33.840000000000003</v>
      </c>
    </row>
    <row r="1344" spans="1:3">
      <c r="A1344" s="242">
        <v>94195</v>
      </c>
      <c r="B1344" s="242" t="s">
        <v>1766</v>
      </c>
      <c r="C1344" s="243">
        <v>24.01</v>
      </c>
    </row>
    <row r="1345" spans="1:3">
      <c r="A1345" s="242">
        <v>94198</v>
      </c>
      <c r="B1345" s="242" t="s">
        <v>1767</v>
      </c>
      <c r="C1345" s="243">
        <v>26.77</v>
      </c>
    </row>
    <row r="1346" spans="1:3">
      <c r="A1346" s="242">
        <v>94201</v>
      </c>
      <c r="B1346" s="242" t="s">
        <v>1768</v>
      </c>
      <c r="C1346" s="243">
        <v>34.5</v>
      </c>
    </row>
    <row r="1347" spans="1:3">
      <c r="A1347" s="242">
        <v>94204</v>
      </c>
      <c r="B1347" s="242" t="s">
        <v>1769</v>
      </c>
      <c r="C1347" s="243">
        <v>39.200000000000003</v>
      </c>
    </row>
    <row r="1348" spans="1:3">
      <c r="A1348" s="242">
        <v>94224</v>
      </c>
      <c r="B1348" s="242" t="s">
        <v>1770</v>
      </c>
      <c r="C1348" s="243">
        <v>21.44</v>
      </c>
    </row>
    <row r="1349" spans="1:3">
      <c r="A1349" s="242">
        <v>94226</v>
      </c>
      <c r="B1349" s="242" t="s">
        <v>1771</v>
      </c>
      <c r="C1349" s="243">
        <v>18.989999999999998</v>
      </c>
    </row>
    <row r="1350" spans="1:3">
      <c r="A1350" s="242">
        <v>94232</v>
      </c>
      <c r="B1350" s="242" t="s">
        <v>1772</v>
      </c>
      <c r="C1350" s="243">
        <v>2.41</v>
      </c>
    </row>
    <row r="1351" spans="1:3">
      <c r="A1351" s="242">
        <v>94440</v>
      </c>
      <c r="B1351" s="242" t="s">
        <v>1773</v>
      </c>
      <c r="C1351" s="243">
        <v>24.01</v>
      </c>
    </row>
    <row r="1352" spans="1:3">
      <c r="A1352" s="242">
        <v>94441</v>
      </c>
      <c r="B1352" s="242" t="s">
        <v>1774</v>
      </c>
      <c r="C1352" s="243">
        <v>26.77</v>
      </c>
    </row>
    <row r="1353" spans="1:3">
      <c r="A1353" s="242">
        <v>94442</v>
      </c>
      <c r="B1353" s="242" t="s">
        <v>1775</v>
      </c>
      <c r="C1353" s="243">
        <v>24.01</v>
      </c>
    </row>
    <row r="1354" spans="1:3">
      <c r="A1354" s="242">
        <v>94443</v>
      </c>
      <c r="B1354" s="242" t="s">
        <v>1776</v>
      </c>
      <c r="C1354" s="243">
        <v>26.77</v>
      </c>
    </row>
    <row r="1355" spans="1:3">
      <c r="A1355" s="242">
        <v>94445</v>
      </c>
      <c r="B1355" s="242" t="s">
        <v>1777</v>
      </c>
      <c r="C1355" s="243">
        <v>34.5</v>
      </c>
    </row>
    <row r="1356" spans="1:3">
      <c r="A1356" s="242">
        <v>94446</v>
      </c>
      <c r="B1356" s="242" t="s">
        <v>1778</v>
      </c>
      <c r="C1356" s="243">
        <v>39.200000000000003</v>
      </c>
    </row>
    <row r="1357" spans="1:3">
      <c r="A1357" s="242">
        <v>94447</v>
      </c>
      <c r="B1357" s="242" t="s">
        <v>1779</v>
      </c>
      <c r="C1357" s="243">
        <v>34.5</v>
      </c>
    </row>
    <row r="1358" spans="1:3">
      <c r="A1358" s="242">
        <v>94448</v>
      </c>
      <c r="B1358" s="242" t="s">
        <v>1780</v>
      </c>
      <c r="C1358" s="243">
        <v>39.200000000000003</v>
      </c>
    </row>
    <row r="1359" spans="1:3">
      <c r="A1359" s="242">
        <v>94207</v>
      </c>
      <c r="B1359" s="242" t="s">
        <v>1781</v>
      </c>
      <c r="C1359" s="243">
        <v>67.61</v>
      </c>
    </row>
    <row r="1360" spans="1:3">
      <c r="A1360" s="242">
        <v>94210</v>
      </c>
      <c r="B1360" s="242" t="s">
        <v>1782</v>
      </c>
      <c r="C1360" s="243">
        <v>71.61</v>
      </c>
    </row>
    <row r="1361" spans="1:3">
      <c r="A1361" s="242">
        <v>94218</v>
      </c>
      <c r="B1361" s="242" t="s">
        <v>1783</v>
      </c>
      <c r="C1361" s="243">
        <v>182.78</v>
      </c>
    </row>
    <row r="1362" spans="1:3">
      <c r="A1362" s="242">
        <v>94213</v>
      </c>
      <c r="B1362" s="242" t="s">
        <v>1784</v>
      </c>
      <c r="C1362" s="243">
        <v>87.77</v>
      </c>
    </row>
    <row r="1363" spans="1:3">
      <c r="A1363" s="242">
        <v>94216</v>
      </c>
      <c r="B1363" s="242" t="s">
        <v>1785</v>
      </c>
      <c r="C1363" s="243">
        <v>252.07</v>
      </c>
    </row>
    <row r="1364" spans="1:3">
      <c r="A1364" s="242">
        <v>94219</v>
      </c>
      <c r="B1364" s="242" t="s">
        <v>1786</v>
      </c>
      <c r="C1364" s="243">
        <v>25.18</v>
      </c>
    </row>
    <row r="1365" spans="1:3">
      <c r="A1365" s="242">
        <v>94220</v>
      </c>
      <c r="B1365" s="242" t="s">
        <v>1787</v>
      </c>
      <c r="C1365" s="243">
        <v>44.71</v>
      </c>
    </row>
    <row r="1366" spans="1:3">
      <c r="A1366" s="242">
        <v>94221</v>
      </c>
      <c r="B1366" s="242" t="s">
        <v>1788</v>
      </c>
      <c r="C1366" s="243">
        <v>19.72</v>
      </c>
    </row>
    <row r="1367" spans="1:3">
      <c r="A1367" s="242">
        <v>94222</v>
      </c>
      <c r="B1367" s="242" t="s">
        <v>1789</v>
      </c>
      <c r="C1367" s="243">
        <v>39.25</v>
      </c>
    </row>
    <row r="1368" spans="1:3">
      <c r="A1368" s="242">
        <v>94223</v>
      </c>
      <c r="B1368" s="242" t="s">
        <v>1790</v>
      </c>
      <c r="C1368" s="243">
        <v>121.49</v>
      </c>
    </row>
    <row r="1369" spans="1:3">
      <c r="A1369" s="242">
        <v>94451</v>
      </c>
      <c r="B1369" s="242" t="s">
        <v>1791</v>
      </c>
      <c r="C1369" s="243">
        <v>135.96</v>
      </c>
    </row>
    <row r="1370" spans="1:3">
      <c r="A1370" s="242">
        <v>100325</v>
      </c>
      <c r="B1370" s="242" t="s">
        <v>1792</v>
      </c>
      <c r="C1370" s="243">
        <v>132.66</v>
      </c>
    </row>
    <row r="1371" spans="1:3">
      <c r="A1371" s="242">
        <v>100327</v>
      </c>
      <c r="B1371" s="242" t="s">
        <v>1793</v>
      </c>
      <c r="C1371" s="243">
        <v>74.010000000000005</v>
      </c>
    </row>
    <row r="1372" spans="1:3">
      <c r="A1372" s="242">
        <v>100328</v>
      </c>
      <c r="B1372" s="242" t="s">
        <v>1794</v>
      </c>
      <c r="C1372" s="243">
        <v>10.14</v>
      </c>
    </row>
    <row r="1373" spans="1:3">
      <c r="A1373" s="242">
        <v>100329</v>
      </c>
      <c r="B1373" s="242" t="s">
        <v>1795</v>
      </c>
      <c r="C1373" s="243">
        <v>12.91</v>
      </c>
    </row>
    <row r="1374" spans="1:3">
      <c r="A1374" s="242">
        <v>100330</v>
      </c>
      <c r="B1374" s="242" t="s">
        <v>1796</v>
      </c>
      <c r="C1374" s="243">
        <v>13.74</v>
      </c>
    </row>
    <row r="1375" spans="1:3">
      <c r="A1375" s="242">
        <v>100331</v>
      </c>
      <c r="B1375" s="242" t="s">
        <v>1797</v>
      </c>
      <c r="C1375" s="243">
        <v>18.46</v>
      </c>
    </row>
    <row r="1376" spans="1:3">
      <c r="A1376" s="242">
        <v>100434</v>
      </c>
      <c r="B1376" s="242" t="s">
        <v>1798</v>
      </c>
      <c r="C1376" s="243">
        <v>68.349999999999994</v>
      </c>
    </row>
    <row r="1377" spans="1:3">
      <c r="A1377" s="242">
        <v>100435</v>
      </c>
      <c r="B1377" s="242" t="s">
        <v>1799</v>
      </c>
      <c r="C1377" s="243">
        <v>90.78</v>
      </c>
    </row>
    <row r="1378" spans="1:3">
      <c r="A1378" s="242">
        <v>94227</v>
      </c>
      <c r="B1378" s="242" t="s">
        <v>1800</v>
      </c>
      <c r="C1378" s="243">
        <v>82.37</v>
      </c>
    </row>
    <row r="1379" spans="1:3">
      <c r="A1379" s="242">
        <v>94228</v>
      </c>
      <c r="B1379" s="242" t="s">
        <v>1801</v>
      </c>
      <c r="C1379" s="243">
        <v>111.42</v>
      </c>
    </row>
    <row r="1380" spans="1:3">
      <c r="A1380" s="242">
        <v>94229</v>
      </c>
      <c r="B1380" s="242" t="s">
        <v>1802</v>
      </c>
      <c r="C1380" s="243">
        <v>216.88</v>
      </c>
    </row>
    <row r="1381" spans="1:3">
      <c r="A1381" s="242">
        <v>94231</v>
      </c>
      <c r="B1381" s="242" t="s">
        <v>1803</v>
      </c>
      <c r="C1381" s="243">
        <v>66.010000000000005</v>
      </c>
    </row>
    <row r="1382" spans="1:3">
      <c r="A1382" s="242">
        <v>94449</v>
      </c>
      <c r="B1382" s="242" t="s">
        <v>1804</v>
      </c>
      <c r="C1382" s="243">
        <v>78.650000000000006</v>
      </c>
    </row>
    <row r="1383" spans="1:3">
      <c r="A1383" s="242">
        <v>92255</v>
      </c>
      <c r="B1383" s="242" t="s">
        <v>1805</v>
      </c>
      <c r="C1383" s="243">
        <v>160.94</v>
      </c>
    </row>
    <row r="1384" spans="1:3">
      <c r="A1384" s="242">
        <v>92256</v>
      </c>
      <c r="B1384" s="242" t="s">
        <v>1806</v>
      </c>
      <c r="C1384" s="243">
        <v>191.97</v>
      </c>
    </row>
    <row r="1385" spans="1:3">
      <c r="A1385" s="242">
        <v>92257</v>
      </c>
      <c r="B1385" s="242" t="s">
        <v>1807</v>
      </c>
      <c r="C1385" s="243">
        <v>222.72</v>
      </c>
    </row>
    <row r="1386" spans="1:3">
      <c r="A1386" s="242">
        <v>92258</v>
      </c>
      <c r="B1386" s="242" t="s">
        <v>1808</v>
      </c>
      <c r="C1386" s="243">
        <v>272.18</v>
      </c>
    </row>
    <row r="1387" spans="1:3">
      <c r="A1387" s="242">
        <v>92568</v>
      </c>
      <c r="B1387" s="242" t="s">
        <v>1809</v>
      </c>
      <c r="C1387" s="243">
        <v>153.72</v>
      </c>
    </row>
    <row r="1388" spans="1:3">
      <c r="A1388" s="242">
        <v>92569</v>
      </c>
      <c r="B1388" s="242" t="s">
        <v>1810</v>
      </c>
      <c r="C1388" s="243">
        <v>86.15</v>
      </c>
    </row>
    <row r="1389" spans="1:3">
      <c r="A1389" s="242">
        <v>92570</v>
      </c>
      <c r="B1389" s="242" t="s">
        <v>1811</v>
      </c>
      <c r="C1389" s="243">
        <v>54.82</v>
      </c>
    </row>
    <row r="1390" spans="1:3">
      <c r="A1390" s="242">
        <v>92571</v>
      </c>
      <c r="B1390" s="242" t="s">
        <v>1812</v>
      </c>
      <c r="C1390" s="243">
        <v>160.27000000000001</v>
      </c>
    </row>
    <row r="1391" spans="1:3">
      <c r="A1391" s="242">
        <v>92572</v>
      </c>
      <c r="B1391" s="242" t="s">
        <v>1813</v>
      </c>
      <c r="C1391" s="243">
        <v>96.75</v>
      </c>
    </row>
    <row r="1392" spans="1:3">
      <c r="A1392" s="242">
        <v>92573</v>
      </c>
      <c r="B1392" s="242" t="s">
        <v>1814</v>
      </c>
      <c r="C1392" s="243">
        <v>57.52</v>
      </c>
    </row>
    <row r="1393" spans="1:3">
      <c r="A1393" s="242">
        <v>92574</v>
      </c>
      <c r="B1393" s="242" t="s">
        <v>1815</v>
      </c>
      <c r="C1393" s="243">
        <v>155.80000000000001</v>
      </c>
    </row>
    <row r="1394" spans="1:3">
      <c r="A1394" s="242">
        <v>92575</v>
      </c>
      <c r="B1394" s="242" t="s">
        <v>1816</v>
      </c>
      <c r="C1394" s="243">
        <v>78.67</v>
      </c>
    </row>
    <row r="1395" spans="1:3">
      <c r="A1395" s="242">
        <v>92576</v>
      </c>
      <c r="B1395" s="242" t="s">
        <v>1817</v>
      </c>
      <c r="C1395" s="243">
        <v>43.3</v>
      </c>
    </row>
    <row r="1396" spans="1:3">
      <c r="A1396" s="242">
        <v>92577</v>
      </c>
      <c r="B1396" s="242" t="s">
        <v>1818</v>
      </c>
      <c r="C1396" s="243">
        <v>162.94999999999999</v>
      </c>
    </row>
    <row r="1397" spans="1:3">
      <c r="A1397" s="242">
        <v>92578</v>
      </c>
      <c r="B1397" s="242" t="s">
        <v>1819</v>
      </c>
      <c r="C1397" s="243">
        <v>82.59</v>
      </c>
    </row>
    <row r="1398" spans="1:3">
      <c r="A1398" s="242">
        <v>92579</v>
      </c>
      <c r="B1398" s="242" t="s">
        <v>1820</v>
      </c>
      <c r="C1398" s="243">
        <v>45.45</v>
      </c>
    </row>
    <row r="1399" spans="1:3">
      <c r="A1399" s="242">
        <v>92580</v>
      </c>
      <c r="B1399" s="242" t="s">
        <v>1821</v>
      </c>
      <c r="C1399" s="243">
        <v>55.97</v>
      </c>
    </row>
    <row r="1400" spans="1:3">
      <c r="A1400" s="242">
        <v>92581</v>
      </c>
      <c r="B1400" s="242" t="s">
        <v>1822</v>
      </c>
      <c r="C1400" s="243">
        <v>58.87</v>
      </c>
    </row>
    <row r="1401" spans="1:3">
      <c r="A1401" s="242">
        <v>92582</v>
      </c>
      <c r="B1401" s="242" t="s">
        <v>1823</v>
      </c>
      <c r="C1401" s="243">
        <v>787.2</v>
      </c>
    </row>
    <row r="1402" spans="1:3">
      <c r="A1402" s="242">
        <v>92584</v>
      </c>
      <c r="B1402" s="242" t="s">
        <v>1824</v>
      </c>
      <c r="C1402" s="243">
        <v>938.03</v>
      </c>
    </row>
    <row r="1403" spans="1:3">
      <c r="A1403" s="242">
        <v>92586</v>
      </c>
      <c r="B1403" s="242" t="s">
        <v>1825</v>
      </c>
      <c r="C1403" s="244">
        <v>1088.8499999999999</v>
      </c>
    </row>
    <row r="1404" spans="1:3">
      <c r="A1404" s="242">
        <v>92588</v>
      </c>
      <c r="B1404" s="242" t="s">
        <v>1826</v>
      </c>
      <c r="C1404" s="244">
        <v>1368.45</v>
      </c>
    </row>
    <row r="1405" spans="1:3">
      <c r="A1405" s="242">
        <v>92590</v>
      </c>
      <c r="B1405" s="242" t="s">
        <v>1827</v>
      </c>
      <c r="C1405" s="244">
        <v>1519.27</v>
      </c>
    </row>
    <row r="1406" spans="1:3">
      <c r="A1406" s="242">
        <v>92592</v>
      </c>
      <c r="B1406" s="242" t="s">
        <v>1828</v>
      </c>
      <c r="C1406" s="244">
        <v>1700.85</v>
      </c>
    </row>
    <row r="1407" spans="1:3">
      <c r="A1407" s="242">
        <v>92593</v>
      </c>
      <c r="B1407" s="242" t="s">
        <v>1829</v>
      </c>
      <c r="C1407" s="243">
        <v>12.93</v>
      </c>
    </row>
    <row r="1408" spans="1:3">
      <c r="A1408" s="242">
        <v>92594</v>
      </c>
      <c r="B1408" s="242" t="s">
        <v>1830</v>
      </c>
      <c r="C1408" s="244">
        <v>1987.57</v>
      </c>
    </row>
    <row r="1409" spans="1:3">
      <c r="A1409" s="242">
        <v>92596</v>
      </c>
      <c r="B1409" s="242" t="s">
        <v>1831</v>
      </c>
      <c r="C1409" s="244">
        <v>2194.33</v>
      </c>
    </row>
    <row r="1410" spans="1:3">
      <c r="A1410" s="242">
        <v>92598</v>
      </c>
      <c r="B1410" s="242" t="s">
        <v>1832</v>
      </c>
      <c r="C1410" s="244">
        <v>2345.15</v>
      </c>
    </row>
    <row r="1411" spans="1:3">
      <c r="A1411" s="242">
        <v>92600</v>
      </c>
      <c r="B1411" s="242" t="s">
        <v>1833</v>
      </c>
      <c r="C1411" s="244">
        <v>2534.16</v>
      </c>
    </row>
    <row r="1412" spans="1:3">
      <c r="A1412" s="242">
        <v>92602</v>
      </c>
      <c r="B1412" s="242" t="s">
        <v>1834</v>
      </c>
      <c r="C1412" s="243">
        <v>787.2</v>
      </c>
    </row>
    <row r="1413" spans="1:3">
      <c r="A1413" s="242">
        <v>92604</v>
      </c>
      <c r="B1413" s="242" t="s">
        <v>1835</v>
      </c>
      <c r="C1413" s="243">
        <v>899.86</v>
      </c>
    </row>
    <row r="1414" spans="1:3">
      <c r="A1414" s="242">
        <v>92606</v>
      </c>
      <c r="B1414" s="242" t="s">
        <v>1836</v>
      </c>
      <c r="C1414" s="244">
        <v>1050.68</v>
      </c>
    </row>
    <row r="1415" spans="1:3">
      <c r="A1415" s="242">
        <v>92608</v>
      </c>
      <c r="B1415" s="242" t="s">
        <v>1837</v>
      </c>
      <c r="C1415" s="244">
        <v>1292.0999999999999</v>
      </c>
    </row>
    <row r="1416" spans="1:3">
      <c r="A1416" s="242">
        <v>92610</v>
      </c>
      <c r="B1416" s="242" t="s">
        <v>1838</v>
      </c>
      <c r="C1416" s="244">
        <v>1442.92</v>
      </c>
    </row>
    <row r="1417" spans="1:3">
      <c r="A1417" s="242">
        <v>92612</v>
      </c>
      <c r="B1417" s="242" t="s">
        <v>1839</v>
      </c>
      <c r="C1417" s="244">
        <v>1624.51</v>
      </c>
    </row>
    <row r="1418" spans="1:3">
      <c r="A1418" s="242">
        <v>92614</v>
      </c>
      <c r="B1418" s="242" t="s">
        <v>1840</v>
      </c>
      <c r="C1418" s="244">
        <v>1834.87</v>
      </c>
    </row>
    <row r="1419" spans="1:3">
      <c r="A1419" s="242">
        <v>92616</v>
      </c>
      <c r="B1419" s="242" t="s">
        <v>1841</v>
      </c>
      <c r="C1419" s="244">
        <v>2079.81</v>
      </c>
    </row>
    <row r="1420" spans="1:3">
      <c r="A1420" s="242">
        <v>92618</v>
      </c>
      <c r="B1420" s="242" t="s">
        <v>1842</v>
      </c>
      <c r="C1420" s="244">
        <v>2230.63</v>
      </c>
    </row>
    <row r="1421" spans="1:3">
      <c r="A1421" s="242">
        <v>92620</v>
      </c>
      <c r="B1421" s="242" t="s">
        <v>1843</v>
      </c>
      <c r="C1421" s="244">
        <v>2381.46</v>
      </c>
    </row>
    <row r="1422" spans="1:3">
      <c r="A1422" s="242">
        <v>100357</v>
      </c>
      <c r="B1422" s="242" t="s">
        <v>1844</v>
      </c>
      <c r="C1422" s="243">
        <v>929.99</v>
      </c>
    </row>
    <row r="1423" spans="1:3">
      <c r="A1423" s="242">
        <v>100358</v>
      </c>
      <c r="B1423" s="242" t="s">
        <v>1845</v>
      </c>
      <c r="C1423" s="244">
        <v>1244.73</v>
      </c>
    </row>
    <row r="1424" spans="1:3">
      <c r="A1424" s="242">
        <v>100359</v>
      </c>
      <c r="B1424" s="242" t="s">
        <v>1846</v>
      </c>
      <c r="C1424" s="244">
        <v>1309.24</v>
      </c>
    </row>
    <row r="1425" spans="1:3">
      <c r="A1425" s="242">
        <v>100360</v>
      </c>
      <c r="B1425" s="242" t="s">
        <v>1847</v>
      </c>
      <c r="C1425" s="244">
        <v>1449.15</v>
      </c>
    </row>
    <row r="1426" spans="1:3">
      <c r="A1426" s="242">
        <v>100361</v>
      </c>
      <c r="B1426" s="242" t="s">
        <v>1848</v>
      </c>
      <c r="C1426" s="244">
        <v>1790.28</v>
      </c>
    </row>
    <row r="1427" spans="1:3">
      <c r="A1427" s="242">
        <v>100362</v>
      </c>
      <c r="B1427" s="242" t="s">
        <v>1849</v>
      </c>
      <c r="C1427" s="244">
        <v>2538.5</v>
      </c>
    </row>
    <row r="1428" spans="1:3">
      <c r="A1428" s="242">
        <v>100363</v>
      </c>
      <c r="B1428" s="242" t="s">
        <v>1850</v>
      </c>
      <c r="C1428" s="244">
        <v>2619.8000000000002</v>
      </c>
    </row>
    <row r="1429" spans="1:3">
      <c r="A1429" s="242">
        <v>100364</v>
      </c>
      <c r="B1429" s="242" t="s">
        <v>1851</v>
      </c>
      <c r="C1429" s="244">
        <v>2829.52</v>
      </c>
    </row>
    <row r="1430" spans="1:3">
      <c r="A1430" s="242">
        <v>100365</v>
      </c>
      <c r="B1430" s="242" t="s">
        <v>1852</v>
      </c>
      <c r="C1430" s="244">
        <v>3220.26</v>
      </c>
    </row>
    <row r="1431" spans="1:3">
      <c r="A1431" s="242">
        <v>100366</v>
      </c>
      <c r="B1431" s="242" t="s">
        <v>1853</v>
      </c>
      <c r="C1431" s="244">
        <v>3430.19</v>
      </c>
    </row>
    <row r="1432" spans="1:3">
      <c r="A1432" s="242">
        <v>100367</v>
      </c>
      <c r="B1432" s="242" t="s">
        <v>1854</v>
      </c>
      <c r="C1432" s="243">
        <v>906.2</v>
      </c>
    </row>
    <row r="1433" spans="1:3">
      <c r="A1433" s="242">
        <v>100368</v>
      </c>
      <c r="B1433" s="242" t="s">
        <v>1855</v>
      </c>
      <c r="C1433" s="244">
        <v>1215.3800000000001</v>
      </c>
    </row>
    <row r="1434" spans="1:3">
      <c r="A1434" s="242">
        <v>100369</v>
      </c>
      <c r="B1434" s="242" t="s">
        <v>1856</v>
      </c>
      <c r="C1434" s="244">
        <v>1279.8900000000001</v>
      </c>
    </row>
    <row r="1435" spans="1:3">
      <c r="A1435" s="242">
        <v>100370</v>
      </c>
      <c r="B1435" s="242" t="s">
        <v>1857</v>
      </c>
      <c r="C1435" s="244">
        <v>1510.72</v>
      </c>
    </row>
    <row r="1436" spans="1:3">
      <c r="A1436" s="242">
        <v>100371</v>
      </c>
      <c r="B1436" s="242" t="s">
        <v>1858</v>
      </c>
      <c r="C1436" s="244">
        <v>1712.02</v>
      </c>
    </row>
    <row r="1437" spans="1:3">
      <c r="A1437" s="242">
        <v>100372</v>
      </c>
      <c r="B1437" s="242" t="s">
        <v>1859</v>
      </c>
      <c r="C1437" s="244">
        <v>2404.41</v>
      </c>
    </row>
    <row r="1438" spans="1:3">
      <c r="A1438" s="242">
        <v>100373</v>
      </c>
      <c r="B1438" s="242" t="s">
        <v>1860</v>
      </c>
      <c r="C1438" s="244">
        <v>2482.3200000000002</v>
      </c>
    </row>
    <row r="1439" spans="1:3">
      <c r="A1439" s="242">
        <v>100374</v>
      </c>
      <c r="B1439" s="242" t="s">
        <v>1861</v>
      </c>
      <c r="C1439" s="244">
        <v>2646.34</v>
      </c>
    </row>
    <row r="1440" spans="1:3">
      <c r="A1440" s="242">
        <v>100375</v>
      </c>
      <c r="B1440" s="242" t="s">
        <v>1862</v>
      </c>
      <c r="C1440" s="244">
        <v>2949.72</v>
      </c>
    </row>
    <row r="1441" spans="1:3">
      <c r="A1441" s="242">
        <v>100376</v>
      </c>
      <c r="B1441" s="242" t="s">
        <v>1863</v>
      </c>
      <c r="C1441" s="244">
        <v>2895</v>
      </c>
    </row>
    <row r="1442" spans="1:3">
      <c r="A1442" s="242">
        <v>100377</v>
      </c>
      <c r="B1442" s="242" t="s">
        <v>1864</v>
      </c>
      <c r="C1442" s="243">
        <v>13.44</v>
      </c>
    </row>
    <row r="1443" spans="1:3">
      <c r="A1443" s="242">
        <v>100378</v>
      </c>
      <c r="B1443" s="242" t="s">
        <v>1865</v>
      </c>
      <c r="C1443" s="243">
        <v>12.62</v>
      </c>
    </row>
    <row r="1444" spans="1:3">
      <c r="A1444" s="242">
        <v>100382</v>
      </c>
      <c r="B1444" s="242" t="s">
        <v>1866</v>
      </c>
      <c r="C1444" s="243">
        <v>20.95</v>
      </c>
    </row>
    <row r="1445" spans="1:3">
      <c r="A1445" s="242">
        <v>104314</v>
      </c>
      <c r="B1445" s="242" t="s">
        <v>1867</v>
      </c>
      <c r="C1445" s="243">
        <v>12.91</v>
      </c>
    </row>
    <row r="1446" spans="1:3">
      <c r="A1446" s="242">
        <v>94444</v>
      </c>
      <c r="B1446" s="242" t="s">
        <v>1868</v>
      </c>
      <c r="C1446" s="243">
        <v>557.9</v>
      </c>
    </row>
    <row r="1447" spans="1:3">
      <c r="A1447" s="242">
        <v>102661</v>
      </c>
      <c r="B1447" s="242" t="s">
        <v>1869</v>
      </c>
      <c r="C1447" s="243">
        <v>32.39</v>
      </c>
    </row>
    <row r="1448" spans="1:3">
      <c r="A1448" s="242">
        <v>102662</v>
      </c>
      <c r="B1448" s="242" t="s">
        <v>1870</v>
      </c>
      <c r="C1448" s="243">
        <v>82.74</v>
      </c>
    </row>
    <row r="1449" spans="1:3">
      <c r="A1449" s="242">
        <v>102663</v>
      </c>
      <c r="B1449" s="242" t="s">
        <v>1871</v>
      </c>
      <c r="C1449" s="243">
        <v>48.26</v>
      </c>
    </row>
    <row r="1450" spans="1:3">
      <c r="A1450" s="242">
        <v>102664</v>
      </c>
      <c r="B1450" s="242" t="s">
        <v>1872</v>
      </c>
      <c r="C1450" s="243">
        <v>52.3</v>
      </c>
    </row>
    <row r="1451" spans="1:3">
      <c r="A1451" s="242">
        <v>102665</v>
      </c>
      <c r="B1451" s="242" t="s">
        <v>1873</v>
      </c>
      <c r="C1451" s="243">
        <v>19.61</v>
      </c>
    </row>
    <row r="1452" spans="1:3">
      <c r="A1452" s="242">
        <v>102666</v>
      </c>
      <c r="B1452" s="242" t="s">
        <v>1874</v>
      </c>
      <c r="C1452" s="243">
        <v>63.37</v>
      </c>
    </row>
    <row r="1453" spans="1:3">
      <c r="A1453" s="242">
        <v>102668</v>
      </c>
      <c r="B1453" s="242" t="s">
        <v>1875</v>
      </c>
      <c r="C1453" s="243">
        <v>113.72</v>
      </c>
    </row>
    <row r="1454" spans="1:3">
      <c r="A1454" s="242">
        <v>102669</v>
      </c>
      <c r="B1454" s="242" t="s">
        <v>1876</v>
      </c>
      <c r="C1454" s="243">
        <v>79.510000000000005</v>
      </c>
    </row>
    <row r="1455" spans="1:3">
      <c r="A1455" s="242">
        <v>102670</v>
      </c>
      <c r="B1455" s="242" t="s">
        <v>1877</v>
      </c>
      <c r="C1455" s="243">
        <v>96.47</v>
      </c>
    </row>
    <row r="1456" spans="1:3">
      <c r="A1456" s="242">
        <v>102672</v>
      </c>
      <c r="B1456" s="242" t="s">
        <v>1878</v>
      </c>
      <c r="C1456" s="243">
        <v>158.61000000000001</v>
      </c>
    </row>
    <row r="1457" spans="1:3">
      <c r="A1457" s="242">
        <v>102673</v>
      </c>
      <c r="B1457" s="242" t="s">
        <v>1879</v>
      </c>
      <c r="C1457" s="243">
        <v>135.07</v>
      </c>
    </row>
    <row r="1458" spans="1:3">
      <c r="A1458" s="242">
        <v>102674</v>
      </c>
      <c r="B1458" s="242" t="s">
        <v>1880</v>
      </c>
      <c r="C1458" s="243">
        <v>104.08</v>
      </c>
    </row>
    <row r="1459" spans="1:3">
      <c r="A1459" s="242">
        <v>102676</v>
      </c>
      <c r="B1459" s="242" t="s">
        <v>1881</v>
      </c>
      <c r="C1459" s="243">
        <v>157.32</v>
      </c>
    </row>
    <row r="1460" spans="1:3">
      <c r="A1460" s="242">
        <v>102677</v>
      </c>
      <c r="B1460" s="242" t="s">
        <v>1882</v>
      </c>
      <c r="C1460" s="243">
        <v>124.9</v>
      </c>
    </row>
    <row r="1461" spans="1:3">
      <c r="A1461" s="242">
        <v>102678</v>
      </c>
      <c r="B1461" s="242" t="s">
        <v>1883</v>
      </c>
      <c r="C1461" s="243">
        <v>141.12</v>
      </c>
    </row>
    <row r="1462" spans="1:3">
      <c r="A1462" s="242">
        <v>102679</v>
      </c>
      <c r="B1462" s="242" t="s">
        <v>1884</v>
      </c>
      <c r="C1462" s="243">
        <v>149.22999999999999</v>
      </c>
    </row>
    <row r="1463" spans="1:3">
      <c r="A1463" s="242">
        <v>102680</v>
      </c>
      <c r="B1463" s="242" t="s">
        <v>1885</v>
      </c>
      <c r="C1463" s="243">
        <v>153.21</v>
      </c>
    </row>
    <row r="1464" spans="1:3">
      <c r="A1464" s="242">
        <v>102681</v>
      </c>
      <c r="B1464" s="242" t="s">
        <v>1886</v>
      </c>
      <c r="C1464" s="243">
        <v>206.46</v>
      </c>
    </row>
    <row r="1465" spans="1:3">
      <c r="A1465" s="242">
        <v>102683</v>
      </c>
      <c r="B1465" s="242" t="s">
        <v>1887</v>
      </c>
      <c r="C1465" s="243">
        <v>178.7</v>
      </c>
    </row>
    <row r="1466" spans="1:3">
      <c r="A1466" s="242">
        <v>102684</v>
      </c>
      <c r="B1466" s="242" t="s">
        <v>1888</v>
      </c>
      <c r="C1466" s="243">
        <v>161.31</v>
      </c>
    </row>
    <row r="1467" spans="1:3">
      <c r="A1467" s="242">
        <v>102685</v>
      </c>
      <c r="B1467" s="242" t="s">
        <v>1889</v>
      </c>
      <c r="C1467" s="243">
        <v>214.55</v>
      </c>
    </row>
    <row r="1468" spans="1:3">
      <c r="A1468" s="242">
        <v>102687</v>
      </c>
      <c r="B1468" s="242" t="s">
        <v>1890</v>
      </c>
      <c r="C1468" s="243">
        <v>182.41</v>
      </c>
    </row>
    <row r="1469" spans="1:3">
      <c r="A1469" s="242">
        <v>102688</v>
      </c>
      <c r="B1469" s="242" t="s">
        <v>1891</v>
      </c>
      <c r="C1469" s="243">
        <v>37.729999999999997</v>
      </c>
    </row>
    <row r="1470" spans="1:3">
      <c r="A1470" s="242">
        <v>102689</v>
      </c>
      <c r="B1470" s="242" t="s">
        <v>1892</v>
      </c>
      <c r="C1470" s="243">
        <v>84.13</v>
      </c>
    </row>
    <row r="1471" spans="1:3">
      <c r="A1471" s="242">
        <v>102690</v>
      </c>
      <c r="B1471" s="242" t="s">
        <v>1893</v>
      </c>
      <c r="C1471" s="243">
        <v>68.709999999999994</v>
      </c>
    </row>
    <row r="1472" spans="1:3">
      <c r="A1472" s="242">
        <v>102693</v>
      </c>
      <c r="B1472" s="242" t="s">
        <v>1894</v>
      </c>
      <c r="C1472" s="243">
        <v>116.82</v>
      </c>
    </row>
    <row r="1473" spans="1:3">
      <c r="A1473" s="242">
        <v>102694</v>
      </c>
      <c r="B1473" s="242" t="s">
        <v>1895</v>
      </c>
      <c r="C1473" s="243">
        <v>70.28</v>
      </c>
    </row>
    <row r="1474" spans="1:3">
      <c r="A1474" s="242">
        <v>102696</v>
      </c>
      <c r="B1474" s="242" t="s">
        <v>1896</v>
      </c>
      <c r="C1474" s="243">
        <v>118.22</v>
      </c>
    </row>
    <row r="1475" spans="1:3">
      <c r="A1475" s="242">
        <v>102697</v>
      </c>
      <c r="B1475" s="242" t="s">
        <v>1897</v>
      </c>
      <c r="C1475" s="243">
        <v>110.49</v>
      </c>
    </row>
    <row r="1476" spans="1:3">
      <c r="A1476" s="242">
        <v>102703</v>
      </c>
      <c r="B1476" s="242" t="s">
        <v>1898</v>
      </c>
      <c r="C1476" s="243">
        <v>158.43</v>
      </c>
    </row>
    <row r="1477" spans="1:3">
      <c r="A1477" s="242">
        <v>102704</v>
      </c>
      <c r="B1477" s="242" t="s">
        <v>1899</v>
      </c>
      <c r="C1477" s="243">
        <v>11.69</v>
      </c>
    </row>
    <row r="1478" spans="1:3">
      <c r="A1478" s="242">
        <v>102705</v>
      </c>
      <c r="B1478" s="242" t="s">
        <v>1900</v>
      </c>
      <c r="C1478" s="243">
        <v>58.8</v>
      </c>
    </row>
    <row r="1479" spans="1:3">
      <c r="A1479" s="242">
        <v>102707</v>
      </c>
      <c r="B1479" s="242" t="s">
        <v>1901</v>
      </c>
      <c r="C1479" s="243">
        <v>30.85</v>
      </c>
    </row>
    <row r="1480" spans="1:3">
      <c r="A1480" s="242">
        <v>102708</v>
      </c>
      <c r="B1480" s="242" t="s">
        <v>1902</v>
      </c>
      <c r="C1480" s="243">
        <v>21.1</v>
      </c>
    </row>
    <row r="1481" spans="1:3">
      <c r="A1481" s="242">
        <v>102710</v>
      </c>
      <c r="B1481" s="242" t="s">
        <v>1903</v>
      </c>
      <c r="C1481" s="243">
        <v>52.44</v>
      </c>
    </row>
    <row r="1482" spans="1:3">
      <c r="A1482" s="242">
        <v>102711</v>
      </c>
      <c r="B1482" s="242" t="s">
        <v>1904</v>
      </c>
      <c r="C1482" s="243">
        <v>72.7</v>
      </c>
    </row>
    <row r="1483" spans="1:3">
      <c r="A1483" s="242">
        <v>102712</v>
      </c>
      <c r="B1483" s="242" t="s">
        <v>1905</v>
      </c>
      <c r="C1483" s="243">
        <v>12.56</v>
      </c>
    </row>
    <row r="1484" spans="1:3">
      <c r="A1484" s="242">
        <v>102713</v>
      </c>
      <c r="B1484" s="242" t="s">
        <v>1906</v>
      </c>
      <c r="C1484" s="243">
        <v>17.350000000000001</v>
      </c>
    </row>
    <row r="1485" spans="1:3">
      <c r="A1485" s="242">
        <v>102715</v>
      </c>
      <c r="B1485" s="242" t="s">
        <v>1907</v>
      </c>
      <c r="C1485" s="243">
        <v>34.630000000000003</v>
      </c>
    </row>
    <row r="1486" spans="1:3">
      <c r="A1486" s="242">
        <v>102716</v>
      </c>
      <c r="B1486" s="242" t="s">
        <v>1908</v>
      </c>
      <c r="C1486" s="243">
        <v>121.21</v>
      </c>
    </row>
    <row r="1487" spans="1:3">
      <c r="A1487" s="242">
        <v>102717</v>
      </c>
      <c r="B1487" s="242" t="s">
        <v>1909</v>
      </c>
      <c r="C1487" s="243">
        <v>110.03</v>
      </c>
    </row>
    <row r="1488" spans="1:3">
      <c r="A1488" s="242">
        <v>102718</v>
      </c>
      <c r="B1488" s="242" t="s">
        <v>1910</v>
      </c>
      <c r="C1488" s="243">
        <v>127.25</v>
      </c>
    </row>
    <row r="1489" spans="1:3">
      <c r="A1489" s="242">
        <v>102719</v>
      </c>
      <c r="B1489" s="242" t="s">
        <v>1911</v>
      </c>
      <c r="C1489" s="243">
        <v>116.07</v>
      </c>
    </row>
    <row r="1490" spans="1:3">
      <c r="A1490" s="242">
        <v>102722</v>
      </c>
      <c r="B1490" s="242" t="s">
        <v>1912</v>
      </c>
      <c r="C1490" s="243">
        <v>59.23</v>
      </c>
    </row>
    <row r="1491" spans="1:3">
      <c r="A1491" s="242">
        <v>102723</v>
      </c>
      <c r="B1491" s="242" t="s">
        <v>1913</v>
      </c>
      <c r="C1491" s="243">
        <v>59.76</v>
      </c>
    </row>
    <row r="1492" spans="1:3">
      <c r="A1492" s="242">
        <v>102724</v>
      </c>
      <c r="B1492" s="242" t="s">
        <v>1914</v>
      </c>
      <c r="C1492" s="243">
        <v>30.67</v>
      </c>
    </row>
    <row r="1493" spans="1:3">
      <c r="A1493" s="242">
        <v>102725</v>
      </c>
      <c r="B1493" s="242" t="s">
        <v>1915</v>
      </c>
      <c r="C1493" s="243">
        <v>29.35</v>
      </c>
    </row>
    <row r="1494" spans="1:3">
      <c r="A1494" s="242">
        <v>102726</v>
      </c>
      <c r="B1494" s="242" t="s">
        <v>1916</v>
      </c>
      <c r="C1494" s="243">
        <v>26.73</v>
      </c>
    </row>
    <row r="1495" spans="1:3">
      <c r="A1495" s="242">
        <v>103653</v>
      </c>
      <c r="B1495" s="242" t="s">
        <v>1917</v>
      </c>
      <c r="C1495" s="243">
        <v>41.42</v>
      </c>
    </row>
    <row r="1496" spans="1:3">
      <c r="A1496" s="242">
        <v>92743</v>
      </c>
      <c r="B1496" s="242" t="s">
        <v>1918</v>
      </c>
      <c r="C1496" s="243">
        <v>659.78</v>
      </c>
    </row>
    <row r="1497" spans="1:3">
      <c r="A1497" s="242">
        <v>92744</v>
      </c>
      <c r="B1497" s="242" t="s">
        <v>1919</v>
      </c>
      <c r="C1497" s="243">
        <v>653.19000000000005</v>
      </c>
    </row>
    <row r="1498" spans="1:3">
      <c r="A1498" s="242">
        <v>92745</v>
      </c>
      <c r="B1498" s="242" t="s">
        <v>1920</v>
      </c>
      <c r="C1498" s="243">
        <v>829.19</v>
      </c>
    </row>
    <row r="1499" spans="1:3">
      <c r="A1499" s="242">
        <v>92746</v>
      </c>
      <c r="B1499" s="242" t="s">
        <v>1921</v>
      </c>
      <c r="C1499" s="243">
        <v>776.33</v>
      </c>
    </row>
    <row r="1500" spans="1:3">
      <c r="A1500" s="242">
        <v>92747</v>
      </c>
      <c r="B1500" s="242" t="s">
        <v>1922</v>
      </c>
      <c r="C1500" s="243">
        <v>925.37</v>
      </c>
    </row>
    <row r="1501" spans="1:3">
      <c r="A1501" s="242">
        <v>92748</v>
      </c>
      <c r="B1501" s="242" t="s">
        <v>1923</v>
      </c>
      <c r="C1501" s="243">
        <v>846.49</v>
      </c>
    </row>
    <row r="1502" spans="1:3">
      <c r="A1502" s="242">
        <v>92749</v>
      </c>
      <c r="B1502" s="242" t="s">
        <v>1924</v>
      </c>
      <c r="C1502" s="243">
        <v>980.35</v>
      </c>
    </row>
    <row r="1503" spans="1:3">
      <c r="A1503" s="242">
        <v>92750</v>
      </c>
      <c r="B1503" s="242" t="s">
        <v>1925</v>
      </c>
      <c r="C1503" s="244">
        <v>1728.5</v>
      </c>
    </row>
    <row r="1504" spans="1:3">
      <c r="A1504" s="242">
        <v>92751</v>
      </c>
      <c r="B1504" s="242" t="s">
        <v>1926</v>
      </c>
      <c r="C1504" s="244">
        <v>2163.4699999999998</v>
      </c>
    </row>
    <row r="1505" spans="1:3">
      <c r="A1505" s="242">
        <v>92752</v>
      </c>
      <c r="B1505" s="242" t="s">
        <v>1927</v>
      </c>
      <c r="C1505" s="244">
        <v>2597.04</v>
      </c>
    </row>
    <row r="1506" spans="1:3">
      <c r="A1506" s="242">
        <v>92753</v>
      </c>
      <c r="B1506" s="242" t="s">
        <v>1928</v>
      </c>
      <c r="C1506" s="243">
        <v>662.6</v>
      </c>
    </row>
    <row r="1507" spans="1:3">
      <c r="A1507" s="242">
        <v>92754</v>
      </c>
      <c r="B1507" s="242" t="s">
        <v>1929</v>
      </c>
      <c r="C1507" s="243">
        <v>604.29</v>
      </c>
    </row>
    <row r="1508" spans="1:3">
      <c r="A1508" s="242">
        <v>92755</v>
      </c>
      <c r="B1508" s="242" t="s">
        <v>1930</v>
      </c>
      <c r="C1508" s="243">
        <v>253.43</v>
      </c>
    </row>
    <row r="1509" spans="1:3">
      <c r="A1509" s="242">
        <v>92756</v>
      </c>
      <c r="B1509" s="242" t="s">
        <v>1931</v>
      </c>
      <c r="C1509" s="243">
        <v>285.04000000000002</v>
      </c>
    </row>
    <row r="1510" spans="1:3">
      <c r="A1510" s="242">
        <v>92757</v>
      </c>
      <c r="B1510" s="242" t="s">
        <v>1932</v>
      </c>
      <c r="C1510" s="243">
        <v>323.64999999999998</v>
      </c>
    </row>
    <row r="1511" spans="1:3">
      <c r="A1511" s="242">
        <v>92758</v>
      </c>
      <c r="B1511" s="242" t="s">
        <v>1933</v>
      </c>
      <c r="C1511" s="243">
        <v>772.66</v>
      </c>
    </row>
    <row r="1512" spans="1:3">
      <c r="A1512" s="242">
        <v>91069</v>
      </c>
      <c r="B1512" s="242" t="s">
        <v>1934</v>
      </c>
      <c r="C1512" s="243">
        <v>116.57</v>
      </c>
    </row>
    <row r="1513" spans="1:3">
      <c r="A1513" s="242">
        <v>91070</v>
      </c>
      <c r="B1513" s="242" t="s">
        <v>1935</v>
      </c>
      <c r="C1513" s="243">
        <v>129.09</v>
      </c>
    </row>
    <row r="1514" spans="1:3">
      <c r="A1514" s="242">
        <v>91071</v>
      </c>
      <c r="B1514" s="242" t="s">
        <v>1936</v>
      </c>
      <c r="C1514" s="243">
        <v>153.13</v>
      </c>
    </row>
    <row r="1515" spans="1:3">
      <c r="A1515" s="242">
        <v>91072</v>
      </c>
      <c r="B1515" s="242" t="s">
        <v>1937</v>
      </c>
      <c r="C1515" s="243">
        <v>165.6</v>
      </c>
    </row>
    <row r="1516" spans="1:3">
      <c r="A1516" s="242">
        <v>91073</v>
      </c>
      <c r="B1516" s="242" t="s">
        <v>1938</v>
      </c>
      <c r="C1516" s="243">
        <v>128.19</v>
      </c>
    </row>
    <row r="1517" spans="1:3">
      <c r="A1517" s="242">
        <v>91074</v>
      </c>
      <c r="B1517" s="242" t="s">
        <v>1939</v>
      </c>
      <c r="C1517" s="243">
        <v>141.93</v>
      </c>
    </row>
    <row r="1518" spans="1:3">
      <c r="A1518" s="242">
        <v>91075</v>
      </c>
      <c r="B1518" s="242" t="s">
        <v>1940</v>
      </c>
      <c r="C1518" s="243">
        <v>166.26</v>
      </c>
    </row>
    <row r="1519" spans="1:3">
      <c r="A1519" s="242">
        <v>91076</v>
      </c>
      <c r="B1519" s="242" t="s">
        <v>1941</v>
      </c>
      <c r="C1519" s="243">
        <v>180</v>
      </c>
    </row>
    <row r="1520" spans="1:3">
      <c r="A1520" s="242">
        <v>91077</v>
      </c>
      <c r="B1520" s="242" t="s">
        <v>1942</v>
      </c>
      <c r="C1520" s="243">
        <v>137.35</v>
      </c>
    </row>
    <row r="1521" spans="1:3">
      <c r="A1521" s="242">
        <v>91078</v>
      </c>
      <c r="B1521" s="242" t="s">
        <v>1943</v>
      </c>
      <c r="C1521" s="243">
        <v>161.69999999999999</v>
      </c>
    </row>
    <row r="1522" spans="1:3">
      <c r="A1522" s="242">
        <v>91079</v>
      </c>
      <c r="B1522" s="242" t="s">
        <v>1944</v>
      </c>
      <c r="C1522" s="243">
        <v>142.79</v>
      </c>
    </row>
    <row r="1523" spans="1:3">
      <c r="A1523" s="242">
        <v>91080</v>
      </c>
      <c r="B1523" s="242" t="s">
        <v>1945</v>
      </c>
      <c r="C1523" s="243">
        <v>166.91</v>
      </c>
    </row>
    <row r="1524" spans="1:3">
      <c r="A1524" s="242">
        <v>91081</v>
      </c>
      <c r="B1524" s="242" t="s">
        <v>1946</v>
      </c>
      <c r="C1524" s="243">
        <v>150.69</v>
      </c>
    </row>
    <row r="1525" spans="1:3">
      <c r="A1525" s="242">
        <v>91082</v>
      </c>
      <c r="B1525" s="242" t="s">
        <v>1947</v>
      </c>
      <c r="C1525" s="243">
        <v>176.13</v>
      </c>
    </row>
    <row r="1526" spans="1:3">
      <c r="A1526" s="242">
        <v>91083</v>
      </c>
      <c r="B1526" s="242" t="s">
        <v>1948</v>
      </c>
      <c r="C1526" s="243">
        <v>160</v>
      </c>
    </row>
    <row r="1527" spans="1:3">
      <c r="A1527" s="242">
        <v>91084</v>
      </c>
      <c r="B1527" s="242" t="s">
        <v>1949</v>
      </c>
      <c r="C1527" s="243">
        <v>185.17</v>
      </c>
    </row>
    <row r="1528" spans="1:3">
      <c r="A1528" s="242">
        <v>91086</v>
      </c>
      <c r="B1528" s="242" t="s">
        <v>1950</v>
      </c>
      <c r="C1528" s="243">
        <v>126</v>
      </c>
    </row>
    <row r="1529" spans="1:3">
      <c r="A1529" s="242">
        <v>91087</v>
      </c>
      <c r="B1529" s="242" t="s">
        <v>1951</v>
      </c>
      <c r="C1529" s="243">
        <v>138.88</v>
      </c>
    </row>
    <row r="1530" spans="1:3">
      <c r="A1530" s="242">
        <v>91088</v>
      </c>
      <c r="B1530" s="242" t="s">
        <v>1952</v>
      </c>
      <c r="C1530" s="243">
        <v>163.86</v>
      </c>
    </row>
    <row r="1531" spans="1:3">
      <c r="A1531" s="242">
        <v>91089</v>
      </c>
      <c r="B1531" s="242" t="s">
        <v>1953</v>
      </c>
      <c r="C1531" s="243">
        <v>176.82</v>
      </c>
    </row>
    <row r="1532" spans="1:3">
      <c r="A1532" s="242">
        <v>91090</v>
      </c>
      <c r="B1532" s="242" t="s">
        <v>1954</v>
      </c>
      <c r="C1532" s="243">
        <v>135.65</v>
      </c>
    </row>
    <row r="1533" spans="1:3">
      <c r="A1533" s="242">
        <v>91091</v>
      </c>
      <c r="B1533" s="242" t="s">
        <v>1955</v>
      </c>
      <c r="C1533" s="243">
        <v>149.9</v>
      </c>
    </row>
    <row r="1534" spans="1:3">
      <c r="A1534" s="242">
        <v>91092</v>
      </c>
      <c r="B1534" s="242" t="s">
        <v>1956</v>
      </c>
      <c r="C1534" s="243">
        <v>174.54</v>
      </c>
    </row>
    <row r="1535" spans="1:3">
      <c r="A1535" s="242">
        <v>91093</v>
      </c>
      <c r="B1535" s="242" t="s">
        <v>1957</v>
      </c>
      <c r="C1535" s="243">
        <v>189.08</v>
      </c>
    </row>
    <row r="1536" spans="1:3">
      <c r="A1536" s="242">
        <v>91094</v>
      </c>
      <c r="B1536" s="242" t="s">
        <v>1958</v>
      </c>
      <c r="C1536" s="243">
        <v>142.78</v>
      </c>
    </row>
    <row r="1537" spans="1:3">
      <c r="A1537" s="242">
        <v>91095</v>
      </c>
      <c r="B1537" s="242" t="s">
        <v>1959</v>
      </c>
      <c r="C1537" s="243">
        <v>167.52</v>
      </c>
    </row>
    <row r="1538" spans="1:3">
      <c r="A1538" s="242">
        <v>91096</v>
      </c>
      <c r="B1538" s="242" t="s">
        <v>1960</v>
      </c>
      <c r="C1538" s="243">
        <v>145.58000000000001</v>
      </c>
    </row>
    <row r="1539" spans="1:3">
      <c r="A1539" s="242">
        <v>91097</v>
      </c>
      <c r="B1539" s="242" t="s">
        <v>1961</v>
      </c>
      <c r="C1539" s="243">
        <v>170.13</v>
      </c>
    </row>
    <row r="1540" spans="1:3">
      <c r="A1540" s="242">
        <v>91098</v>
      </c>
      <c r="B1540" s="242" t="s">
        <v>1962</v>
      </c>
      <c r="C1540" s="243">
        <v>155.76</v>
      </c>
    </row>
    <row r="1541" spans="1:3">
      <c r="A1541" s="242">
        <v>91099</v>
      </c>
      <c r="B1541" s="242" t="s">
        <v>1963</v>
      </c>
      <c r="C1541" s="243">
        <v>181.7</v>
      </c>
    </row>
    <row r="1542" spans="1:3">
      <c r="A1542" s="242">
        <v>91100</v>
      </c>
      <c r="B1542" s="242" t="s">
        <v>1964</v>
      </c>
      <c r="C1542" s="243">
        <v>163.21</v>
      </c>
    </row>
    <row r="1543" spans="1:3">
      <c r="A1543" s="242">
        <v>91101</v>
      </c>
      <c r="B1543" s="242" t="s">
        <v>1965</v>
      </c>
      <c r="C1543" s="243">
        <v>189.03</v>
      </c>
    </row>
    <row r="1544" spans="1:3">
      <c r="A1544" s="242">
        <v>93952</v>
      </c>
      <c r="B1544" s="242" t="s">
        <v>1966</v>
      </c>
      <c r="C1544" s="243">
        <v>215.98</v>
      </c>
    </row>
    <row r="1545" spans="1:3">
      <c r="A1545" s="242">
        <v>93953</v>
      </c>
      <c r="B1545" s="242" t="s">
        <v>1967</v>
      </c>
      <c r="C1545" s="243">
        <v>201.89</v>
      </c>
    </row>
    <row r="1546" spans="1:3">
      <c r="A1546" s="242">
        <v>93954</v>
      </c>
      <c r="B1546" s="242" t="s">
        <v>1968</v>
      </c>
      <c r="C1546" s="243">
        <v>193.4</v>
      </c>
    </row>
    <row r="1547" spans="1:3">
      <c r="A1547" s="242">
        <v>93955</v>
      </c>
      <c r="B1547" s="242" t="s">
        <v>1969</v>
      </c>
      <c r="C1547" s="243">
        <v>187.37</v>
      </c>
    </row>
    <row r="1548" spans="1:3">
      <c r="A1548" s="242">
        <v>93956</v>
      </c>
      <c r="B1548" s="242" t="s">
        <v>1970</v>
      </c>
      <c r="C1548" s="243">
        <v>182.56</v>
      </c>
    </row>
    <row r="1549" spans="1:3">
      <c r="A1549" s="242">
        <v>93957</v>
      </c>
      <c r="B1549" s="242" t="s">
        <v>1971</v>
      </c>
      <c r="C1549" s="243">
        <v>233.04</v>
      </c>
    </row>
    <row r="1550" spans="1:3">
      <c r="A1550" s="242">
        <v>93958</v>
      </c>
      <c r="B1550" s="242" t="s">
        <v>1972</v>
      </c>
      <c r="C1550" s="243">
        <v>218.08</v>
      </c>
    </row>
    <row r="1551" spans="1:3">
      <c r="A1551" s="242">
        <v>93959</v>
      </c>
      <c r="B1551" s="242" t="s">
        <v>1973</v>
      </c>
      <c r="C1551" s="243">
        <v>209.13</v>
      </c>
    </row>
    <row r="1552" spans="1:3">
      <c r="A1552" s="242">
        <v>93960</v>
      </c>
      <c r="B1552" s="242" t="s">
        <v>1974</v>
      </c>
      <c r="C1552" s="243">
        <v>202.82</v>
      </c>
    </row>
    <row r="1553" spans="1:3">
      <c r="A1553" s="242">
        <v>93961</v>
      </c>
      <c r="B1553" s="242" t="s">
        <v>1975</v>
      </c>
      <c r="C1553" s="243">
        <v>197.84</v>
      </c>
    </row>
    <row r="1554" spans="1:3">
      <c r="A1554" s="242">
        <v>93962</v>
      </c>
      <c r="B1554" s="242" t="s">
        <v>1976</v>
      </c>
      <c r="C1554" s="243">
        <v>202.62</v>
      </c>
    </row>
    <row r="1555" spans="1:3">
      <c r="A1555" s="242">
        <v>93963</v>
      </c>
      <c r="B1555" s="242" t="s">
        <v>1977</v>
      </c>
      <c r="C1555" s="243">
        <v>188.55</v>
      </c>
    </row>
    <row r="1556" spans="1:3">
      <c r="A1556" s="242">
        <v>93964</v>
      </c>
      <c r="B1556" s="242" t="s">
        <v>1978</v>
      </c>
      <c r="C1556" s="243">
        <v>180.11</v>
      </c>
    </row>
    <row r="1557" spans="1:3">
      <c r="A1557" s="242">
        <v>93965</v>
      </c>
      <c r="B1557" s="242" t="s">
        <v>1979</v>
      </c>
      <c r="C1557" s="243">
        <v>172.16</v>
      </c>
    </row>
    <row r="1558" spans="1:3">
      <c r="A1558" s="242">
        <v>93966</v>
      </c>
      <c r="B1558" s="242" t="s">
        <v>1980</v>
      </c>
      <c r="C1558" s="243">
        <v>169.35</v>
      </c>
    </row>
    <row r="1559" spans="1:3">
      <c r="A1559" s="242">
        <v>93967</v>
      </c>
      <c r="B1559" s="242" t="s">
        <v>1981</v>
      </c>
      <c r="C1559" s="243">
        <v>219.68</v>
      </c>
    </row>
    <row r="1560" spans="1:3">
      <c r="A1560" s="242">
        <v>93968</v>
      </c>
      <c r="B1560" s="242" t="s">
        <v>1982</v>
      </c>
      <c r="C1560" s="243">
        <v>204.73</v>
      </c>
    </row>
    <row r="1561" spans="1:3">
      <c r="A1561" s="242">
        <v>93969</v>
      </c>
      <c r="B1561" s="242" t="s">
        <v>1983</v>
      </c>
      <c r="C1561" s="243">
        <v>195.81</v>
      </c>
    </row>
    <row r="1562" spans="1:3">
      <c r="A1562" s="242">
        <v>93970</v>
      </c>
      <c r="B1562" s="242" t="s">
        <v>1984</v>
      </c>
      <c r="C1562" s="243">
        <v>189.57</v>
      </c>
    </row>
    <row r="1563" spans="1:3">
      <c r="A1563" s="242">
        <v>93971</v>
      </c>
      <c r="B1563" s="242" t="s">
        <v>1985</v>
      </c>
      <c r="C1563" s="243">
        <v>179.18</v>
      </c>
    </row>
    <row r="1564" spans="1:3">
      <c r="A1564" s="242">
        <v>95108</v>
      </c>
      <c r="B1564" s="242" t="s">
        <v>1986</v>
      </c>
      <c r="C1564" s="243">
        <v>27.09</v>
      </c>
    </row>
    <row r="1565" spans="1:3">
      <c r="A1565" s="242">
        <v>100332</v>
      </c>
      <c r="B1565" s="242" t="s">
        <v>1987</v>
      </c>
      <c r="C1565" s="244">
        <v>1061.96</v>
      </c>
    </row>
    <row r="1566" spans="1:3">
      <c r="A1566" s="242">
        <v>100333</v>
      </c>
      <c r="B1566" s="242" t="s">
        <v>1988</v>
      </c>
      <c r="C1566" s="243">
        <v>664.95</v>
      </c>
    </row>
    <row r="1567" spans="1:3">
      <c r="A1567" s="242">
        <v>100334</v>
      </c>
      <c r="B1567" s="242" t="s">
        <v>1989</v>
      </c>
      <c r="C1567" s="243">
        <v>847.21</v>
      </c>
    </row>
    <row r="1568" spans="1:3">
      <c r="A1568" s="242">
        <v>100335</v>
      </c>
      <c r="B1568" s="242" t="s">
        <v>1990</v>
      </c>
      <c r="C1568" s="243">
        <v>549.45000000000005</v>
      </c>
    </row>
    <row r="1569" spans="1:3">
      <c r="A1569" s="242">
        <v>100341</v>
      </c>
      <c r="B1569" s="242" t="s">
        <v>1991</v>
      </c>
      <c r="C1569" s="243">
        <v>40.130000000000003</v>
      </c>
    </row>
    <row r="1570" spans="1:3">
      <c r="A1570" s="242">
        <v>100342</v>
      </c>
      <c r="B1570" s="242" t="s">
        <v>1992</v>
      </c>
      <c r="C1570" s="243">
        <v>17.46</v>
      </c>
    </row>
    <row r="1571" spans="1:3">
      <c r="A1571" s="242">
        <v>100343</v>
      </c>
      <c r="B1571" s="242" t="s">
        <v>1993</v>
      </c>
      <c r="C1571" s="243">
        <v>16.93</v>
      </c>
    </row>
    <row r="1572" spans="1:3">
      <c r="A1572" s="242">
        <v>100344</v>
      </c>
      <c r="B1572" s="242" t="s">
        <v>1994</v>
      </c>
      <c r="C1572" s="243">
        <v>15.4</v>
      </c>
    </row>
    <row r="1573" spans="1:3">
      <c r="A1573" s="242">
        <v>100345</v>
      </c>
      <c r="B1573" s="242" t="s">
        <v>1995</v>
      </c>
      <c r="C1573" s="243">
        <v>13.16</v>
      </c>
    </row>
    <row r="1574" spans="1:3">
      <c r="A1574" s="242">
        <v>100346</v>
      </c>
      <c r="B1574" s="242" t="s">
        <v>1996</v>
      </c>
      <c r="C1574" s="243">
        <v>12.69</v>
      </c>
    </row>
    <row r="1575" spans="1:3">
      <c r="A1575" s="242">
        <v>100347</v>
      </c>
      <c r="B1575" s="242" t="s">
        <v>1997</v>
      </c>
      <c r="C1575" s="243">
        <v>14.45</v>
      </c>
    </row>
    <row r="1576" spans="1:3">
      <c r="A1576" s="242">
        <v>100348</v>
      </c>
      <c r="B1576" s="242" t="s">
        <v>1998</v>
      </c>
      <c r="C1576" s="243">
        <v>14.23</v>
      </c>
    </row>
    <row r="1577" spans="1:3">
      <c r="A1577" s="242">
        <v>100349</v>
      </c>
      <c r="B1577" s="242" t="s">
        <v>1999</v>
      </c>
      <c r="C1577" s="243">
        <v>607.62</v>
      </c>
    </row>
    <row r="1578" spans="1:3">
      <c r="A1578" s="242">
        <v>102989</v>
      </c>
      <c r="B1578" s="242" t="s">
        <v>2000</v>
      </c>
      <c r="C1578" s="243">
        <v>27.38</v>
      </c>
    </row>
    <row r="1579" spans="1:3">
      <c r="A1579" s="242">
        <v>102990</v>
      </c>
      <c r="B1579" s="242" t="s">
        <v>2001</v>
      </c>
      <c r="C1579" s="243">
        <v>33.28</v>
      </c>
    </row>
    <row r="1580" spans="1:3">
      <c r="A1580" s="242">
        <v>102991</v>
      </c>
      <c r="B1580" s="242" t="s">
        <v>2002</v>
      </c>
      <c r="C1580" s="243">
        <v>43.06</v>
      </c>
    </row>
    <row r="1581" spans="1:3">
      <c r="A1581" s="242">
        <v>102992</v>
      </c>
      <c r="B1581" s="242" t="s">
        <v>2003</v>
      </c>
      <c r="C1581" s="243">
        <v>62.44</v>
      </c>
    </row>
    <row r="1582" spans="1:3">
      <c r="A1582" s="242">
        <v>102993</v>
      </c>
      <c r="B1582" s="242" t="s">
        <v>2004</v>
      </c>
      <c r="C1582" s="243">
        <v>81.37</v>
      </c>
    </row>
    <row r="1583" spans="1:3">
      <c r="A1583" s="242">
        <v>102994</v>
      </c>
      <c r="B1583" s="242" t="s">
        <v>2005</v>
      </c>
      <c r="C1583" s="243">
        <v>136.72</v>
      </c>
    </row>
    <row r="1584" spans="1:3">
      <c r="A1584" s="242">
        <v>102995</v>
      </c>
      <c r="B1584" s="242" t="s">
        <v>2006</v>
      </c>
      <c r="C1584" s="243">
        <v>47.45</v>
      </c>
    </row>
    <row r="1585" spans="1:3">
      <c r="A1585" s="242">
        <v>102996</v>
      </c>
      <c r="B1585" s="242" t="s">
        <v>2007</v>
      </c>
      <c r="C1585" s="243">
        <v>67.13</v>
      </c>
    </row>
    <row r="1586" spans="1:3">
      <c r="A1586" s="242">
        <v>102997</v>
      </c>
      <c r="B1586" s="242" t="s">
        <v>2008</v>
      </c>
      <c r="C1586" s="243">
        <v>90.42</v>
      </c>
    </row>
    <row r="1587" spans="1:3">
      <c r="A1587" s="242">
        <v>102998</v>
      </c>
      <c r="B1587" s="242" t="s">
        <v>2009</v>
      </c>
      <c r="C1587" s="243">
        <v>86.45</v>
      </c>
    </row>
    <row r="1588" spans="1:3">
      <c r="A1588" s="242">
        <v>102999</v>
      </c>
      <c r="B1588" s="242" t="s">
        <v>2010</v>
      </c>
      <c r="C1588" s="243">
        <v>109.36</v>
      </c>
    </row>
    <row r="1589" spans="1:3">
      <c r="A1589" s="242">
        <v>103000</v>
      </c>
      <c r="B1589" s="242" t="s">
        <v>2011</v>
      </c>
      <c r="C1589" s="243">
        <v>109.83</v>
      </c>
    </row>
    <row r="1590" spans="1:3">
      <c r="A1590" s="242">
        <v>103001</v>
      </c>
      <c r="B1590" s="242" t="s">
        <v>2012</v>
      </c>
      <c r="C1590" s="243">
        <v>234.03</v>
      </c>
    </row>
    <row r="1591" spans="1:3">
      <c r="A1591" s="242">
        <v>103002</v>
      </c>
      <c r="B1591" s="242" t="s">
        <v>2013</v>
      </c>
      <c r="C1591" s="243">
        <v>292.58999999999997</v>
      </c>
    </row>
    <row r="1592" spans="1:3">
      <c r="A1592" s="242">
        <v>103003</v>
      </c>
      <c r="B1592" s="242" t="s">
        <v>2014</v>
      </c>
      <c r="C1592" s="243">
        <v>409.8</v>
      </c>
    </row>
    <row r="1593" spans="1:3">
      <c r="A1593" s="242">
        <v>103005</v>
      </c>
      <c r="B1593" s="242" t="s">
        <v>2015</v>
      </c>
      <c r="C1593" s="243">
        <v>567.88</v>
      </c>
    </row>
    <row r="1594" spans="1:3">
      <c r="A1594" s="242">
        <v>103006</v>
      </c>
      <c r="B1594" s="242" t="s">
        <v>2016</v>
      </c>
      <c r="C1594" s="243">
        <v>768.34</v>
      </c>
    </row>
    <row r="1595" spans="1:3">
      <c r="A1595" s="242">
        <v>103007</v>
      </c>
      <c r="B1595" s="242" t="s">
        <v>2017</v>
      </c>
      <c r="C1595" s="244">
        <v>1018.74</v>
      </c>
    </row>
    <row r="1596" spans="1:3">
      <c r="A1596" s="242">
        <v>97933</v>
      </c>
      <c r="B1596" s="242" t="s">
        <v>2018</v>
      </c>
      <c r="C1596" s="243">
        <v>766.97</v>
      </c>
    </row>
    <row r="1597" spans="1:3">
      <c r="A1597" s="242">
        <v>97934</v>
      </c>
      <c r="B1597" s="242" t="s">
        <v>2019</v>
      </c>
      <c r="C1597" s="244">
        <v>2037.16</v>
      </c>
    </row>
    <row r="1598" spans="1:3">
      <c r="A1598" s="242">
        <v>97935</v>
      </c>
      <c r="B1598" s="242" t="s">
        <v>2020</v>
      </c>
      <c r="C1598" s="243">
        <v>682.9</v>
      </c>
    </row>
    <row r="1599" spans="1:3">
      <c r="A1599" s="242">
        <v>97936</v>
      </c>
      <c r="B1599" s="242" t="s">
        <v>2021</v>
      </c>
      <c r="C1599" s="244">
        <v>1897.32</v>
      </c>
    </row>
    <row r="1600" spans="1:3">
      <c r="A1600" s="242">
        <v>97947</v>
      </c>
      <c r="B1600" s="242" t="s">
        <v>2022</v>
      </c>
      <c r="C1600" s="244">
        <v>1524.88</v>
      </c>
    </row>
    <row r="1601" spans="1:3">
      <c r="A1601" s="242">
        <v>97948</v>
      </c>
      <c r="B1601" s="242" t="s">
        <v>2023</v>
      </c>
      <c r="C1601" s="244">
        <v>2797.5</v>
      </c>
    </row>
    <row r="1602" spans="1:3">
      <c r="A1602" s="242">
        <v>97949</v>
      </c>
      <c r="B1602" s="242" t="s">
        <v>2024</v>
      </c>
      <c r="C1602" s="244">
        <v>1622.63</v>
      </c>
    </row>
    <row r="1603" spans="1:3">
      <c r="A1603" s="242">
        <v>97950</v>
      </c>
      <c r="B1603" s="242" t="s">
        <v>2025</v>
      </c>
      <c r="C1603" s="244">
        <v>2856.08</v>
      </c>
    </row>
    <row r="1604" spans="1:3">
      <c r="A1604" s="242">
        <v>97951</v>
      </c>
      <c r="B1604" s="242" t="s">
        <v>2026</v>
      </c>
      <c r="C1604" s="244">
        <v>2505.27</v>
      </c>
    </row>
    <row r="1605" spans="1:3">
      <c r="A1605" s="242">
        <v>97952</v>
      </c>
      <c r="B1605" s="242" t="s">
        <v>2027</v>
      </c>
      <c r="C1605" s="244">
        <v>4313.7700000000004</v>
      </c>
    </row>
    <row r="1606" spans="1:3">
      <c r="A1606" s="242">
        <v>97953</v>
      </c>
      <c r="B1606" s="242" t="s">
        <v>2028</v>
      </c>
      <c r="C1606" s="244">
        <v>1090.56</v>
      </c>
    </row>
    <row r="1607" spans="1:3">
      <c r="A1607" s="242">
        <v>97955</v>
      </c>
      <c r="B1607" s="242" t="s">
        <v>2029</v>
      </c>
      <c r="C1607" s="244">
        <v>2425.4899999999998</v>
      </c>
    </row>
    <row r="1608" spans="1:3">
      <c r="A1608" s="242">
        <v>97956</v>
      </c>
      <c r="B1608" s="242" t="s">
        <v>2030</v>
      </c>
      <c r="C1608" s="244">
        <v>1267.57</v>
      </c>
    </row>
    <row r="1609" spans="1:3">
      <c r="A1609" s="242">
        <v>97957</v>
      </c>
      <c r="B1609" s="242" t="s">
        <v>2031</v>
      </c>
      <c r="C1609" s="244">
        <v>2281.3000000000002</v>
      </c>
    </row>
    <row r="1610" spans="1:3">
      <c r="A1610" s="242">
        <v>97961</v>
      </c>
      <c r="B1610" s="242" t="s">
        <v>2032</v>
      </c>
      <c r="C1610" s="244">
        <v>1984.41</v>
      </c>
    </row>
    <row r="1611" spans="1:3">
      <c r="A1611" s="242">
        <v>97973</v>
      </c>
      <c r="B1611" s="242" t="s">
        <v>2033</v>
      </c>
      <c r="C1611" s="244">
        <v>3751.06</v>
      </c>
    </row>
    <row r="1612" spans="1:3">
      <c r="A1612" s="242">
        <v>97974</v>
      </c>
      <c r="B1612" s="242" t="s">
        <v>2034</v>
      </c>
      <c r="C1612" s="243">
        <v>408.3</v>
      </c>
    </row>
    <row r="1613" spans="1:3">
      <c r="A1613" s="242">
        <v>97975</v>
      </c>
      <c r="B1613" s="242" t="s">
        <v>2035</v>
      </c>
      <c r="C1613" s="243">
        <v>515.33000000000004</v>
      </c>
    </row>
    <row r="1614" spans="1:3">
      <c r="A1614" s="242">
        <v>97976</v>
      </c>
      <c r="B1614" s="242" t="s">
        <v>2036</v>
      </c>
      <c r="C1614" s="244">
        <v>1058.8599999999999</v>
      </c>
    </row>
    <row r="1615" spans="1:3">
      <c r="A1615" s="242">
        <v>97977</v>
      </c>
      <c r="B1615" s="242" t="s">
        <v>2037</v>
      </c>
      <c r="C1615" s="244">
        <v>1495.66</v>
      </c>
    </row>
    <row r="1616" spans="1:3">
      <c r="A1616" s="242">
        <v>97978</v>
      </c>
      <c r="B1616" s="242" t="s">
        <v>2038</v>
      </c>
      <c r="C1616" s="243">
        <v>816.99</v>
      </c>
    </row>
    <row r="1617" spans="1:3">
      <c r="A1617" s="242">
        <v>97980</v>
      </c>
      <c r="B1617" s="242" t="s">
        <v>2039</v>
      </c>
      <c r="C1617" s="244">
        <v>1951.17</v>
      </c>
    </row>
    <row r="1618" spans="1:3">
      <c r="A1618" s="242">
        <v>97981</v>
      </c>
      <c r="B1618" s="242" t="s">
        <v>2040</v>
      </c>
      <c r="C1618" s="244">
        <v>1076.99</v>
      </c>
    </row>
    <row r="1619" spans="1:3">
      <c r="A1619" s="242">
        <v>97983</v>
      </c>
      <c r="B1619" s="242" t="s">
        <v>2041</v>
      </c>
      <c r="C1619" s="243">
        <v>377.02</v>
      </c>
    </row>
    <row r="1620" spans="1:3">
      <c r="A1620" s="242">
        <v>97985</v>
      </c>
      <c r="B1620" s="242" t="s">
        <v>2042</v>
      </c>
      <c r="C1620" s="244">
        <v>1295.8599999999999</v>
      </c>
    </row>
    <row r="1621" spans="1:3">
      <c r="A1621" s="242">
        <v>97987</v>
      </c>
      <c r="B1621" s="242" t="s">
        <v>2043</v>
      </c>
      <c r="C1621" s="243">
        <v>499.67</v>
      </c>
    </row>
    <row r="1622" spans="1:3">
      <c r="A1622" s="242">
        <v>97988</v>
      </c>
      <c r="B1622" s="242" t="s">
        <v>2044</v>
      </c>
      <c r="C1622" s="244">
        <v>2876.64</v>
      </c>
    </row>
    <row r="1623" spans="1:3">
      <c r="A1623" s="242">
        <v>97989</v>
      </c>
      <c r="B1623" s="242" t="s">
        <v>2045</v>
      </c>
      <c r="C1623" s="244">
        <v>1514.67</v>
      </c>
    </row>
    <row r="1624" spans="1:3">
      <c r="A1624" s="242">
        <v>97991</v>
      </c>
      <c r="B1624" s="242" t="s">
        <v>2046</v>
      </c>
      <c r="C1624" s="243">
        <v>683.7</v>
      </c>
    </row>
    <row r="1625" spans="1:3">
      <c r="A1625" s="242">
        <v>97992</v>
      </c>
      <c r="B1625" s="242" t="s">
        <v>2047</v>
      </c>
      <c r="C1625" s="244">
        <v>3702.81</v>
      </c>
    </row>
    <row r="1626" spans="1:3">
      <c r="A1626" s="242">
        <v>97993</v>
      </c>
      <c r="B1626" s="242" t="s">
        <v>2048</v>
      </c>
      <c r="C1626" s="244">
        <v>1842.99</v>
      </c>
    </row>
    <row r="1627" spans="1:3">
      <c r="A1627" s="242">
        <v>97994</v>
      </c>
      <c r="B1627" s="242" t="s">
        <v>2049</v>
      </c>
      <c r="C1627" s="244">
        <v>2373.83</v>
      </c>
    </row>
    <row r="1628" spans="1:3">
      <c r="A1628" s="242">
        <v>97995</v>
      </c>
      <c r="B1628" s="242" t="s">
        <v>2050</v>
      </c>
      <c r="C1628" s="244">
        <v>1120.76</v>
      </c>
    </row>
    <row r="1629" spans="1:3">
      <c r="A1629" s="242">
        <v>97996</v>
      </c>
      <c r="B1629" s="242" t="s">
        <v>2051</v>
      </c>
      <c r="C1629" s="244">
        <v>3002.96</v>
      </c>
    </row>
    <row r="1630" spans="1:3">
      <c r="A1630" s="242">
        <v>97997</v>
      </c>
      <c r="B1630" s="242" t="s">
        <v>2052</v>
      </c>
      <c r="C1630" s="244">
        <v>1337.31</v>
      </c>
    </row>
    <row r="1631" spans="1:3">
      <c r="A1631" s="242">
        <v>97999</v>
      </c>
      <c r="B1631" s="242" t="s">
        <v>2053</v>
      </c>
      <c r="C1631" s="244">
        <v>1553.94</v>
      </c>
    </row>
    <row r="1632" spans="1:3">
      <c r="A1632" s="242">
        <v>98001</v>
      </c>
      <c r="B1632" s="242" t="s">
        <v>2054</v>
      </c>
      <c r="C1632" s="244">
        <v>1770.48</v>
      </c>
    </row>
    <row r="1633" spans="1:3">
      <c r="A1633" s="242">
        <v>98002</v>
      </c>
      <c r="B1633" s="242" t="s">
        <v>2055</v>
      </c>
      <c r="C1633" s="244">
        <v>4923.2700000000004</v>
      </c>
    </row>
    <row r="1634" spans="1:3">
      <c r="A1634" s="242">
        <v>98003</v>
      </c>
      <c r="B1634" s="242" t="s">
        <v>2056</v>
      </c>
      <c r="C1634" s="244">
        <v>1987.09</v>
      </c>
    </row>
    <row r="1635" spans="1:3">
      <c r="A1635" s="242">
        <v>98005</v>
      </c>
      <c r="B1635" s="242" t="s">
        <v>2057</v>
      </c>
      <c r="C1635" s="244">
        <v>2203.71</v>
      </c>
    </row>
    <row r="1636" spans="1:3">
      <c r="A1636" s="242">
        <v>98006</v>
      </c>
      <c r="B1636" s="242" t="s">
        <v>2058</v>
      </c>
      <c r="C1636" s="244">
        <v>6189.85</v>
      </c>
    </row>
    <row r="1637" spans="1:3">
      <c r="A1637" s="242">
        <v>98007</v>
      </c>
      <c r="B1637" s="242" t="s">
        <v>2059</v>
      </c>
      <c r="C1637" s="244">
        <v>2420.25</v>
      </c>
    </row>
    <row r="1638" spans="1:3">
      <c r="A1638" s="242">
        <v>98008</v>
      </c>
      <c r="B1638" s="242" t="s">
        <v>2060</v>
      </c>
      <c r="C1638" s="244">
        <v>3727.7</v>
      </c>
    </row>
    <row r="1639" spans="1:3">
      <c r="A1639" s="242">
        <v>98009</v>
      </c>
      <c r="B1639" s="242" t="s">
        <v>2061</v>
      </c>
      <c r="C1639" s="244">
        <v>1553.94</v>
      </c>
    </row>
    <row r="1640" spans="1:3">
      <c r="A1640" s="242">
        <v>98010</v>
      </c>
      <c r="B1640" s="242" t="s">
        <v>2062</v>
      </c>
      <c r="C1640" s="244">
        <v>4552.21</v>
      </c>
    </row>
    <row r="1641" spans="1:3">
      <c r="A1641" s="242">
        <v>98011</v>
      </c>
      <c r="B1641" s="242" t="s">
        <v>2063</v>
      </c>
      <c r="C1641" s="244">
        <v>1770.48</v>
      </c>
    </row>
    <row r="1642" spans="1:3">
      <c r="A1642" s="242">
        <v>98012</v>
      </c>
      <c r="B1642" s="242" t="s">
        <v>2064</v>
      </c>
      <c r="C1642" s="244">
        <v>5350.56</v>
      </c>
    </row>
    <row r="1643" spans="1:3">
      <c r="A1643" s="242">
        <v>98013</v>
      </c>
      <c r="B1643" s="242" t="s">
        <v>2065</v>
      </c>
      <c r="C1643" s="244">
        <v>1987.09</v>
      </c>
    </row>
    <row r="1644" spans="1:3">
      <c r="A1644" s="242">
        <v>98014</v>
      </c>
      <c r="B1644" s="242" t="s">
        <v>2066</v>
      </c>
      <c r="C1644" s="244">
        <v>6148.88</v>
      </c>
    </row>
    <row r="1645" spans="1:3">
      <c r="A1645" s="242">
        <v>98015</v>
      </c>
      <c r="B1645" s="242" t="s">
        <v>2067</v>
      </c>
      <c r="C1645" s="244">
        <v>2203.71</v>
      </c>
    </row>
    <row r="1646" spans="1:3">
      <c r="A1646" s="242">
        <v>98016</v>
      </c>
      <c r="B1646" s="242" t="s">
        <v>2068</v>
      </c>
      <c r="C1646" s="244">
        <v>6947.3</v>
      </c>
    </row>
    <row r="1647" spans="1:3">
      <c r="A1647" s="242">
        <v>98017</v>
      </c>
      <c r="B1647" s="242" t="s">
        <v>2069</v>
      </c>
      <c r="C1647" s="244">
        <v>2420.25</v>
      </c>
    </row>
    <row r="1648" spans="1:3">
      <c r="A1648" s="242">
        <v>98018</v>
      </c>
      <c r="B1648" s="242" t="s">
        <v>2070</v>
      </c>
      <c r="C1648" s="244">
        <v>7745.62</v>
      </c>
    </row>
    <row r="1649" spans="1:3">
      <c r="A1649" s="242">
        <v>98019</v>
      </c>
      <c r="B1649" s="242" t="s">
        <v>2071</v>
      </c>
      <c r="C1649" s="244">
        <v>2658.38</v>
      </c>
    </row>
    <row r="1650" spans="1:3">
      <c r="A1650" s="242">
        <v>98020</v>
      </c>
      <c r="B1650" s="242" t="s">
        <v>2072</v>
      </c>
      <c r="C1650" s="244">
        <v>5499.77</v>
      </c>
    </row>
    <row r="1651" spans="1:3">
      <c r="A1651" s="242">
        <v>98021</v>
      </c>
      <c r="B1651" s="242" t="s">
        <v>2073</v>
      </c>
      <c r="C1651" s="244">
        <v>2008.67</v>
      </c>
    </row>
    <row r="1652" spans="1:3">
      <c r="A1652" s="242">
        <v>98022</v>
      </c>
      <c r="B1652" s="242" t="s">
        <v>2074</v>
      </c>
      <c r="C1652" s="244">
        <v>6451.17</v>
      </c>
    </row>
    <row r="1653" spans="1:3">
      <c r="A1653" s="242">
        <v>98023</v>
      </c>
      <c r="B1653" s="242" t="s">
        <v>2075</v>
      </c>
      <c r="C1653" s="244">
        <v>2225.2199999999998</v>
      </c>
    </row>
    <row r="1654" spans="1:3">
      <c r="A1654" s="242">
        <v>98024</v>
      </c>
      <c r="B1654" s="242" t="s">
        <v>2076</v>
      </c>
      <c r="C1654" s="244">
        <v>7460.43</v>
      </c>
    </row>
    <row r="1655" spans="1:3">
      <c r="A1655" s="242">
        <v>98025</v>
      </c>
      <c r="B1655" s="242" t="s">
        <v>2077</v>
      </c>
      <c r="C1655" s="244">
        <v>2441.84</v>
      </c>
    </row>
    <row r="1656" spans="1:3">
      <c r="A1656" s="242">
        <v>98026</v>
      </c>
      <c r="B1656" s="242" t="s">
        <v>2078</v>
      </c>
      <c r="C1656" s="244">
        <v>8419.09</v>
      </c>
    </row>
    <row r="1657" spans="1:3">
      <c r="A1657" s="242">
        <v>98027</v>
      </c>
      <c r="B1657" s="242" t="s">
        <v>2079</v>
      </c>
      <c r="C1657" s="244">
        <v>2658.38</v>
      </c>
    </row>
    <row r="1658" spans="1:3">
      <c r="A1658" s="242">
        <v>98028</v>
      </c>
      <c r="B1658" s="242" t="s">
        <v>2080</v>
      </c>
      <c r="C1658" s="244">
        <v>9377.86</v>
      </c>
    </row>
    <row r="1659" spans="1:3">
      <c r="A1659" s="242">
        <v>98029</v>
      </c>
      <c r="B1659" s="242" t="s">
        <v>2081</v>
      </c>
      <c r="C1659" s="244">
        <v>2879.42</v>
      </c>
    </row>
    <row r="1660" spans="1:3">
      <c r="A1660" s="242">
        <v>98030</v>
      </c>
      <c r="B1660" s="242" t="s">
        <v>2082</v>
      </c>
      <c r="C1660" s="244">
        <v>7640.94</v>
      </c>
    </row>
    <row r="1661" spans="1:3">
      <c r="A1661" s="242">
        <v>98031</v>
      </c>
      <c r="B1661" s="242" t="s">
        <v>2083</v>
      </c>
      <c r="C1661" s="244">
        <v>2446.34</v>
      </c>
    </row>
    <row r="1662" spans="1:3">
      <c r="A1662" s="242">
        <v>98032</v>
      </c>
      <c r="B1662" s="242" t="s">
        <v>2084</v>
      </c>
      <c r="C1662" s="244">
        <v>8796.27</v>
      </c>
    </row>
    <row r="1663" spans="1:3">
      <c r="A1663" s="242">
        <v>98033</v>
      </c>
      <c r="B1663" s="242" t="s">
        <v>2085</v>
      </c>
      <c r="C1663" s="244">
        <v>2662.88</v>
      </c>
    </row>
    <row r="1664" spans="1:3">
      <c r="A1664" s="242">
        <v>98034</v>
      </c>
      <c r="B1664" s="242" t="s">
        <v>2086</v>
      </c>
      <c r="C1664" s="244">
        <v>9951.66</v>
      </c>
    </row>
    <row r="1665" spans="1:3">
      <c r="A1665" s="242">
        <v>98035</v>
      </c>
      <c r="B1665" s="242" t="s">
        <v>2087</v>
      </c>
      <c r="C1665" s="244">
        <v>2879.42</v>
      </c>
    </row>
    <row r="1666" spans="1:3">
      <c r="A1666" s="242">
        <v>98036</v>
      </c>
      <c r="B1666" s="242" t="s">
        <v>2088</v>
      </c>
      <c r="C1666" s="244">
        <v>11107.02</v>
      </c>
    </row>
    <row r="1667" spans="1:3">
      <c r="A1667" s="242">
        <v>98037</v>
      </c>
      <c r="B1667" s="242" t="s">
        <v>2089</v>
      </c>
      <c r="C1667" s="244">
        <v>3100.48</v>
      </c>
    </row>
    <row r="1668" spans="1:3">
      <c r="A1668" s="242">
        <v>98038</v>
      </c>
      <c r="B1668" s="242" t="s">
        <v>2090</v>
      </c>
      <c r="C1668" s="244">
        <v>10161.379999999999</v>
      </c>
    </row>
    <row r="1669" spans="1:3">
      <c r="A1669" s="242">
        <v>98039</v>
      </c>
      <c r="B1669" s="242" t="s">
        <v>2091</v>
      </c>
      <c r="C1669" s="244">
        <v>2883.93</v>
      </c>
    </row>
    <row r="1670" spans="1:3">
      <c r="A1670" s="242">
        <v>98040</v>
      </c>
      <c r="B1670" s="242" t="s">
        <v>2092</v>
      </c>
      <c r="C1670" s="244">
        <v>11490.68</v>
      </c>
    </row>
    <row r="1671" spans="1:3">
      <c r="A1671" s="242">
        <v>98041</v>
      </c>
      <c r="B1671" s="242" t="s">
        <v>2093</v>
      </c>
      <c r="C1671" s="244">
        <v>3100.48</v>
      </c>
    </row>
    <row r="1672" spans="1:3">
      <c r="A1672" s="242">
        <v>98042</v>
      </c>
      <c r="B1672" s="242" t="s">
        <v>2094</v>
      </c>
      <c r="C1672" s="244">
        <v>12820.05</v>
      </c>
    </row>
    <row r="1673" spans="1:3">
      <c r="A1673" s="242">
        <v>98043</v>
      </c>
      <c r="B1673" s="242" t="s">
        <v>2095</v>
      </c>
      <c r="C1673" s="244">
        <v>3321.59</v>
      </c>
    </row>
    <row r="1674" spans="1:3">
      <c r="A1674" s="242">
        <v>98044</v>
      </c>
      <c r="B1674" s="242" t="s">
        <v>2096</v>
      </c>
      <c r="C1674" s="244">
        <v>13029.82</v>
      </c>
    </row>
    <row r="1675" spans="1:3">
      <c r="A1675" s="242">
        <v>98045</v>
      </c>
      <c r="B1675" s="242" t="s">
        <v>2097</v>
      </c>
      <c r="C1675" s="244">
        <v>3321.59</v>
      </c>
    </row>
    <row r="1676" spans="1:3">
      <c r="A1676" s="242">
        <v>98046</v>
      </c>
      <c r="B1676" s="242" t="s">
        <v>2098</v>
      </c>
      <c r="C1676" s="244">
        <v>14532.99</v>
      </c>
    </row>
    <row r="1677" spans="1:3">
      <c r="A1677" s="242">
        <v>98047</v>
      </c>
      <c r="B1677" s="242" t="s">
        <v>2099</v>
      </c>
      <c r="C1677" s="244">
        <v>3542.63</v>
      </c>
    </row>
    <row r="1678" spans="1:3">
      <c r="A1678" s="242">
        <v>98048</v>
      </c>
      <c r="B1678" s="242" t="s">
        <v>2100</v>
      </c>
      <c r="C1678" s="244">
        <v>16246.01</v>
      </c>
    </row>
    <row r="1679" spans="1:3">
      <c r="A1679" s="242">
        <v>98049</v>
      </c>
      <c r="B1679" s="242" t="s">
        <v>2101</v>
      </c>
      <c r="C1679" s="244">
        <v>3719.73</v>
      </c>
    </row>
    <row r="1680" spans="1:3">
      <c r="A1680" s="242">
        <v>98050</v>
      </c>
      <c r="B1680" s="242" t="s">
        <v>2102</v>
      </c>
      <c r="C1680" s="243">
        <v>207.3</v>
      </c>
    </row>
    <row r="1681" spans="1:3">
      <c r="A1681" s="242">
        <v>98051</v>
      </c>
      <c r="B1681" s="242" t="s">
        <v>2103</v>
      </c>
      <c r="C1681" s="243">
        <v>865.51</v>
      </c>
    </row>
    <row r="1682" spans="1:3">
      <c r="A1682" s="242">
        <v>98405</v>
      </c>
      <c r="B1682" s="242" t="s">
        <v>2104</v>
      </c>
      <c r="C1682" s="244">
        <v>2411.36</v>
      </c>
    </row>
    <row r="1683" spans="1:3">
      <c r="A1683" s="242">
        <v>98406</v>
      </c>
      <c r="B1683" s="242" t="s">
        <v>2105</v>
      </c>
      <c r="C1683" s="244">
        <v>5556.53</v>
      </c>
    </row>
    <row r="1684" spans="1:3">
      <c r="A1684" s="242">
        <v>98407</v>
      </c>
      <c r="B1684" s="242" t="s">
        <v>2106</v>
      </c>
      <c r="C1684" s="244">
        <v>3632.02</v>
      </c>
    </row>
    <row r="1685" spans="1:3">
      <c r="A1685" s="242">
        <v>98408</v>
      </c>
      <c r="B1685" s="242" t="s">
        <v>2107</v>
      </c>
      <c r="C1685" s="244">
        <v>4261.17</v>
      </c>
    </row>
    <row r="1686" spans="1:3">
      <c r="A1686" s="242">
        <v>98409</v>
      </c>
      <c r="B1686" s="242" t="s">
        <v>2108</v>
      </c>
      <c r="C1686" s="243">
        <v>286.64</v>
      </c>
    </row>
    <row r="1687" spans="1:3">
      <c r="A1687" s="242">
        <v>98410</v>
      </c>
      <c r="B1687" s="242" t="s">
        <v>2109</v>
      </c>
      <c r="C1687" s="244">
        <v>1066.04</v>
      </c>
    </row>
    <row r="1688" spans="1:3">
      <c r="A1688" s="242">
        <v>99240</v>
      </c>
      <c r="B1688" s="242" t="s">
        <v>2110</v>
      </c>
      <c r="C1688" s="243">
        <v>495.87</v>
      </c>
    </row>
    <row r="1689" spans="1:3">
      <c r="A1689" s="242">
        <v>99241</v>
      </c>
      <c r="B1689" s="242" t="s">
        <v>2111</v>
      </c>
      <c r="C1689" s="244">
        <v>1474.27</v>
      </c>
    </row>
    <row r="1690" spans="1:3">
      <c r="A1690" s="242">
        <v>99242</v>
      </c>
      <c r="B1690" s="242" t="s">
        <v>2112</v>
      </c>
      <c r="C1690" s="244">
        <v>2768.3</v>
      </c>
    </row>
    <row r="1691" spans="1:3">
      <c r="A1691" s="242">
        <v>99243</v>
      </c>
      <c r="B1691" s="242" t="s">
        <v>2113</v>
      </c>
      <c r="C1691" s="244">
        <v>1412.07</v>
      </c>
    </row>
    <row r="1692" spans="1:3">
      <c r="A1692" s="242">
        <v>99244</v>
      </c>
      <c r="B1692" s="242" t="s">
        <v>2114</v>
      </c>
      <c r="C1692" s="244">
        <v>4422.05</v>
      </c>
    </row>
    <row r="1693" spans="1:3">
      <c r="A1693" s="242">
        <v>99246</v>
      </c>
      <c r="B1693" s="242" t="s">
        <v>2115</v>
      </c>
      <c r="C1693" s="243">
        <v>678.51</v>
      </c>
    </row>
    <row r="1694" spans="1:3">
      <c r="A1694" s="242">
        <v>99247</v>
      </c>
      <c r="B1694" s="242" t="s">
        <v>2116</v>
      </c>
      <c r="C1694" s="244">
        <v>1679.1</v>
      </c>
    </row>
    <row r="1695" spans="1:3">
      <c r="A1695" s="242">
        <v>99248</v>
      </c>
      <c r="B1695" s="242" t="s">
        <v>2117</v>
      </c>
      <c r="C1695" s="244">
        <v>3572.07</v>
      </c>
    </row>
    <row r="1696" spans="1:3">
      <c r="A1696" s="242">
        <v>99249</v>
      </c>
      <c r="B1696" s="242" t="s">
        <v>2118</v>
      </c>
      <c r="C1696" s="244">
        <v>1724.43</v>
      </c>
    </row>
    <row r="1697" spans="1:3">
      <c r="A1697" s="242">
        <v>99252</v>
      </c>
      <c r="B1697" s="242" t="s">
        <v>2119</v>
      </c>
      <c r="C1697" s="244">
        <v>2305.9899999999998</v>
      </c>
    </row>
    <row r="1698" spans="1:3">
      <c r="A1698" s="242">
        <v>99254</v>
      </c>
      <c r="B1698" s="242" t="s">
        <v>2120</v>
      </c>
      <c r="C1698" s="244">
        <v>1064.52</v>
      </c>
    </row>
    <row r="1699" spans="1:3">
      <c r="A1699" s="242">
        <v>99256</v>
      </c>
      <c r="B1699" s="242" t="s">
        <v>2121</v>
      </c>
      <c r="C1699" s="244">
        <v>5196.9399999999996</v>
      </c>
    </row>
    <row r="1700" spans="1:3">
      <c r="A1700" s="242">
        <v>99259</v>
      </c>
      <c r="B1700" s="242" t="s">
        <v>2122</v>
      </c>
      <c r="C1700" s="244">
        <v>2916.39</v>
      </c>
    </row>
    <row r="1701" spans="1:3">
      <c r="A1701" s="242">
        <v>99261</v>
      </c>
      <c r="B1701" s="242" t="s">
        <v>2123</v>
      </c>
      <c r="C1701" s="244">
        <v>1269.3599999999999</v>
      </c>
    </row>
    <row r="1702" spans="1:3">
      <c r="A1702" s="242">
        <v>99263</v>
      </c>
      <c r="B1702" s="242" t="s">
        <v>2124</v>
      </c>
      <c r="C1702" s="244">
        <v>1883.99</v>
      </c>
    </row>
    <row r="1703" spans="1:3">
      <c r="A1703" s="242">
        <v>99265</v>
      </c>
      <c r="B1703" s="242" t="s">
        <v>2125</v>
      </c>
      <c r="C1703" s="244">
        <v>3526.73</v>
      </c>
    </row>
    <row r="1704" spans="1:3">
      <c r="A1704" s="242">
        <v>99266</v>
      </c>
      <c r="B1704" s="242" t="s">
        <v>2126</v>
      </c>
      <c r="C1704" s="244">
        <v>1474.27</v>
      </c>
    </row>
    <row r="1705" spans="1:3">
      <c r="A1705" s="242">
        <v>99267</v>
      </c>
      <c r="B1705" s="242" t="s">
        <v>2127</v>
      </c>
      <c r="C1705" s="244">
        <v>4137.16</v>
      </c>
    </row>
    <row r="1706" spans="1:3">
      <c r="A1706" s="242">
        <v>99268</v>
      </c>
      <c r="B1706" s="242" t="s">
        <v>2128</v>
      </c>
      <c r="C1706" s="243">
        <v>403.45</v>
      </c>
    </row>
    <row r="1707" spans="1:3">
      <c r="A1707" s="242">
        <v>99269</v>
      </c>
      <c r="B1707" s="242" t="s">
        <v>2129</v>
      </c>
      <c r="C1707" s="244">
        <v>1679.1</v>
      </c>
    </row>
    <row r="1708" spans="1:3">
      <c r="A1708" s="242">
        <v>99270</v>
      </c>
      <c r="B1708" s="242" t="s">
        <v>2130</v>
      </c>
      <c r="C1708" s="243">
        <v>509.66</v>
      </c>
    </row>
    <row r="1709" spans="1:3">
      <c r="A1709" s="242">
        <v>99271</v>
      </c>
      <c r="B1709" s="242" t="s">
        <v>2131</v>
      </c>
      <c r="C1709" s="244">
        <v>5971.78</v>
      </c>
    </row>
    <row r="1710" spans="1:3">
      <c r="A1710" s="242">
        <v>99272</v>
      </c>
      <c r="B1710" s="242" t="s">
        <v>2132</v>
      </c>
      <c r="C1710" s="244">
        <v>1010.1</v>
      </c>
    </row>
    <row r="1711" spans="1:3">
      <c r="A1711" s="242">
        <v>99273</v>
      </c>
      <c r="B1711" s="242" t="s">
        <v>2133</v>
      </c>
      <c r="C1711" s="244">
        <v>1409.22</v>
      </c>
    </row>
    <row r="1712" spans="1:3">
      <c r="A1712" s="242">
        <v>99274</v>
      </c>
      <c r="B1712" s="242" t="s">
        <v>2134</v>
      </c>
      <c r="C1712" s="244">
        <v>4780.53</v>
      </c>
    </row>
    <row r="1713" spans="1:3">
      <c r="A1713" s="242">
        <v>99275</v>
      </c>
      <c r="B1713" s="242" t="s">
        <v>2135</v>
      </c>
      <c r="C1713" s="243">
        <v>807.47</v>
      </c>
    </row>
    <row r="1714" spans="1:3">
      <c r="A1714" s="242">
        <v>99276</v>
      </c>
      <c r="B1714" s="242" t="s">
        <v>2136</v>
      </c>
      <c r="C1714" s="244">
        <v>2088.89</v>
      </c>
    </row>
    <row r="1715" spans="1:3">
      <c r="A1715" s="242">
        <v>99277</v>
      </c>
      <c r="B1715" s="242" t="s">
        <v>2137</v>
      </c>
      <c r="C1715" s="244">
        <v>1883.99</v>
      </c>
    </row>
    <row r="1716" spans="1:3">
      <c r="A1716" s="242">
        <v>99278</v>
      </c>
      <c r="B1716" s="242" t="s">
        <v>2138</v>
      </c>
      <c r="C1716" s="243">
        <v>284.33</v>
      </c>
    </row>
    <row r="1717" spans="1:3">
      <c r="A1717" s="242">
        <v>99279</v>
      </c>
      <c r="B1717" s="242" t="s">
        <v>2139</v>
      </c>
      <c r="C1717" s="244">
        <v>5395.07</v>
      </c>
    </row>
    <row r="1718" spans="1:3">
      <c r="A1718" s="242">
        <v>99280</v>
      </c>
      <c r="B1718" s="242" t="s">
        <v>2140</v>
      </c>
      <c r="C1718" s="244">
        <v>1865.73</v>
      </c>
    </row>
    <row r="1719" spans="1:3">
      <c r="A1719" s="242">
        <v>99281</v>
      </c>
      <c r="B1719" s="242" t="s">
        <v>2141</v>
      </c>
      <c r="C1719" s="244">
        <v>2088.89</v>
      </c>
    </row>
    <row r="1720" spans="1:3">
      <c r="A1720" s="242">
        <v>99282</v>
      </c>
      <c r="B1720" s="242" t="s">
        <v>2142</v>
      </c>
      <c r="C1720" s="244">
        <v>2315.5500000000002</v>
      </c>
    </row>
    <row r="1721" spans="1:3">
      <c r="A1721" s="242">
        <v>99283</v>
      </c>
      <c r="B1721" s="242" t="s">
        <v>2143</v>
      </c>
      <c r="C1721" s="243">
        <v>995.67</v>
      </c>
    </row>
    <row r="1722" spans="1:3">
      <c r="A1722" s="242">
        <v>99284</v>
      </c>
      <c r="B1722" s="242" t="s">
        <v>2144</v>
      </c>
      <c r="C1722" s="244">
        <v>6746.73</v>
      </c>
    </row>
    <row r="1723" spans="1:3">
      <c r="A1723" s="242">
        <v>99285</v>
      </c>
      <c r="B1723" s="242" t="s">
        <v>2145</v>
      </c>
      <c r="C1723" s="244">
        <v>1119.1099999999999</v>
      </c>
    </row>
    <row r="1724" spans="1:3">
      <c r="A1724" s="242">
        <v>99286</v>
      </c>
      <c r="B1724" s="242" t="s">
        <v>2146</v>
      </c>
      <c r="C1724" s="244">
        <v>6009.67</v>
      </c>
    </row>
    <row r="1725" spans="1:3">
      <c r="A1725" s="242">
        <v>99287</v>
      </c>
      <c r="B1725" s="242" t="s">
        <v>2147</v>
      </c>
      <c r="C1725" s="244">
        <v>8541</v>
      </c>
    </row>
    <row r="1726" spans="1:3">
      <c r="A1726" s="242">
        <v>99288</v>
      </c>
      <c r="B1726" s="242" t="s">
        <v>2148</v>
      </c>
      <c r="C1726" s="243">
        <v>373.99</v>
      </c>
    </row>
    <row r="1727" spans="1:3">
      <c r="A1727" s="242">
        <v>99289</v>
      </c>
      <c r="B1727" s="242" t="s">
        <v>2149</v>
      </c>
      <c r="C1727" s="244">
        <v>2293.7199999999998</v>
      </c>
    </row>
    <row r="1728" spans="1:3">
      <c r="A1728" s="242">
        <v>99290</v>
      </c>
      <c r="B1728" s="242" t="s">
        <v>2150</v>
      </c>
      <c r="C1728" s="244">
        <v>3621.02</v>
      </c>
    </row>
    <row r="1729" spans="1:3">
      <c r="A1729" s="242">
        <v>99291</v>
      </c>
      <c r="B1729" s="242" t="s">
        <v>2151</v>
      </c>
      <c r="C1729" s="244">
        <v>2293.7199999999998</v>
      </c>
    </row>
    <row r="1730" spans="1:3">
      <c r="A1730" s="242">
        <v>99292</v>
      </c>
      <c r="B1730" s="242" t="s">
        <v>2152</v>
      </c>
      <c r="C1730" s="244">
        <v>2313.94</v>
      </c>
    </row>
    <row r="1731" spans="1:3">
      <c r="A1731" s="242">
        <v>99293</v>
      </c>
      <c r="B1731" s="242" t="s">
        <v>2153</v>
      </c>
      <c r="C1731" s="244">
        <v>1203.9000000000001</v>
      </c>
    </row>
    <row r="1732" spans="1:3">
      <c r="A1732" s="242">
        <v>99294</v>
      </c>
      <c r="B1732" s="242" t="s">
        <v>2154</v>
      </c>
      <c r="C1732" s="244">
        <v>7521.59</v>
      </c>
    </row>
    <row r="1733" spans="1:3">
      <c r="A1733" s="242">
        <v>99296</v>
      </c>
      <c r="B1733" s="242" t="s">
        <v>2155</v>
      </c>
      <c r="C1733" s="244">
        <v>2520.39</v>
      </c>
    </row>
    <row r="1734" spans="1:3">
      <c r="A1734" s="242">
        <v>99297</v>
      </c>
      <c r="B1734" s="242" t="s">
        <v>2156</v>
      </c>
      <c r="C1734" s="244">
        <v>2516.62</v>
      </c>
    </row>
    <row r="1735" spans="1:3">
      <c r="A1735" s="242">
        <v>99298</v>
      </c>
      <c r="B1735" s="242" t="s">
        <v>2157</v>
      </c>
      <c r="C1735" s="244">
        <v>9662.08</v>
      </c>
    </row>
    <row r="1736" spans="1:3">
      <c r="A1736" s="242">
        <v>99299</v>
      </c>
      <c r="B1736" s="242" t="s">
        <v>2158</v>
      </c>
      <c r="C1736" s="244">
        <v>2725.2</v>
      </c>
    </row>
    <row r="1737" spans="1:3">
      <c r="A1737" s="242">
        <v>99300</v>
      </c>
      <c r="B1737" s="242" t="s">
        <v>2159</v>
      </c>
      <c r="C1737" s="244">
        <v>10783.15</v>
      </c>
    </row>
    <row r="1738" spans="1:3">
      <c r="A1738" s="242">
        <v>99301</v>
      </c>
      <c r="B1738" s="242" t="s">
        <v>2160</v>
      </c>
      <c r="C1738" s="244">
        <v>5341.22</v>
      </c>
    </row>
    <row r="1739" spans="1:3">
      <c r="A1739" s="242">
        <v>99302</v>
      </c>
      <c r="B1739" s="242" t="s">
        <v>2161</v>
      </c>
      <c r="C1739" s="244">
        <v>2933.82</v>
      </c>
    </row>
    <row r="1740" spans="1:3">
      <c r="A1740" s="242">
        <v>99303</v>
      </c>
      <c r="B1740" s="242" t="s">
        <v>2162</v>
      </c>
      <c r="C1740" s="244">
        <v>9865.25</v>
      </c>
    </row>
    <row r="1741" spans="1:3">
      <c r="A1741" s="242">
        <v>99304</v>
      </c>
      <c r="B1741" s="242" t="s">
        <v>2163</v>
      </c>
      <c r="C1741" s="244">
        <v>2728.97</v>
      </c>
    </row>
    <row r="1742" spans="1:3">
      <c r="A1742" s="242">
        <v>99305</v>
      </c>
      <c r="B1742" s="242" t="s">
        <v>2164</v>
      </c>
      <c r="C1742" s="244">
        <v>11155.25</v>
      </c>
    </row>
    <row r="1743" spans="1:3">
      <c r="A1743" s="242">
        <v>99306</v>
      </c>
      <c r="B1743" s="242" t="s">
        <v>2165</v>
      </c>
      <c r="C1743" s="244">
        <v>2933.82</v>
      </c>
    </row>
    <row r="1744" spans="1:3">
      <c r="A1744" s="242">
        <v>99307</v>
      </c>
      <c r="B1744" s="242" t="s">
        <v>2166</v>
      </c>
      <c r="C1744" s="244">
        <v>1902.05</v>
      </c>
    </row>
    <row r="1745" spans="1:3">
      <c r="A1745" s="242">
        <v>99308</v>
      </c>
      <c r="B1745" s="242" t="s">
        <v>2167</v>
      </c>
      <c r="C1745" s="244">
        <v>12445.32</v>
      </c>
    </row>
    <row r="1746" spans="1:3">
      <c r="A1746" s="242">
        <v>99309</v>
      </c>
      <c r="B1746" s="242" t="s">
        <v>2168</v>
      </c>
      <c r="C1746" s="244">
        <v>3142.47</v>
      </c>
    </row>
    <row r="1747" spans="1:3">
      <c r="A1747" s="242">
        <v>99310</v>
      </c>
      <c r="B1747" s="242" t="s">
        <v>2169</v>
      </c>
      <c r="C1747" s="244">
        <v>12648.52</v>
      </c>
    </row>
    <row r="1748" spans="1:3">
      <c r="A1748" s="242">
        <v>99311</v>
      </c>
      <c r="B1748" s="242" t="s">
        <v>2170</v>
      </c>
      <c r="C1748" s="244">
        <v>3142.47</v>
      </c>
    </row>
    <row r="1749" spans="1:3">
      <c r="A1749" s="242">
        <v>99312</v>
      </c>
      <c r="B1749" s="242" t="s">
        <v>2171</v>
      </c>
      <c r="C1749" s="244">
        <v>6264.97</v>
      </c>
    </row>
    <row r="1750" spans="1:3">
      <c r="A1750" s="242">
        <v>99313</v>
      </c>
      <c r="B1750" s="242" t="s">
        <v>2172</v>
      </c>
      <c r="C1750" s="244">
        <v>14107.4</v>
      </c>
    </row>
    <row r="1751" spans="1:3">
      <c r="A1751" s="242">
        <v>99314</v>
      </c>
      <c r="B1751" s="242" t="s">
        <v>2173</v>
      </c>
      <c r="C1751" s="244">
        <v>3351.07</v>
      </c>
    </row>
    <row r="1752" spans="1:3">
      <c r="A1752" s="242">
        <v>99315</v>
      </c>
      <c r="B1752" s="242" t="s">
        <v>2174</v>
      </c>
      <c r="C1752" s="244">
        <v>15769.58</v>
      </c>
    </row>
    <row r="1753" spans="1:3">
      <c r="A1753" s="242">
        <v>99317</v>
      </c>
      <c r="B1753" s="242" t="s">
        <v>2175</v>
      </c>
      <c r="C1753" s="244">
        <v>2106.89</v>
      </c>
    </row>
    <row r="1754" spans="1:3">
      <c r="A1754" s="242">
        <v>99318</v>
      </c>
      <c r="B1754" s="242" t="s">
        <v>2176</v>
      </c>
      <c r="C1754" s="243">
        <v>206.26</v>
      </c>
    </row>
    <row r="1755" spans="1:3">
      <c r="A1755" s="242">
        <v>99319</v>
      </c>
      <c r="B1755" s="242" t="s">
        <v>2177</v>
      </c>
      <c r="C1755" s="243">
        <v>797.48</v>
      </c>
    </row>
    <row r="1756" spans="1:3">
      <c r="A1756" s="242">
        <v>99320</v>
      </c>
      <c r="B1756" s="242" t="s">
        <v>2178</v>
      </c>
      <c r="C1756" s="244">
        <v>7246.57</v>
      </c>
    </row>
    <row r="1757" spans="1:3">
      <c r="A1757" s="242">
        <v>99321</v>
      </c>
      <c r="B1757" s="242" t="s">
        <v>2179</v>
      </c>
      <c r="C1757" s="244">
        <v>2311.79</v>
      </c>
    </row>
    <row r="1758" spans="1:3">
      <c r="A1758" s="242">
        <v>99322</v>
      </c>
      <c r="B1758" s="242" t="s">
        <v>2180</v>
      </c>
      <c r="C1758" s="244">
        <v>8177.6</v>
      </c>
    </row>
    <row r="1759" spans="1:3">
      <c r="A1759" s="242">
        <v>99323</v>
      </c>
      <c r="B1759" s="242" t="s">
        <v>2181</v>
      </c>
      <c r="C1759" s="244">
        <v>2516.62</v>
      </c>
    </row>
    <row r="1760" spans="1:3">
      <c r="A1760" s="242">
        <v>99324</v>
      </c>
      <c r="B1760" s="242" t="s">
        <v>2182</v>
      </c>
      <c r="C1760" s="244">
        <v>9108.7099999999991</v>
      </c>
    </row>
    <row r="1761" spans="1:3">
      <c r="A1761" s="242">
        <v>99325</v>
      </c>
      <c r="B1761" s="242" t="s">
        <v>2183</v>
      </c>
      <c r="C1761" s="244">
        <v>2725.2</v>
      </c>
    </row>
    <row r="1762" spans="1:3">
      <c r="A1762" s="242">
        <v>99326</v>
      </c>
      <c r="B1762" s="242" t="s">
        <v>2184</v>
      </c>
      <c r="C1762" s="244">
        <v>7419.96</v>
      </c>
    </row>
    <row r="1763" spans="1:3">
      <c r="A1763" s="242">
        <v>99327</v>
      </c>
      <c r="B1763" s="242" t="s">
        <v>2185</v>
      </c>
      <c r="C1763" s="244">
        <v>3522.9</v>
      </c>
    </row>
    <row r="1764" spans="1:3">
      <c r="A1764" s="242">
        <v>101800</v>
      </c>
      <c r="B1764" s="242" t="s">
        <v>2186</v>
      </c>
      <c r="C1764" s="244">
        <v>1399.55</v>
      </c>
    </row>
    <row r="1765" spans="1:3">
      <c r="A1765" s="242">
        <v>101801</v>
      </c>
      <c r="B1765" s="242" t="s">
        <v>2187</v>
      </c>
      <c r="C1765" s="243">
        <v>971.39</v>
      </c>
    </row>
    <row r="1766" spans="1:3">
      <c r="A1766" s="242">
        <v>101806</v>
      </c>
      <c r="B1766" s="242" t="s">
        <v>2188</v>
      </c>
      <c r="C1766" s="243">
        <v>477.21</v>
      </c>
    </row>
    <row r="1767" spans="1:3">
      <c r="A1767" s="242">
        <v>101807</v>
      </c>
      <c r="B1767" s="242" t="s">
        <v>2189</v>
      </c>
      <c r="C1767" s="243">
        <v>422.37</v>
      </c>
    </row>
    <row r="1768" spans="1:3">
      <c r="A1768" s="242">
        <v>101808</v>
      </c>
      <c r="B1768" s="242" t="s">
        <v>2190</v>
      </c>
      <c r="C1768" s="243">
        <v>399.62</v>
      </c>
    </row>
    <row r="1769" spans="1:3">
      <c r="A1769" s="242">
        <v>101809</v>
      </c>
      <c r="B1769" s="242" t="s">
        <v>2191</v>
      </c>
      <c r="C1769" s="244">
        <v>2737.45</v>
      </c>
    </row>
    <row r="1770" spans="1:3">
      <c r="A1770" s="242">
        <v>102139</v>
      </c>
      <c r="B1770" s="242" t="s">
        <v>2192</v>
      </c>
      <c r="C1770" s="244">
        <v>1467.92</v>
      </c>
    </row>
    <row r="1771" spans="1:3">
      <c r="A1771" s="242">
        <v>102141</v>
      </c>
      <c r="B1771" s="242" t="s">
        <v>2193</v>
      </c>
      <c r="C1771" s="244">
        <v>2265.52</v>
      </c>
    </row>
    <row r="1772" spans="1:3">
      <c r="A1772" s="242">
        <v>102142</v>
      </c>
      <c r="B1772" s="242" t="s">
        <v>2194</v>
      </c>
      <c r="C1772" s="244">
        <v>2222.54</v>
      </c>
    </row>
    <row r="1773" spans="1:3">
      <c r="A1773" s="242">
        <v>102457</v>
      </c>
      <c r="B1773" s="242" t="s">
        <v>2195</v>
      </c>
      <c r="C1773" s="244">
        <v>1415.41</v>
      </c>
    </row>
    <row r="1774" spans="1:3">
      <c r="A1774" s="242">
        <v>94263</v>
      </c>
      <c r="B1774" s="242" t="s">
        <v>2196</v>
      </c>
      <c r="C1774" s="243">
        <v>30</v>
      </c>
    </row>
    <row r="1775" spans="1:3">
      <c r="A1775" s="242">
        <v>94264</v>
      </c>
      <c r="B1775" s="242" t="s">
        <v>2197</v>
      </c>
      <c r="C1775" s="243">
        <v>33.01</v>
      </c>
    </row>
    <row r="1776" spans="1:3">
      <c r="A1776" s="242">
        <v>94265</v>
      </c>
      <c r="B1776" s="242" t="s">
        <v>2198</v>
      </c>
      <c r="C1776" s="243">
        <v>40.26</v>
      </c>
    </row>
    <row r="1777" spans="1:3">
      <c r="A1777" s="242">
        <v>94266</v>
      </c>
      <c r="B1777" s="242" t="s">
        <v>2199</v>
      </c>
      <c r="C1777" s="243">
        <v>43.67</v>
      </c>
    </row>
    <row r="1778" spans="1:3">
      <c r="A1778" s="242">
        <v>94267</v>
      </c>
      <c r="B1778" s="242" t="s">
        <v>2200</v>
      </c>
      <c r="C1778" s="243">
        <v>48.28</v>
      </c>
    </row>
    <row r="1779" spans="1:3">
      <c r="A1779" s="242">
        <v>94268</v>
      </c>
      <c r="B1779" s="242" t="s">
        <v>2201</v>
      </c>
      <c r="C1779" s="243">
        <v>52.07</v>
      </c>
    </row>
    <row r="1780" spans="1:3">
      <c r="A1780" s="242">
        <v>94269</v>
      </c>
      <c r="B1780" s="242" t="s">
        <v>2202</v>
      </c>
      <c r="C1780" s="243">
        <v>69.78</v>
      </c>
    </row>
    <row r="1781" spans="1:3">
      <c r="A1781" s="242">
        <v>94270</v>
      </c>
      <c r="B1781" s="242" t="s">
        <v>2203</v>
      </c>
      <c r="C1781" s="243">
        <v>75.05</v>
      </c>
    </row>
    <row r="1782" spans="1:3">
      <c r="A1782" s="242">
        <v>94271</v>
      </c>
      <c r="B1782" s="242" t="s">
        <v>2204</v>
      </c>
      <c r="C1782" s="243">
        <v>85.13</v>
      </c>
    </row>
    <row r="1783" spans="1:3">
      <c r="A1783" s="242">
        <v>94272</v>
      </c>
      <c r="B1783" s="242" t="s">
        <v>2205</v>
      </c>
      <c r="C1783" s="243">
        <v>92.14</v>
      </c>
    </row>
    <row r="1784" spans="1:3">
      <c r="A1784" s="242">
        <v>94273</v>
      </c>
      <c r="B1784" s="242" t="s">
        <v>39</v>
      </c>
      <c r="C1784" s="243">
        <v>51.63</v>
      </c>
    </row>
    <row r="1785" spans="1:3">
      <c r="A1785" s="242">
        <v>94274</v>
      </c>
      <c r="B1785" s="242" t="s">
        <v>2206</v>
      </c>
      <c r="C1785" s="243">
        <v>55.11</v>
      </c>
    </row>
    <row r="1786" spans="1:3">
      <c r="A1786" s="242">
        <v>94275</v>
      </c>
      <c r="B1786" s="242" t="s">
        <v>2207</v>
      </c>
      <c r="C1786" s="243">
        <v>46.44</v>
      </c>
    </row>
    <row r="1787" spans="1:3">
      <c r="A1787" s="242">
        <v>94276</v>
      </c>
      <c r="B1787" s="242" t="s">
        <v>2208</v>
      </c>
      <c r="C1787" s="243">
        <v>49.92</v>
      </c>
    </row>
    <row r="1788" spans="1:3">
      <c r="A1788" s="242">
        <v>94277</v>
      </c>
      <c r="B1788" s="242" t="s">
        <v>2209</v>
      </c>
      <c r="C1788" s="243">
        <v>40.840000000000003</v>
      </c>
    </row>
    <row r="1789" spans="1:3">
      <c r="A1789" s="242">
        <v>94278</v>
      </c>
      <c r="B1789" s="242" t="s">
        <v>2210</v>
      </c>
      <c r="C1789" s="243">
        <v>44.32</v>
      </c>
    </row>
    <row r="1790" spans="1:3">
      <c r="A1790" s="242">
        <v>94279</v>
      </c>
      <c r="B1790" s="242" t="s">
        <v>2211</v>
      </c>
      <c r="C1790" s="243">
        <v>48.08</v>
      </c>
    </row>
    <row r="1791" spans="1:3">
      <c r="A1791" s="242">
        <v>94280</v>
      </c>
      <c r="B1791" s="242" t="s">
        <v>2212</v>
      </c>
      <c r="C1791" s="243">
        <v>51.55</v>
      </c>
    </row>
    <row r="1792" spans="1:3">
      <c r="A1792" s="242">
        <v>94281</v>
      </c>
      <c r="B1792" s="242" t="s">
        <v>2213</v>
      </c>
      <c r="C1792" s="243">
        <v>49.99</v>
      </c>
    </row>
    <row r="1793" spans="1:3">
      <c r="A1793" s="242">
        <v>94282</v>
      </c>
      <c r="B1793" s="242" t="s">
        <v>2214</v>
      </c>
      <c r="C1793" s="243">
        <v>60.59</v>
      </c>
    </row>
    <row r="1794" spans="1:3">
      <c r="A1794" s="242">
        <v>94283</v>
      </c>
      <c r="B1794" s="242" t="s">
        <v>2215</v>
      </c>
      <c r="C1794" s="243">
        <v>65.09</v>
      </c>
    </row>
    <row r="1795" spans="1:3">
      <c r="A1795" s="242">
        <v>94284</v>
      </c>
      <c r="B1795" s="242" t="s">
        <v>2216</v>
      </c>
      <c r="C1795" s="243">
        <v>75.69</v>
      </c>
    </row>
    <row r="1796" spans="1:3">
      <c r="A1796" s="242">
        <v>94285</v>
      </c>
      <c r="B1796" s="242" t="s">
        <v>2217</v>
      </c>
      <c r="C1796" s="243">
        <v>79.680000000000007</v>
      </c>
    </row>
    <row r="1797" spans="1:3">
      <c r="A1797" s="242">
        <v>94286</v>
      </c>
      <c r="B1797" s="242" t="s">
        <v>2218</v>
      </c>
      <c r="C1797" s="243">
        <v>90.29</v>
      </c>
    </row>
    <row r="1798" spans="1:3">
      <c r="A1798" s="242">
        <v>94287</v>
      </c>
      <c r="B1798" s="242" t="s">
        <v>2219</v>
      </c>
      <c r="C1798" s="243">
        <v>38.53</v>
      </c>
    </row>
    <row r="1799" spans="1:3">
      <c r="A1799" s="242">
        <v>94288</v>
      </c>
      <c r="B1799" s="242" t="s">
        <v>2220</v>
      </c>
      <c r="C1799" s="243">
        <v>47.81</v>
      </c>
    </row>
    <row r="1800" spans="1:3">
      <c r="A1800" s="242">
        <v>94289</v>
      </c>
      <c r="B1800" s="242" t="s">
        <v>2221</v>
      </c>
      <c r="C1800" s="243">
        <v>49.3</v>
      </c>
    </row>
    <row r="1801" spans="1:3">
      <c r="A1801" s="242">
        <v>94290</v>
      </c>
      <c r="B1801" s="242" t="s">
        <v>2222</v>
      </c>
      <c r="C1801" s="243">
        <v>58.57</v>
      </c>
    </row>
    <row r="1802" spans="1:3">
      <c r="A1802" s="242">
        <v>94291</v>
      </c>
      <c r="B1802" s="242" t="s">
        <v>2223</v>
      </c>
      <c r="C1802" s="243">
        <v>59.59</v>
      </c>
    </row>
    <row r="1803" spans="1:3">
      <c r="A1803" s="242">
        <v>94292</v>
      </c>
      <c r="B1803" s="242" t="s">
        <v>2224</v>
      </c>
      <c r="C1803" s="243">
        <v>68.86</v>
      </c>
    </row>
    <row r="1804" spans="1:3">
      <c r="A1804" s="242">
        <v>94293</v>
      </c>
      <c r="B1804" s="242" t="s">
        <v>2225</v>
      </c>
      <c r="C1804" s="243">
        <v>160.26</v>
      </c>
    </row>
    <row r="1805" spans="1:3">
      <c r="A1805" s="242">
        <v>94294</v>
      </c>
      <c r="B1805" s="242" t="s">
        <v>2226</v>
      </c>
      <c r="C1805" s="243">
        <v>8.1</v>
      </c>
    </row>
    <row r="1806" spans="1:3">
      <c r="A1806" s="242">
        <v>102727</v>
      </c>
      <c r="B1806" s="242" t="s">
        <v>2227</v>
      </c>
      <c r="C1806" s="243">
        <v>106.57</v>
      </c>
    </row>
    <row r="1807" spans="1:3">
      <c r="A1807" s="242">
        <v>102728</v>
      </c>
      <c r="B1807" s="242" t="s">
        <v>2228</v>
      </c>
      <c r="C1807" s="243">
        <v>17.77</v>
      </c>
    </row>
    <row r="1808" spans="1:3">
      <c r="A1808" s="242">
        <v>102729</v>
      </c>
      <c r="B1808" s="242" t="s">
        <v>2229</v>
      </c>
      <c r="C1808" s="243">
        <v>17.16</v>
      </c>
    </row>
    <row r="1809" spans="1:3">
      <c r="A1809" s="242">
        <v>102730</v>
      </c>
      <c r="B1809" s="242" t="s">
        <v>2230</v>
      </c>
      <c r="C1809" s="243">
        <v>15.57</v>
      </c>
    </row>
    <row r="1810" spans="1:3">
      <c r="A1810" s="242">
        <v>102731</v>
      </c>
      <c r="B1810" s="242" t="s">
        <v>2231</v>
      </c>
      <c r="C1810" s="243">
        <v>13.27</v>
      </c>
    </row>
    <row r="1811" spans="1:3">
      <c r="A1811" s="242">
        <v>102732</v>
      </c>
      <c r="B1811" s="242" t="s">
        <v>2232</v>
      </c>
      <c r="C1811" s="243">
        <v>12.77</v>
      </c>
    </row>
    <row r="1812" spans="1:3">
      <c r="A1812" s="242">
        <v>102733</v>
      </c>
      <c r="B1812" s="242" t="s">
        <v>2233</v>
      </c>
      <c r="C1812" s="243">
        <v>14.5</v>
      </c>
    </row>
    <row r="1813" spans="1:3">
      <c r="A1813" s="242">
        <v>102734</v>
      </c>
      <c r="B1813" s="242" t="s">
        <v>2234</v>
      </c>
      <c r="C1813" s="243">
        <v>17.079999999999998</v>
      </c>
    </row>
    <row r="1814" spans="1:3">
      <c r="A1814" s="242">
        <v>102735</v>
      </c>
      <c r="B1814" s="242" t="s">
        <v>2235</v>
      </c>
      <c r="C1814" s="243">
        <v>16.53</v>
      </c>
    </row>
    <row r="1815" spans="1:3">
      <c r="A1815" s="242">
        <v>102736</v>
      </c>
      <c r="B1815" s="242" t="s">
        <v>2236</v>
      </c>
      <c r="C1815" s="243">
        <v>585.03</v>
      </c>
    </row>
    <row r="1816" spans="1:3">
      <c r="A1816" s="242">
        <v>102737</v>
      </c>
      <c r="B1816" s="242" t="s">
        <v>2237</v>
      </c>
      <c r="C1816" s="244">
        <v>1168.33</v>
      </c>
    </row>
    <row r="1817" spans="1:3">
      <c r="A1817" s="242">
        <v>102738</v>
      </c>
      <c r="B1817" s="242" t="s">
        <v>2238</v>
      </c>
      <c r="C1817" s="244">
        <v>2396.08</v>
      </c>
    </row>
    <row r="1818" spans="1:3">
      <c r="A1818" s="242">
        <v>102739</v>
      </c>
      <c r="B1818" s="242" t="s">
        <v>2239</v>
      </c>
      <c r="C1818" s="244">
        <v>4023.21</v>
      </c>
    </row>
    <row r="1819" spans="1:3">
      <c r="A1819" s="242">
        <v>102740</v>
      </c>
      <c r="B1819" s="242" t="s">
        <v>2240</v>
      </c>
      <c r="C1819" s="244">
        <v>6039.99</v>
      </c>
    </row>
    <row r="1820" spans="1:3">
      <c r="A1820" s="242">
        <v>102741</v>
      </c>
      <c r="B1820" s="242" t="s">
        <v>2241</v>
      </c>
      <c r="C1820" s="244">
        <v>8487.5400000000009</v>
      </c>
    </row>
    <row r="1821" spans="1:3">
      <c r="A1821" s="242">
        <v>102742</v>
      </c>
      <c r="B1821" s="242" t="s">
        <v>2242</v>
      </c>
      <c r="C1821" s="244">
        <v>14708.96</v>
      </c>
    </row>
    <row r="1822" spans="1:3">
      <c r="A1822" s="242">
        <v>102743</v>
      </c>
      <c r="B1822" s="242" t="s">
        <v>2243</v>
      </c>
      <c r="C1822" s="244">
        <v>4857.42</v>
      </c>
    </row>
    <row r="1823" spans="1:3">
      <c r="A1823" s="242">
        <v>102744</v>
      </c>
      <c r="B1823" s="242" t="s">
        <v>2244</v>
      </c>
      <c r="C1823" s="244">
        <v>7291.22</v>
      </c>
    </row>
    <row r="1824" spans="1:3">
      <c r="A1824" s="242">
        <v>102745</v>
      </c>
      <c r="B1824" s="242" t="s">
        <v>2245</v>
      </c>
      <c r="C1824" s="244">
        <v>10263.129999999999</v>
      </c>
    </row>
    <row r="1825" spans="1:3">
      <c r="A1825" s="242">
        <v>102746</v>
      </c>
      <c r="B1825" s="242" t="s">
        <v>2246</v>
      </c>
      <c r="C1825" s="244">
        <v>17809.07</v>
      </c>
    </row>
    <row r="1826" spans="1:3">
      <c r="A1826" s="242">
        <v>102747</v>
      </c>
      <c r="B1826" s="242" t="s">
        <v>2247</v>
      </c>
      <c r="C1826" s="244">
        <v>9041.09</v>
      </c>
    </row>
    <row r="1827" spans="1:3">
      <c r="A1827" s="242">
        <v>102748</v>
      </c>
      <c r="B1827" s="242" t="s">
        <v>2248</v>
      </c>
      <c r="C1827" s="244">
        <v>12671.52</v>
      </c>
    </row>
    <row r="1828" spans="1:3">
      <c r="A1828" s="242">
        <v>102749</v>
      </c>
      <c r="B1828" s="242" t="s">
        <v>2249</v>
      </c>
      <c r="C1828" s="244">
        <v>21773.45</v>
      </c>
    </row>
    <row r="1829" spans="1:3">
      <c r="A1829" s="242">
        <v>102750</v>
      </c>
      <c r="B1829" s="242" t="s">
        <v>2250</v>
      </c>
      <c r="C1829" s="244">
        <v>2924.11</v>
      </c>
    </row>
    <row r="1830" spans="1:3">
      <c r="A1830" s="242">
        <v>102751</v>
      </c>
      <c r="B1830" s="242" t="s">
        <v>2251</v>
      </c>
      <c r="C1830" s="244">
        <v>5099.24</v>
      </c>
    </row>
    <row r="1831" spans="1:3">
      <c r="A1831" s="242">
        <v>102752</v>
      </c>
      <c r="B1831" s="242" t="s">
        <v>2252</v>
      </c>
      <c r="C1831" s="244">
        <v>8144.74</v>
      </c>
    </row>
    <row r="1832" spans="1:3">
      <c r="A1832" s="242">
        <v>102753</v>
      </c>
      <c r="B1832" s="242" t="s">
        <v>2253</v>
      </c>
      <c r="C1832" s="244">
        <v>12084.36</v>
      </c>
    </row>
    <row r="1833" spans="1:3">
      <c r="A1833" s="242">
        <v>102754</v>
      </c>
      <c r="B1833" s="242" t="s">
        <v>2254</v>
      </c>
      <c r="C1833" s="244">
        <v>22982.47</v>
      </c>
    </row>
    <row r="1834" spans="1:3">
      <c r="A1834" s="242">
        <v>102755</v>
      </c>
      <c r="B1834" s="242" t="s">
        <v>2255</v>
      </c>
      <c r="C1834" s="244">
        <v>11377.31</v>
      </c>
    </row>
    <row r="1835" spans="1:3">
      <c r="A1835" s="242">
        <v>102756</v>
      </c>
      <c r="B1835" s="242" t="s">
        <v>2256</v>
      </c>
      <c r="C1835" s="244">
        <v>16937.77</v>
      </c>
    </row>
    <row r="1836" spans="1:3">
      <c r="A1836" s="242">
        <v>102757</v>
      </c>
      <c r="B1836" s="242" t="s">
        <v>2257</v>
      </c>
      <c r="C1836" s="244">
        <v>31523.69</v>
      </c>
    </row>
    <row r="1837" spans="1:3">
      <c r="A1837" s="242">
        <v>102758</v>
      </c>
      <c r="B1837" s="242" t="s">
        <v>2258</v>
      </c>
      <c r="C1837" s="244">
        <v>14625.86</v>
      </c>
    </row>
    <row r="1838" spans="1:3">
      <c r="A1838" s="242">
        <v>102759</v>
      </c>
      <c r="B1838" s="242" t="s">
        <v>2259</v>
      </c>
      <c r="C1838" s="244">
        <v>21815.45</v>
      </c>
    </row>
    <row r="1839" spans="1:3">
      <c r="A1839" s="242">
        <v>102760</v>
      </c>
      <c r="B1839" s="242" t="s">
        <v>2260</v>
      </c>
      <c r="C1839" s="244">
        <v>40229.21</v>
      </c>
    </row>
    <row r="1840" spans="1:3">
      <c r="A1840" s="242">
        <v>102761</v>
      </c>
      <c r="B1840" s="242" t="s">
        <v>2261</v>
      </c>
      <c r="C1840" s="244">
        <v>13952.94</v>
      </c>
    </row>
    <row r="1841" spans="1:3">
      <c r="A1841" s="242">
        <v>102762</v>
      </c>
      <c r="B1841" s="242" t="s">
        <v>2262</v>
      </c>
      <c r="C1841" s="244">
        <v>21636.43</v>
      </c>
    </row>
    <row r="1842" spans="1:3">
      <c r="A1842" s="242">
        <v>102763</v>
      </c>
      <c r="B1842" s="242" t="s">
        <v>2263</v>
      </c>
      <c r="C1842" s="244">
        <v>30176.76</v>
      </c>
    </row>
    <row r="1843" spans="1:3">
      <c r="A1843" s="242">
        <v>102764</v>
      </c>
      <c r="B1843" s="242" t="s">
        <v>2264</v>
      </c>
      <c r="C1843" s="244">
        <v>42813.17</v>
      </c>
    </row>
    <row r="1844" spans="1:3">
      <c r="A1844" s="242">
        <v>102765</v>
      </c>
      <c r="B1844" s="242" t="s">
        <v>2265</v>
      </c>
      <c r="C1844" s="244">
        <v>17288.71</v>
      </c>
    </row>
    <row r="1845" spans="1:3">
      <c r="A1845" s="242">
        <v>102766</v>
      </c>
      <c r="B1845" s="242" t="s">
        <v>2266</v>
      </c>
      <c r="C1845" s="244">
        <v>26123.16</v>
      </c>
    </row>
    <row r="1846" spans="1:3">
      <c r="A1846" s="242">
        <v>102767</v>
      </c>
      <c r="B1846" s="242" t="s">
        <v>2267</v>
      </c>
      <c r="C1846" s="244">
        <v>36761.32</v>
      </c>
    </row>
    <row r="1847" spans="1:3">
      <c r="A1847" s="242">
        <v>102768</v>
      </c>
      <c r="B1847" s="242" t="s">
        <v>2268</v>
      </c>
      <c r="C1847" s="244">
        <v>51740.31</v>
      </c>
    </row>
    <row r="1848" spans="1:3">
      <c r="A1848" s="242">
        <v>102769</v>
      </c>
      <c r="B1848" s="242" t="s">
        <v>2269</v>
      </c>
      <c r="C1848" s="244">
        <v>19918.349999999999</v>
      </c>
    </row>
    <row r="1849" spans="1:3">
      <c r="A1849" s="242">
        <v>102770</v>
      </c>
      <c r="B1849" s="242" t="s">
        <v>2270</v>
      </c>
      <c r="C1849" s="244">
        <v>30680.78</v>
      </c>
    </row>
    <row r="1850" spans="1:3">
      <c r="A1850" s="242">
        <v>102771</v>
      </c>
      <c r="B1850" s="242" t="s">
        <v>2271</v>
      </c>
      <c r="C1850" s="244">
        <v>43146.06</v>
      </c>
    </row>
    <row r="1851" spans="1:3">
      <c r="A1851" s="242">
        <v>102772</v>
      </c>
      <c r="B1851" s="242" t="s">
        <v>2272</v>
      </c>
      <c r="C1851" s="244">
        <v>61333.599999999999</v>
      </c>
    </row>
    <row r="1852" spans="1:3">
      <c r="A1852" s="242">
        <v>102773</v>
      </c>
      <c r="B1852" s="242" t="s">
        <v>2273</v>
      </c>
      <c r="C1852" s="244">
        <v>8128.64</v>
      </c>
    </row>
    <row r="1853" spans="1:3">
      <c r="A1853" s="242">
        <v>102774</v>
      </c>
      <c r="B1853" s="242" t="s">
        <v>2274</v>
      </c>
      <c r="C1853" s="244">
        <v>8128.64</v>
      </c>
    </row>
    <row r="1854" spans="1:3">
      <c r="A1854" s="242">
        <v>102775</v>
      </c>
      <c r="B1854" s="242" t="s">
        <v>2275</v>
      </c>
      <c r="C1854" s="244">
        <v>12087.32</v>
      </c>
    </row>
    <row r="1855" spans="1:3">
      <c r="A1855" s="242">
        <v>102776</v>
      </c>
      <c r="B1855" s="242" t="s">
        <v>2276</v>
      </c>
      <c r="C1855" s="244">
        <v>12087.32</v>
      </c>
    </row>
    <row r="1856" spans="1:3">
      <c r="A1856" s="242">
        <v>102777</v>
      </c>
      <c r="B1856" s="242" t="s">
        <v>2277</v>
      </c>
      <c r="C1856" s="244">
        <v>18265.53</v>
      </c>
    </row>
    <row r="1857" spans="1:3">
      <c r="A1857" s="242">
        <v>102778</v>
      </c>
      <c r="B1857" s="242" t="s">
        <v>2278</v>
      </c>
      <c r="C1857" s="244">
        <v>28119.06</v>
      </c>
    </row>
    <row r="1858" spans="1:3">
      <c r="A1858" s="242">
        <v>102779</v>
      </c>
      <c r="B1858" s="242" t="s">
        <v>2279</v>
      </c>
      <c r="C1858" s="244">
        <v>8128.64</v>
      </c>
    </row>
    <row r="1859" spans="1:3">
      <c r="A1859" s="242">
        <v>102780</v>
      </c>
      <c r="B1859" s="242" t="s">
        <v>2280</v>
      </c>
      <c r="C1859" s="244">
        <v>9358.5</v>
      </c>
    </row>
    <row r="1860" spans="1:3">
      <c r="A1860" s="242">
        <v>102781</v>
      </c>
      <c r="B1860" s="242" t="s">
        <v>2281</v>
      </c>
      <c r="C1860" s="244">
        <v>13812.01</v>
      </c>
    </row>
    <row r="1861" spans="1:3">
      <c r="A1861" s="242">
        <v>102782</v>
      </c>
      <c r="B1861" s="242" t="s">
        <v>2282</v>
      </c>
      <c r="C1861" s="244">
        <v>15510.35</v>
      </c>
    </row>
    <row r="1862" spans="1:3">
      <c r="A1862" s="242">
        <v>102783</v>
      </c>
      <c r="B1862" s="242" t="s">
        <v>2283</v>
      </c>
      <c r="C1862" s="244">
        <v>20458.7</v>
      </c>
    </row>
    <row r="1863" spans="1:3">
      <c r="A1863" s="242">
        <v>102784</v>
      </c>
      <c r="B1863" s="242" t="s">
        <v>2284</v>
      </c>
      <c r="C1863" s="244">
        <v>33045.82</v>
      </c>
    </row>
    <row r="1864" spans="1:3">
      <c r="A1864" s="242">
        <v>102785</v>
      </c>
      <c r="B1864" s="242" t="s">
        <v>2285</v>
      </c>
      <c r="C1864" s="244">
        <v>9358.5</v>
      </c>
    </row>
    <row r="1865" spans="1:3">
      <c r="A1865" s="242">
        <v>102786</v>
      </c>
      <c r="B1865" s="242" t="s">
        <v>2286</v>
      </c>
      <c r="C1865" s="244">
        <v>10562</v>
      </c>
    </row>
    <row r="1866" spans="1:3">
      <c r="A1866" s="242">
        <v>102787</v>
      </c>
      <c r="B1866" s="242" t="s">
        <v>2287</v>
      </c>
      <c r="C1866" s="244">
        <v>15510.35</v>
      </c>
    </row>
    <row r="1867" spans="1:3">
      <c r="A1867" s="242">
        <v>102788</v>
      </c>
      <c r="B1867" s="242" t="s">
        <v>2288</v>
      </c>
      <c r="C1867" s="244">
        <v>17203.740000000002</v>
      </c>
    </row>
    <row r="1868" spans="1:3">
      <c r="A1868" s="242">
        <v>102789</v>
      </c>
      <c r="B1868" s="242" t="s">
        <v>2289</v>
      </c>
      <c r="C1868" s="244">
        <v>22622.21</v>
      </c>
    </row>
    <row r="1869" spans="1:3">
      <c r="A1869" s="242">
        <v>102790</v>
      </c>
      <c r="B1869" s="242" t="s">
        <v>2290</v>
      </c>
      <c r="C1869" s="244">
        <v>38054.959999999999</v>
      </c>
    </row>
    <row r="1870" spans="1:3">
      <c r="A1870" s="242">
        <v>102791</v>
      </c>
      <c r="B1870" s="242" t="s">
        <v>2291</v>
      </c>
      <c r="C1870" s="244">
        <v>29867.360000000001</v>
      </c>
    </row>
    <row r="1871" spans="1:3">
      <c r="A1871" s="242">
        <v>102792</v>
      </c>
      <c r="B1871" s="242" t="s">
        <v>2292</v>
      </c>
      <c r="C1871" s="244">
        <v>48858.76</v>
      </c>
    </row>
    <row r="1872" spans="1:3">
      <c r="A1872" s="242">
        <v>102793</v>
      </c>
      <c r="B1872" s="242" t="s">
        <v>2293</v>
      </c>
      <c r="C1872" s="244">
        <v>66301.78</v>
      </c>
    </row>
    <row r="1873" spans="1:3">
      <c r="A1873" s="242">
        <v>102794</v>
      </c>
      <c r="B1873" s="242" t="s">
        <v>2294</v>
      </c>
      <c r="C1873" s="244">
        <v>95050.01</v>
      </c>
    </row>
    <row r="1874" spans="1:3">
      <c r="A1874" s="242">
        <v>102795</v>
      </c>
      <c r="B1874" s="242" t="s">
        <v>2295</v>
      </c>
      <c r="C1874" s="244">
        <v>31904.19</v>
      </c>
    </row>
    <row r="1875" spans="1:3">
      <c r="A1875" s="242">
        <v>102796</v>
      </c>
      <c r="B1875" s="242" t="s">
        <v>2296</v>
      </c>
      <c r="C1875" s="244">
        <v>51782.38</v>
      </c>
    </row>
    <row r="1876" spans="1:3">
      <c r="A1876" s="242">
        <v>102797</v>
      </c>
      <c r="B1876" s="242" t="s">
        <v>2297</v>
      </c>
      <c r="C1876" s="244">
        <v>73682.960000000006</v>
      </c>
    </row>
    <row r="1877" spans="1:3">
      <c r="A1877" s="242">
        <v>102798</v>
      </c>
      <c r="B1877" s="242" t="s">
        <v>2298</v>
      </c>
      <c r="C1877" s="244">
        <v>90232.39</v>
      </c>
    </row>
    <row r="1878" spans="1:3">
      <c r="A1878" s="242">
        <v>102799</v>
      </c>
      <c r="B1878" s="242" t="s">
        <v>2299</v>
      </c>
      <c r="C1878" s="244">
        <v>32563.97</v>
      </c>
    </row>
    <row r="1879" spans="1:3">
      <c r="A1879" s="242">
        <v>102800</v>
      </c>
      <c r="B1879" s="242" t="s">
        <v>2300</v>
      </c>
      <c r="C1879" s="244">
        <v>56853.59</v>
      </c>
    </row>
    <row r="1880" spans="1:3">
      <c r="A1880" s="242">
        <v>102801</v>
      </c>
      <c r="B1880" s="242" t="s">
        <v>2301</v>
      </c>
      <c r="C1880" s="244">
        <v>79964.259999999995</v>
      </c>
    </row>
    <row r="1881" spans="1:3">
      <c r="A1881" s="242">
        <v>102802</v>
      </c>
      <c r="B1881" s="242" t="s">
        <v>2302</v>
      </c>
      <c r="C1881" s="244">
        <v>95927.88</v>
      </c>
    </row>
    <row r="1882" spans="1:3">
      <c r="A1882" s="242">
        <v>101570</v>
      </c>
      <c r="B1882" s="242" t="s">
        <v>2303</v>
      </c>
      <c r="C1882" s="243">
        <v>19.18</v>
      </c>
    </row>
    <row r="1883" spans="1:3">
      <c r="A1883" s="242">
        <v>101571</v>
      </c>
      <c r="B1883" s="242" t="s">
        <v>2304</v>
      </c>
      <c r="C1883" s="243">
        <v>26.1</v>
      </c>
    </row>
    <row r="1884" spans="1:3">
      <c r="A1884" s="242">
        <v>101572</v>
      </c>
      <c r="B1884" s="242" t="s">
        <v>2305</v>
      </c>
      <c r="C1884" s="243">
        <v>15.09</v>
      </c>
    </row>
    <row r="1885" spans="1:3">
      <c r="A1885" s="242">
        <v>101573</v>
      </c>
      <c r="B1885" s="242" t="s">
        <v>2306</v>
      </c>
      <c r="C1885" s="243">
        <v>22.01</v>
      </c>
    </row>
    <row r="1886" spans="1:3">
      <c r="A1886" s="242">
        <v>101574</v>
      </c>
      <c r="B1886" s="242" t="s">
        <v>2307</v>
      </c>
      <c r="C1886" s="243">
        <v>11.65</v>
      </c>
    </row>
    <row r="1887" spans="1:3">
      <c r="A1887" s="242">
        <v>101575</v>
      </c>
      <c r="B1887" s="242" t="s">
        <v>2308</v>
      </c>
      <c r="C1887" s="243">
        <v>18.73</v>
      </c>
    </row>
    <row r="1888" spans="1:3">
      <c r="A1888" s="242">
        <v>101576</v>
      </c>
      <c r="B1888" s="242" t="s">
        <v>2309</v>
      </c>
      <c r="C1888" s="243">
        <v>34.24</v>
      </c>
    </row>
    <row r="1889" spans="1:3">
      <c r="A1889" s="242">
        <v>101577</v>
      </c>
      <c r="B1889" s="242" t="s">
        <v>2310</v>
      </c>
      <c r="C1889" s="243">
        <v>43.09</v>
      </c>
    </row>
    <row r="1890" spans="1:3">
      <c r="A1890" s="242">
        <v>101578</v>
      </c>
      <c r="B1890" s="242" t="s">
        <v>2311</v>
      </c>
      <c r="C1890" s="243">
        <v>28.34</v>
      </c>
    </row>
    <row r="1891" spans="1:3">
      <c r="A1891" s="242">
        <v>101579</v>
      </c>
      <c r="B1891" s="242" t="s">
        <v>2312</v>
      </c>
      <c r="C1891" s="243">
        <v>37.18</v>
      </c>
    </row>
    <row r="1892" spans="1:3">
      <c r="A1892" s="242">
        <v>101580</v>
      </c>
      <c r="B1892" s="242" t="s">
        <v>2313</v>
      </c>
      <c r="C1892" s="243">
        <v>25.22</v>
      </c>
    </row>
    <row r="1893" spans="1:3">
      <c r="A1893" s="242">
        <v>101581</v>
      </c>
      <c r="B1893" s="242" t="s">
        <v>2314</v>
      </c>
      <c r="C1893" s="243">
        <v>34.21</v>
      </c>
    </row>
    <row r="1894" spans="1:3">
      <c r="A1894" s="242">
        <v>101582</v>
      </c>
      <c r="B1894" s="242" t="s">
        <v>2315</v>
      </c>
      <c r="C1894" s="243">
        <v>56.16</v>
      </c>
    </row>
    <row r="1895" spans="1:3">
      <c r="A1895" s="242">
        <v>101583</v>
      </c>
      <c r="B1895" s="242" t="s">
        <v>2316</v>
      </c>
      <c r="C1895" s="243">
        <v>69.88</v>
      </c>
    </row>
    <row r="1896" spans="1:3">
      <c r="A1896" s="242">
        <v>101584</v>
      </c>
      <c r="B1896" s="242" t="s">
        <v>2317</v>
      </c>
      <c r="C1896" s="243">
        <v>46.22</v>
      </c>
    </row>
    <row r="1897" spans="1:3">
      <c r="A1897" s="242">
        <v>101585</v>
      </c>
      <c r="B1897" s="242" t="s">
        <v>2318</v>
      </c>
      <c r="C1897" s="243">
        <v>59.94</v>
      </c>
    </row>
    <row r="1898" spans="1:3">
      <c r="A1898" s="242">
        <v>101586</v>
      </c>
      <c r="B1898" s="242" t="s">
        <v>2319</v>
      </c>
      <c r="C1898" s="243">
        <v>40.15</v>
      </c>
    </row>
    <row r="1899" spans="1:3">
      <c r="A1899" s="242">
        <v>101587</v>
      </c>
      <c r="B1899" s="242" t="s">
        <v>2320</v>
      </c>
      <c r="C1899" s="243">
        <v>54.02</v>
      </c>
    </row>
    <row r="1900" spans="1:3">
      <c r="A1900" s="242">
        <v>101588</v>
      </c>
      <c r="B1900" s="242" t="s">
        <v>2321</v>
      </c>
      <c r="C1900" s="243">
        <v>81.3</v>
      </c>
    </row>
    <row r="1901" spans="1:3">
      <c r="A1901" s="242">
        <v>101589</v>
      </c>
      <c r="B1901" s="242" t="s">
        <v>2322</v>
      </c>
      <c r="C1901" s="243">
        <v>118.46</v>
      </c>
    </row>
    <row r="1902" spans="1:3">
      <c r="A1902" s="242">
        <v>101590</v>
      </c>
      <c r="B1902" s="242" t="s">
        <v>2323</v>
      </c>
      <c r="C1902" s="243">
        <v>61.56</v>
      </c>
    </row>
    <row r="1903" spans="1:3">
      <c r="A1903" s="242">
        <v>101591</v>
      </c>
      <c r="B1903" s="242" t="s">
        <v>2324</v>
      </c>
      <c r="C1903" s="243">
        <v>98.71</v>
      </c>
    </row>
    <row r="1904" spans="1:3">
      <c r="A1904" s="242">
        <v>101592</v>
      </c>
      <c r="B1904" s="242" t="s">
        <v>2325</v>
      </c>
      <c r="C1904" s="243">
        <v>43.22</v>
      </c>
    </row>
    <row r="1905" spans="1:3">
      <c r="A1905" s="242">
        <v>101593</v>
      </c>
      <c r="B1905" s="242" t="s">
        <v>2326</v>
      </c>
      <c r="C1905" s="243">
        <v>80.52</v>
      </c>
    </row>
    <row r="1906" spans="1:3">
      <c r="A1906" s="242">
        <v>101600</v>
      </c>
      <c r="B1906" s="242" t="s">
        <v>2327</v>
      </c>
      <c r="C1906" s="243">
        <v>15.21</v>
      </c>
    </row>
    <row r="1907" spans="1:3">
      <c r="A1907" s="242">
        <v>101601</v>
      </c>
      <c r="B1907" s="242" t="s">
        <v>2328</v>
      </c>
      <c r="C1907" s="243">
        <v>22.51</v>
      </c>
    </row>
    <row r="1908" spans="1:3">
      <c r="A1908" s="242">
        <v>101602</v>
      </c>
      <c r="B1908" s="242" t="s">
        <v>2329</v>
      </c>
      <c r="C1908" s="243">
        <v>11.28</v>
      </c>
    </row>
    <row r="1909" spans="1:3">
      <c r="A1909" s="242">
        <v>101603</v>
      </c>
      <c r="B1909" s="242" t="s">
        <v>2330</v>
      </c>
      <c r="C1909" s="243">
        <v>18.579999999999998</v>
      </c>
    </row>
    <row r="1910" spans="1:3">
      <c r="A1910" s="242">
        <v>101604</v>
      </c>
      <c r="B1910" s="242" t="s">
        <v>2331</v>
      </c>
      <c r="C1910" s="243">
        <v>7.38</v>
      </c>
    </row>
    <row r="1911" spans="1:3">
      <c r="A1911" s="242">
        <v>101605</v>
      </c>
      <c r="B1911" s="242" t="s">
        <v>2332</v>
      </c>
      <c r="C1911" s="243">
        <v>14.68</v>
      </c>
    </row>
    <row r="1912" spans="1:3">
      <c r="A1912" s="242">
        <v>90788</v>
      </c>
      <c r="B1912" s="242" t="s">
        <v>2333</v>
      </c>
      <c r="C1912" s="243">
        <v>752.85</v>
      </c>
    </row>
    <row r="1913" spans="1:3">
      <c r="A1913" s="242">
        <v>90789</v>
      </c>
      <c r="B1913" s="242" t="s">
        <v>2334</v>
      </c>
      <c r="C1913" s="243">
        <v>754.28</v>
      </c>
    </row>
    <row r="1914" spans="1:3">
      <c r="A1914" s="242">
        <v>90790</v>
      </c>
      <c r="B1914" s="242" t="s">
        <v>2335</v>
      </c>
      <c r="C1914" s="243">
        <v>777.71</v>
      </c>
    </row>
    <row r="1915" spans="1:3">
      <c r="A1915" s="242">
        <v>90791</v>
      </c>
      <c r="B1915" s="242" t="s">
        <v>2336</v>
      </c>
      <c r="C1915" s="243">
        <v>910.28</v>
      </c>
    </row>
    <row r="1916" spans="1:3">
      <c r="A1916" s="242">
        <v>90793</v>
      </c>
      <c r="B1916" s="242" t="s">
        <v>2337</v>
      </c>
      <c r="C1916" s="243">
        <v>973.04</v>
      </c>
    </row>
    <row r="1917" spans="1:3">
      <c r="A1917" s="242">
        <v>90794</v>
      </c>
      <c r="B1917" s="242" t="s">
        <v>2338</v>
      </c>
      <c r="C1917" s="243">
        <v>642.36</v>
      </c>
    </row>
    <row r="1918" spans="1:3">
      <c r="A1918" s="242">
        <v>90795</v>
      </c>
      <c r="B1918" s="242" t="s">
        <v>2339</v>
      </c>
      <c r="C1918" s="243">
        <v>648.41999999999996</v>
      </c>
    </row>
    <row r="1919" spans="1:3">
      <c r="A1919" s="242">
        <v>90796</v>
      </c>
      <c r="B1919" s="242" t="s">
        <v>2340</v>
      </c>
      <c r="C1919" s="243">
        <v>654.49</v>
      </c>
    </row>
    <row r="1920" spans="1:3">
      <c r="A1920" s="242">
        <v>90797</v>
      </c>
      <c r="B1920" s="242" t="s">
        <v>2341</v>
      </c>
      <c r="C1920" s="243">
        <v>660.55</v>
      </c>
    </row>
    <row r="1921" spans="1:3">
      <c r="A1921" s="242">
        <v>90798</v>
      </c>
      <c r="B1921" s="242" t="s">
        <v>2342</v>
      </c>
      <c r="C1921" s="243">
        <v>959.7</v>
      </c>
    </row>
    <row r="1922" spans="1:3">
      <c r="A1922" s="242">
        <v>90799</v>
      </c>
      <c r="B1922" s="242" t="s">
        <v>2343</v>
      </c>
      <c r="C1922" s="243">
        <v>990.09</v>
      </c>
    </row>
    <row r="1923" spans="1:3">
      <c r="A1923" s="242">
        <v>90801</v>
      </c>
      <c r="B1923" s="242" t="s">
        <v>2344</v>
      </c>
      <c r="C1923" s="243">
        <v>282.08999999999997</v>
      </c>
    </row>
    <row r="1924" spans="1:3">
      <c r="A1924" s="242">
        <v>90806</v>
      </c>
      <c r="B1924" s="242" t="s">
        <v>2345</v>
      </c>
      <c r="C1924" s="243">
        <v>361.8</v>
      </c>
    </row>
    <row r="1925" spans="1:3">
      <c r="A1925" s="242">
        <v>90820</v>
      </c>
      <c r="B1925" s="242" t="s">
        <v>2346</v>
      </c>
      <c r="C1925" s="243">
        <v>275.33</v>
      </c>
    </row>
    <row r="1926" spans="1:3">
      <c r="A1926" s="242">
        <v>90821</v>
      </c>
      <c r="B1926" s="242" t="s">
        <v>2347</v>
      </c>
      <c r="C1926" s="243">
        <v>280.89999999999998</v>
      </c>
    </row>
    <row r="1927" spans="1:3">
      <c r="A1927" s="242">
        <v>90822</v>
      </c>
      <c r="B1927" s="242" t="s">
        <v>2348</v>
      </c>
      <c r="C1927" s="243">
        <v>301.95</v>
      </c>
    </row>
    <row r="1928" spans="1:3">
      <c r="A1928" s="242">
        <v>90823</v>
      </c>
      <c r="B1928" s="242" t="s">
        <v>2349</v>
      </c>
      <c r="C1928" s="243">
        <v>373.93</v>
      </c>
    </row>
    <row r="1929" spans="1:3">
      <c r="A1929" s="242">
        <v>90824</v>
      </c>
      <c r="B1929" s="242" t="s">
        <v>2350</v>
      </c>
      <c r="C1929" s="243">
        <v>539.55999999999995</v>
      </c>
    </row>
    <row r="1930" spans="1:3">
      <c r="A1930" s="242">
        <v>90825</v>
      </c>
      <c r="B1930" s="242" t="s">
        <v>2351</v>
      </c>
      <c r="C1930" s="243">
        <v>602.16999999999996</v>
      </c>
    </row>
    <row r="1931" spans="1:3">
      <c r="A1931" s="242">
        <v>90830</v>
      </c>
      <c r="B1931" s="242" t="s">
        <v>2352</v>
      </c>
      <c r="C1931" s="243">
        <v>148.44</v>
      </c>
    </row>
    <row r="1932" spans="1:3">
      <c r="A1932" s="242">
        <v>90831</v>
      </c>
      <c r="B1932" s="242" t="s">
        <v>2353</v>
      </c>
      <c r="C1932" s="243">
        <v>130.33000000000001</v>
      </c>
    </row>
    <row r="1933" spans="1:3">
      <c r="A1933" s="242">
        <v>90841</v>
      </c>
      <c r="B1933" s="242" t="s">
        <v>2354</v>
      </c>
      <c r="C1933" s="243">
        <v>869.5</v>
      </c>
    </row>
    <row r="1934" spans="1:3">
      <c r="A1934" s="242">
        <v>90842</v>
      </c>
      <c r="B1934" s="242" t="s">
        <v>2355</v>
      </c>
      <c r="C1934" s="243">
        <v>877.2</v>
      </c>
    </row>
    <row r="1935" spans="1:3">
      <c r="A1935" s="242">
        <v>90843</v>
      </c>
      <c r="B1935" s="242" t="s">
        <v>2356</v>
      </c>
      <c r="C1935" s="243">
        <v>918.49</v>
      </c>
    </row>
    <row r="1936" spans="1:3">
      <c r="A1936" s="242">
        <v>90844</v>
      </c>
      <c r="B1936" s="242" t="s">
        <v>2357</v>
      </c>
      <c r="C1936" s="243">
        <v>992.59</v>
      </c>
    </row>
    <row r="1937" spans="1:3">
      <c r="A1937" s="242">
        <v>90845</v>
      </c>
      <c r="B1937" s="242" t="s">
        <v>2358</v>
      </c>
      <c r="C1937" s="244">
        <v>1156.0999999999999</v>
      </c>
    </row>
    <row r="1938" spans="1:3">
      <c r="A1938" s="242">
        <v>90846</v>
      </c>
      <c r="B1938" s="242" t="s">
        <v>2359</v>
      </c>
      <c r="C1938" s="244">
        <v>1220.83</v>
      </c>
    </row>
    <row r="1939" spans="1:3">
      <c r="A1939" s="242">
        <v>90847</v>
      </c>
      <c r="B1939" s="242" t="s">
        <v>2360</v>
      </c>
      <c r="C1939" s="243">
        <v>739.17</v>
      </c>
    </row>
    <row r="1940" spans="1:3">
      <c r="A1940" s="242">
        <v>90848</v>
      </c>
      <c r="B1940" s="242" t="s">
        <v>2361</v>
      </c>
      <c r="C1940" s="243">
        <v>746.87</v>
      </c>
    </row>
    <row r="1941" spans="1:3">
      <c r="A1941" s="242">
        <v>90849</v>
      </c>
      <c r="B1941" s="242" t="s">
        <v>2362</v>
      </c>
      <c r="C1941" s="243">
        <v>770.05</v>
      </c>
    </row>
    <row r="1942" spans="1:3">
      <c r="A1942" s="242">
        <v>90850</v>
      </c>
      <c r="B1942" s="242" t="s">
        <v>2363</v>
      </c>
      <c r="C1942" s="243">
        <v>844.15</v>
      </c>
    </row>
    <row r="1943" spans="1:3">
      <c r="A1943" s="242">
        <v>90851</v>
      </c>
      <c r="B1943" s="242" t="s">
        <v>2364</v>
      </c>
      <c r="C1943" s="244">
        <v>1007.66</v>
      </c>
    </row>
    <row r="1944" spans="1:3">
      <c r="A1944" s="242">
        <v>90852</v>
      </c>
      <c r="B1944" s="242" t="s">
        <v>2365</v>
      </c>
      <c r="C1944" s="244">
        <v>1072.3900000000001</v>
      </c>
    </row>
    <row r="1945" spans="1:3">
      <c r="A1945" s="242">
        <v>91009</v>
      </c>
      <c r="B1945" s="242" t="s">
        <v>2366</v>
      </c>
      <c r="C1945" s="243">
        <v>285.52</v>
      </c>
    </row>
    <row r="1946" spans="1:3">
      <c r="A1946" s="242">
        <v>91010</v>
      </c>
      <c r="B1946" s="242" t="s">
        <v>2367</v>
      </c>
      <c r="C1946" s="243">
        <v>291.58</v>
      </c>
    </row>
    <row r="1947" spans="1:3">
      <c r="A1947" s="242">
        <v>91011</v>
      </c>
      <c r="B1947" s="242" t="s">
        <v>2368</v>
      </c>
      <c r="C1947" s="243">
        <v>343.33</v>
      </c>
    </row>
    <row r="1948" spans="1:3">
      <c r="A1948" s="242">
        <v>91012</v>
      </c>
      <c r="B1948" s="242" t="s">
        <v>2369</v>
      </c>
      <c r="C1948" s="243">
        <v>382.96</v>
      </c>
    </row>
    <row r="1949" spans="1:3">
      <c r="A1949" s="242">
        <v>91013</v>
      </c>
      <c r="B1949" s="242" t="s">
        <v>2370</v>
      </c>
      <c r="C1949" s="243">
        <v>749.36</v>
      </c>
    </row>
    <row r="1950" spans="1:3">
      <c r="A1950" s="242">
        <v>91014</v>
      </c>
      <c r="B1950" s="242" t="s">
        <v>2371</v>
      </c>
      <c r="C1950" s="243">
        <v>757.55</v>
      </c>
    </row>
    <row r="1951" spans="1:3">
      <c r="A1951" s="242">
        <v>91015</v>
      </c>
      <c r="B1951" s="242" t="s">
        <v>2372</v>
      </c>
      <c r="C1951" s="243">
        <v>811.43</v>
      </c>
    </row>
    <row r="1952" spans="1:3">
      <c r="A1952" s="242">
        <v>91016</v>
      </c>
      <c r="B1952" s="242" t="s">
        <v>2373</v>
      </c>
      <c r="C1952" s="243">
        <v>853.18</v>
      </c>
    </row>
    <row r="1953" spans="1:3">
      <c r="A1953" s="242">
        <v>91287</v>
      </c>
      <c r="B1953" s="242" t="s">
        <v>2374</v>
      </c>
      <c r="C1953" s="243">
        <v>206.26</v>
      </c>
    </row>
    <row r="1954" spans="1:3">
      <c r="A1954" s="242">
        <v>91292</v>
      </c>
      <c r="B1954" s="242" t="s">
        <v>2375</v>
      </c>
      <c r="C1954" s="243">
        <v>285.97000000000003</v>
      </c>
    </row>
    <row r="1955" spans="1:3">
      <c r="A1955" s="242">
        <v>91295</v>
      </c>
      <c r="B1955" s="242" t="s">
        <v>2376</v>
      </c>
      <c r="C1955" s="243">
        <v>294.33999999999997</v>
      </c>
    </row>
    <row r="1956" spans="1:3">
      <c r="A1956" s="242">
        <v>91296</v>
      </c>
      <c r="B1956" s="242" t="s">
        <v>2377</v>
      </c>
      <c r="C1956" s="243">
        <v>316.23</v>
      </c>
    </row>
    <row r="1957" spans="1:3">
      <c r="A1957" s="242">
        <v>91297</v>
      </c>
      <c r="B1957" s="242" t="s">
        <v>2378</v>
      </c>
      <c r="C1957" s="243">
        <v>349.21</v>
      </c>
    </row>
    <row r="1958" spans="1:3">
      <c r="A1958" s="242">
        <v>91298</v>
      </c>
      <c r="B1958" s="242" t="s">
        <v>2379</v>
      </c>
      <c r="C1958" s="244">
        <v>1439.54</v>
      </c>
    </row>
    <row r="1959" spans="1:3">
      <c r="A1959" s="242">
        <v>91299</v>
      </c>
      <c r="B1959" s="242" t="s">
        <v>2380</v>
      </c>
      <c r="C1959" s="244">
        <v>2044.49</v>
      </c>
    </row>
    <row r="1960" spans="1:3">
      <c r="A1960" s="242">
        <v>91304</v>
      </c>
      <c r="B1960" s="242" t="s">
        <v>2381</v>
      </c>
      <c r="C1960" s="243">
        <v>89.73</v>
      </c>
    </row>
    <row r="1961" spans="1:3">
      <c r="A1961" s="242">
        <v>91305</v>
      </c>
      <c r="B1961" s="242" t="s">
        <v>2382</v>
      </c>
      <c r="C1961" s="243">
        <v>89.94</v>
      </c>
    </row>
    <row r="1962" spans="1:3">
      <c r="A1962" s="242">
        <v>91306</v>
      </c>
      <c r="B1962" s="242" t="s">
        <v>2383</v>
      </c>
      <c r="C1962" s="243">
        <v>130.33000000000001</v>
      </c>
    </row>
    <row r="1963" spans="1:3">
      <c r="A1963" s="242">
        <v>91307</v>
      </c>
      <c r="B1963" s="242" t="s">
        <v>2384</v>
      </c>
      <c r="C1963" s="243">
        <v>76.31</v>
      </c>
    </row>
    <row r="1964" spans="1:3">
      <c r="A1964" s="242">
        <v>91312</v>
      </c>
      <c r="B1964" s="242" t="s">
        <v>2385</v>
      </c>
      <c r="C1964" s="243">
        <v>720.55</v>
      </c>
    </row>
    <row r="1965" spans="1:3">
      <c r="A1965" s="242">
        <v>91313</v>
      </c>
      <c r="B1965" s="242" t="s">
        <v>2386</v>
      </c>
      <c r="C1965" s="243">
        <v>713.93</v>
      </c>
    </row>
    <row r="1966" spans="1:3">
      <c r="A1966" s="242">
        <v>91314</v>
      </c>
      <c r="B1966" s="242" t="s">
        <v>2387</v>
      </c>
      <c r="C1966" s="243">
        <v>749.85</v>
      </c>
    </row>
    <row r="1967" spans="1:3">
      <c r="A1967" s="242">
        <v>91315</v>
      </c>
      <c r="B1967" s="242" t="s">
        <v>2388</v>
      </c>
      <c r="C1967" s="243">
        <v>823.27</v>
      </c>
    </row>
    <row r="1968" spans="1:3">
      <c r="A1968" s="242">
        <v>91316</v>
      </c>
      <c r="B1968" s="242" t="s">
        <v>2389</v>
      </c>
      <c r="C1968" s="243">
        <v>987.46</v>
      </c>
    </row>
    <row r="1969" spans="1:3">
      <c r="A1969" s="242">
        <v>91317</v>
      </c>
      <c r="B1969" s="242" t="s">
        <v>2390</v>
      </c>
      <c r="C1969" s="244">
        <v>1051.51</v>
      </c>
    </row>
    <row r="1970" spans="1:3">
      <c r="A1970" s="242">
        <v>91318</v>
      </c>
      <c r="B1970" s="242" t="s">
        <v>2391</v>
      </c>
      <c r="C1970" s="243">
        <v>630.61</v>
      </c>
    </row>
    <row r="1971" spans="1:3">
      <c r="A1971" s="242">
        <v>91319</v>
      </c>
      <c r="B1971" s="242" t="s">
        <v>2392</v>
      </c>
      <c r="C1971" s="243">
        <v>637.62</v>
      </c>
    </row>
    <row r="1972" spans="1:3">
      <c r="A1972" s="242">
        <v>91320</v>
      </c>
      <c r="B1972" s="242" t="s">
        <v>2393</v>
      </c>
      <c r="C1972" s="243">
        <v>660.12</v>
      </c>
    </row>
    <row r="1973" spans="1:3">
      <c r="A1973" s="242">
        <v>91321</v>
      </c>
      <c r="B1973" s="242" t="s">
        <v>2394</v>
      </c>
      <c r="C1973" s="243">
        <v>733.54</v>
      </c>
    </row>
    <row r="1974" spans="1:3">
      <c r="A1974" s="242">
        <v>91322</v>
      </c>
      <c r="B1974" s="242" t="s">
        <v>2395</v>
      </c>
      <c r="C1974" s="243">
        <v>897.73</v>
      </c>
    </row>
    <row r="1975" spans="1:3">
      <c r="A1975" s="242">
        <v>91323</v>
      </c>
      <c r="B1975" s="242" t="s">
        <v>2396</v>
      </c>
      <c r="C1975" s="243">
        <v>961.78</v>
      </c>
    </row>
    <row r="1976" spans="1:3">
      <c r="A1976" s="242">
        <v>91324</v>
      </c>
      <c r="B1976" s="242" t="s">
        <v>2397</v>
      </c>
      <c r="C1976" s="243">
        <v>640.79999999999995</v>
      </c>
    </row>
    <row r="1977" spans="1:3">
      <c r="A1977" s="242">
        <v>91325</v>
      </c>
      <c r="B1977" s="242" t="s">
        <v>2398</v>
      </c>
      <c r="C1977" s="243">
        <v>648.29999999999995</v>
      </c>
    </row>
    <row r="1978" spans="1:3">
      <c r="A1978" s="242">
        <v>91326</v>
      </c>
      <c r="B1978" s="242" t="s">
        <v>2399</v>
      </c>
      <c r="C1978" s="243">
        <v>701.5</v>
      </c>
    </row>
    <row r="1979" spans="1:3">
      <c r="A1979" s="242">
        <v>91327</v>
      </c>
      <c r="B1979" s="242" t="s">
        <v>2400</v>
      </c>
      <c r="C1979" s="243">
        <v>742.57</v>
      </c>
    </row>
    <row r="1980" spans="1:3">
      <c r="A1980" s="242">
        <v>91328</v>
      </c>
      <c r="B1980" s="242" t="s">
        <v>2401</v>
      </c>
      <c r="C1980" s="243">
        <v>758.18</v>
      </c>
    </row>
    <row r="1981" spans="1:3">
      <c r="A1981" s="242">
        <v>91329</v>
      </c>
      <c r="B1981" s="242" t="s">
        <v>2402</v>
      </c>
      <c r="C1981" s="243">
        <v>649.62</v>
      </c>
    </row>
    <row r="1982" spans="1:3">
      <c r="A1982" s="242">
        <v>91330</v>
      </c>
      <c r="B1982" s="242" t="s">
        <v>2403</v>
      </c>
      <c r="C1982" s="243">
        <v>782.2</v>
      </c>
    </row>
    <row r="1983" spans="1:3">
      <c r="A1983" s="242">
        <v>91331</v>
      </c>
      <c r="B1983" s="242" t="s">
        <v>2404</v>
      </c>
      <c r="C1983" s="243">
        <v>672.95</v>
      </c>
    </row>
    <row r="1984" spans="1:3">
      <c r="A1984" s="242">
        <v>91332</v>
      </c>
      <c r="B1984" s="242" t="s">
        <v>2405</v>
      </c>
      <c r="C1984" s="243">
        <v>817.31</v>
      </c>
    </row>
    <row r="1985" spans="1:3">
      <c r="A1985" s="242">
        <v>91333</v>
      </c>
      <c r="B1985" s="242" t="s">
        <v>2406</v>
      </c>
      <c r="C1985" s="243">
        <v>707.38</v>
      </c>
    </row>
    <row r="1986" spans="1:3">
      <c r="A1986" s="242">
        <v>91334</v>
      </c>
      <c r="B1986" s="242" t="s">
        <v>2407</v>
      </c>
      <c r="C1986" s="244">
        <v>1907.64</v>
      </c>
    </row>
    <row r="1987" spans="1:3">
      <c r="A1987" s="242">
        <v>91335</v>
      </c>
      <c r="B1987" s="242" t="s">
        <v>2408</v>
      </c>
      <c r="C1987" s="244">
        <v>1797.71</v>
      </c>
    </row>
    <row r="1988" spans="1:3">
      <c r="A1988" s="242">
        <v>91336</v>
      </c>
      <c r="B1988" s="242" t="s">
        <v>2409</v>
      </c>
      <c r="C1988" s="244">
        <v>2512.59</v>
      </c>
    </row>
    <row r="1989" spans="1:3">
      <c r="A1989" s="242">
        <v>91337</v>
      </c>
      <c r="B1989" s="242" t="s">
        <v>2410</v>
      </c>
      <c r="C1989" s="244">
        <v>2402.66</v>
      </c>
    </row>
    <row r="1990" spans="1:3">
      <c r="A1990" s="242">
        <v>100659</v>
      </c>
      <c r="B1990" s="242" t="s">
        <v>2411</v>
      </c>
      <c r="C1990" s="243">
        <v>10.63</v>
      </c>
    </row>
    <row r="1991" spans="1:3">
      <c r="A1991" s="242">
        <v>100660</v>
      </c>
      <c r="B1991" s="242" t="s">
        <v>2412</v>
      </c>
      <c r="C1991" s="243">
        <v>7.22</v>
      </c>
    </row>
    <row r="1992" spans="1:3">
      <c r="A1992" s="242">
        <v>100675</v>
      </c>
      <c r="B1992" s="242" t="s">
        <v>2413</v>
      </c>
      <c r="C1992" s="243">
        <v>869.37</v>
      </c>
    </row>
    <row r="1993" spans="1:3">
      <c r="A1993" s="242">
        <v>100676</v>
      </c>
      <c r="B1993" s="242" t="s">
        <v>2414</v>
      </c>
      <c r="C1993" s="243">
        <v>172.02</v>
      </c>
    </row>
    <row r="1994" spans="1:3">
      <c r="A1994" s="242">
        <v>100678</v>
      </c>
      <c r="B1994" s="242" t="s">
        <v>2415</v>
      </c>
      <c r="C1994" s="243">
        <v>879.69</v>
      </c>
    </row>
    <row r="1995" spans="1:3">
      <c r="A1995" s="242">
        <v>100679</v>
      </c>
      <c r="B1995" s="242" t="s">
        <v>2416</v>
      </c>
      <c r="C1995" s="243">
        <v>730.74</v>
      </c>
    </row>
    <row r="1996" spans="1:3">
      <c r="A1996" s="242">
        <v>100680</v>
      </c>
      <c r="B1996" s="242" t="s">
        <v>2417</v>
      </c>
      <c r="C1996" s="243">
        <v>887.88</v>
      </c>
    </row>
    <row r="1997" spans="1:3">
      <c r="A1997" s="242">
        <v>100681</v>
      </c>
      <c r="B1997" s="242" t="s">
        <v>2418</v>
      </c>
      <c r="C1997" s="243">
        <v>912.53</v>
      </c>
    </row>
    <row r="1998" spans="1:3">
      <c r="A1998" s="242">
        <v>100682</v>
      </c>
      <c r="B1998" s="242" t="s">
        <v>2419</v>
      </c>
      <c r="C1998" s="243">
        <v>749.26</v>
      </c>
    </row>
    <row r="1999" spans="1:3">
      <c r="A1999" s="242">
        <v>100683</v>
      </c>
      <c r="B1999" s="242" t="s">
        <v>2420</v>
      </c>
      <c r="C1999" s="243">
        <v>959.87</v>
      </c>
    </row>
    <row r="2000" spans="1:3">
      <c r="A2000" s="242">
        <v>100684</v>
      </c>
      <c r="B2000" s="242" t="s">
        <v>2421</v>
      </c>
      <c r="C2000" s="243">
        <v>791.23</v>
      </c>
    </row>
    <row r="2001" spans="1:3">
      <c r="A2001" s="242">
        <v>100685</v>
      </c>
      <c r="B2001" s="242" t="s">
        <v>2422</v>
      </c>
      <c r="C2001" s="244">
        <v>1001.62</v>
      </c>
    </row>
    <row r="2002" spans="1:3">
      <c r="A2002" s="242">
        <v>100686</v>
      </c>
      <c r="B2002" s="242" t="s">
        <v>2423</v>
      </c>
      <c r="C2002" s="243">
        <v>832.3</v>
      </c>
    </row>
    <row r="2003" spans="1:3">
      <c r="A2003" s="242">
        <v>100687</v>
      </c>
      <c r="B2003" s="242" t="s">
        <v>2424</v>
      </c>
      <c r="C2003" s="243">
        <v>888.51</v>
      </c>
    </row>
    <row r="2004" spans="1:3">
      <c r="A2004" s="242">
        <v>100688</v>
      </c>
      <c r="B2004" s="242" t="s">
        <v>2425</v>
      </c>
      <c r="C2004" s="243">
        <v>739.56</v>
      </c>
    </row>
    <row r="2005" spans="1:3">
      <c r="A2005" s="242">
        <v>100689</v>
      </c>
      <c r="B2005" s="242" t="s">
        <v>2426</v>
      </c>
      <c r="C2005" s="243">
        <v>965.75</v>
      </c>
    </row>
    <row r="2006" spans="1:3">
      <c r="A2006" s="242">
        <v>100690</v>
      </c>
      <c r="B2006" s="242" t="s">
        <v>2427</v>
      </c>
      <c r="C2006" s="243">
        <v>797.11</v>
      </c>
    </row>
    <row r="2007" spans="1:3">
      <c r="A2007" s="242">
        <v>100691</v>
      </c>
      <c r="B2007" s="242" t="s">
        <v>2428</v>
      </c>
      <c r="C2007" s="244">
        <v>2056.08</v>
      </c>
    </row>
    <row r="2008" spans="1:3">
      <c r="A2008" s="242">
        <v>100692</v>
      </c>
      <c r="B2008" s="242" t="s">
        <v>2429</v>
      </c>
      <c r="C2008" s="244">
        <v>1887.44</v>
      </c>
    </row>
    <row r="2009" spans="1:3">
      <c r="A2009" s="242">
        <v>100693</v>
      </c>
      <c r="B2009" s="242" t="s">
        <v>2430</v>
      </c>
      <c r="C2009" s="244">
        <v>2661.03</v>
      </c>
    </row>
    <row r="2010" spans="1:3">
      <c r="A2010" s="242">
        <v>100694</v>
      </c>
      <c r="B2010" s="242" t="s">
        <v>2431</v>
      </c>
      <c r="C2010" s="244">
        <v>2492.39</v>
      </c>
    </row>
    <row r="2011" spans="1:3">
      <c r="A2011" s="242">
        <v>100695</v>
      </c>
      <c r="B2011" s="242" t="s">
        <v>2432</v>
      </c>
      <c r="C2011" s="243">
        <v>49.36</v>
      </c>
    </row>
    <row r="2012" spans="1:3">
      <c r="A2012" s="242">
        <v>100696</v>
      </c>
      <c r="B2012" s="242" t="s">
        <v>2433</v>
      </c>
      <c r="C2012" s="243">
        <v>54.78</v>
      </c>
    </row>
    <row r="2013" spans="1:3">
      <c r="A2013" s="242">
        <v>100697</v>
      </c>
      <c r="B2013" s="242" t="s">
        <v>2434</v>
      </c>
      <c r="C2013" s="243">
        <v>60.25</v>
      </c>
    </row>
    <row r="2014" spans="1:3">
      <c r="A2014" s="242">
        <v>100698</v>
      </c>
      <c r="B2014" s="242" t="s">
        <v>2435</v>
      </c>
      <c r="C2014" s="243">
        <v>65.709999999999994</v>
      </c>
    </row>
    <row r="2015" spans="1:3">
      <c r="A2015" s="242">
        <v>100699</v>
      </c>
      <c r="B2015" s="242" t="s">
        <v>2436</v>
      </c>
      <c r="C2015" s="243">
        <v>78.02</v>
      </c>
    </row>
    <row r="2016" spans="1:3">
      <c r="A2016" s="242">
        <v>100700</v>
      </c>
      <c r="B2016" s="242" t="s">
        <v>2437</v>
      </c>
      <c r="C2016" s="243">
        <v>748.37</v>
      </c>
    </row>
    <row r="2017" spans="1:3">
      <c r="A2017" s="242">
        <v>100712</v>
      </c>
      <c r="B2017" s="242" t="s">
        <v>2438</v>
      </c>
      <c r="C2017" s="243">
        <v>724.61</v>
      </c>
    </row>
    <row r="2018" spans="1:3">
      <c r="A2018" s="242">
        <v>100665</v>
      </c>
      <c r="B2018" s="242" t="s">
        <v>2439</v>
      </c>
      <c r="C2018" s="243">
        <v>629.01</v>
      </c>
    </row>
    <row r="2019" spans="1:3">
      <c r="A2019" s="242">
        <v>100666</v>
      </c>
      <c r="B2019" s="242" t="s">
        <v>2440</v>
      </c>
      <c r="C2019" s="243">
        <v>504.7</v>
      </c>
    </row>
    <row r="2020" spans="1:3">
      <c r="A2020" s="242">
        <v>100667</v>
      </c>
      <c r="B2020" s="242" t="s">
        <v>2441</v>
      </c>
      <c r="C2020" s="243">
        <v>804.76</v>
      </c>
    </row>
    <row r="2021" spans="1:3">
      <c r="A2021" s="242">
        <v>100668</v>
      </c>
      <c r="B2021" s="242" t="s">
        <v>2442</v>
      </c>
      <c r="C2021" s="244">
        <v>1034.68</v>
      </c>
    </row>
    <row r="2022" spans="1:3">
      <c r="A2022" s="242">
        <v>100669</v>
      </c>
      <c r="B2022" s="242" t="s">
        <v>2443</v>
      </c>
      <c r="C2022" s="243">
        <v>591.04999999999995</v>
      </c>
    </row>
    <row r="2023" spans="1:3">
      <c r="A2023" s="242">
        <v>100670</v>
      </c>
      <c r="B2023" s="242" t="s">
        <v>2444</v>
      </c>
      <c r="C2023" s="243">
        <v>778.66</v>
      </c>
    </row>
    <row r="2024" spans="1:3">
      <c r="A2024" s="242">
        <v>100671</v>
      </c>
      <c r="B2024" s="242" t="s">
        <v>2445</v>
      </c>
      <c r="C2024" s="243">
        <v>957.44</v>
      </c>
    </row>
    <row r="2025" spans="1:3">
      <c r="A2025" s="242">
        <v>100672</v>
      </c>
      <c r="B2025" s="242" t="s">
        <v>2446</v>
      </c>
      <c r="C2025" s="243">
        <v>631.5</v>
      </c>
    </row>
    <row r="2026" spans="1:3">
      <c r="A2026" s="242">
        <v>100701</v>
      </c>
      <c r="B2026" s="242" t="s">
        <v>2447</v>
      </c>
      <c r="C2026" s="243">
        <v>570.52</v>
      </c>
    </row>
    <row r="2027" spans="1:3">
      <c r="A2027" s="242">
        <v>94559</v>
      </c>
      <c r="B2027" s="242" t="s">
        <v>2448</v>
      </c>
      <c r="C2027" s="243">
        <v>789.76</v>
      </c>
    </row>
    <row r="2028" spans="1:3">
      <c r="A2028" s="242">
        <v>94562</v>
      </c>
      <c r="B2028" s="242" t="s">
        <v>2449</v>
      </c>
      <c r="C2028" s="243">
        <v>772.3</v>
      </c>
    </row>
    <row r="2029" spans="1:3">
      <c r="A2029" s="242">
        <v>94587</v>
      </c>
      <c r="B2029" s="242" t="s">
        <v>2450</v>
      </c>
      <c r="C2029" s="243">
        <v>69.13</v>
      </c>
    </row>
    <row r="2030" spans="1:3">
      <c r="A2030" s="242">
        <v>94588</v>
      </c>
      <c r="B2030" s="242" t="s">
        <v>2451</v>
      </c>
      <c r="C2030" s="243">
        <v>64.03</v>
      </c>
    </row>
    <row r="2031" spans="1:3">
      <c r="A2031" s="242">
        <v>99837</v>
      </c>
      <c r="B2031" s="242" t="s">
        <v>2452</v>
      </c>
      <c r="C2031" s="243">
        <v>585.29999999999995</v>
      </c>
    </row>
    <row r="2032" spans="1:3">
      <c r="A2032" s="242">
        <v>99839</v>
      </c>
      <c r="B2032" s="242" t="s">
        <v>2453</v>
      </c>
      <c r="C2032" s="243">
        <v>499.67</v>
      </c>
    </row>
    <row r="2033" spans="1:3">
      <c r="A2033" s="242">
        <v>99841</v>
      </c>
      <c r="B2033" s="242" t="s">
        <v>2454</v>
      </c>
      <c r="C2033" s="244">
        <v>1206.98</v>
      </c>
    </row>
    <row r="2034" spans="1:3">
      <c r="A2034" s="242">
        <v>99855</v>
      </c>
      <c r="B2034" s="242" t="s">
        <v>2455</v>
      </c>
      <c r="C2034" s="243">
        <v>109.62</v>
      </c>
    </row>
    <row r="2035" spans="1:3">
      <c r="A2035" s="242">
        <v>99857</v>
      </c>
      <c r="B2035" s="242" t="s">
        <v>2456</v>
      </c>
      <c r="C2035" s="243">
        <v>84.09</v>
      </c>
    </row>
    <row r="2036" spans="1:3">
      <c r="A2036" s="242">
        <v>99861</v>
      </c>
      <c r="B2036" s="242" t="s">
        <v>2457</v>
      </c>
      <c r="C2036" s="243">
        <v>625.39</v>
      </c>
    </row>
    <row r="2037" spans="1:3">
      <c r="A2037" s="242">
        <v>99862</v>
      </c>
      <c r="B2037" s="242" t="s">
        <v>2458</v>
      </c>
      <c r="C2037" s="243">
        <v>529.04999999999995</v>
      </c>
    </row>
    <row r="2038" spans="1:3">
      <c r="A2038" s="242">
        <v>90838</v>
      </c>
      <c r="B2038" s="242" t="s">
        <v>2459</v>
      </c>
      <c r="C2038" s="244">
        <v>1429.24</v>
      </c>
    </row>
    <row r="2039" spans="1:3">
      <c r="A2039" s="242">
        <v>91338</v>
      </c>
      <c r="B2039" s="242" t="s">
        <v>2460</v>
      </c>
      <c r="C2039" s="243">
        <v>805.93</v>
      </c>
    </row>
    <row r="2040" spans="1:3">
      <c r="A2040" s="242">
        <v>91341</v>
      </c>
      <c r="B2040" s="242" t="s">
        <v>2461</v>
      </c>
      <c r="C2040" s="243">
        <v>636.33000000000004</v>
      </c>
    </row>
    <row r="2041" spans="1:3">
      <c r="A2041" s="242">
        <v>94805</v>
      </c>
      <c r="B2041" s="242" t="s">
        <v>2462</v>
      </c>
      <c r="C2041" s="243">
        <v>771.26</v>
      </c>
    </row>
    <row r="2042" spans="1:3">
      <c r="A2042" s="242">
        <v>94806</v>
      </c>
      <c r="B2042" s="242" t="s">
        <v>2463</v>
      </c>
      <c r="C2042" s="243">
        <v>680.97</v>
      </c>
    </row>
    <row r="2043" spans="1:3">
      <c r="A2043" s="242">
        <v>94807</v>
      </c>
      <c r="B2043" s="242" t="s">
        <v>2464</v>
      </c>
      <c r="C2043" s="243">
        <v>621.55999999999995</v>
      </c>
    </row>
    <row r="2044" spans="1:3">
      <c r="A2044" s="242">
        <v>100702</v>
      </c>
      <c r="B2044" s="242" t="s">
        <v>2465</v>
      </c>
      <c r="C2044" s="243">
        <v>434.14</v>
      </c>
    </row>
    <row r="2045" spans="1:3">
      <c r="A2045" s="242">
        <v>102188</v>
      </c>
      <c r="B2045" s="242" t="s">
        <v>2466</v>
      </c>
      <c r="C2045" s="243">
        <v>807.69</v>
      </c>
    </row>
    <row r="2046" spans="1:3">
      <c r="A2046" s="242">
        <v>102189</v>
      </c>
      <c r="B2046" s="242" t="s">
        <v>2467</v>
      </c>
      <c r="C2046" s="243">
        <v>207.72</v>
      </c>
    </row>
    <row r="2047" spans="1:3">
      <c r="A2047" s="242">
        <v>100703</v>
      </c>
      <c r="B2047" s="242" t="s">
        <v>2468</v>
      </c>
      <c r="C2047" s="243">
        <v>30.12</v>
      </c>
    </row>
    <row r="2048" spans="1:3">
      <c r="A2048" s="242">
        <v>100704</v>
      </c>
      <c r="B2048" s="242" t="s">
        <v>2469</v>
      </c>
      <c r="C2048" s="243">
        <v>64.959999999999994</v>
      </c>
    </row>
    <row r="2049" spans="1:3">
      <c r="A2049" s="242">
        <v>100705</v>
      </c>
      <c r="B2049" s="242" t="s">
        <v>2470</v>
      </c>
      <c r="C2049" s="243">
        <v>72.900000000000006</v>
      </c>
    </row>
    <row r="2050" spans="1:3">
      <c r="A2050" s="242">
        <v>100706</v>
      </c>
      <c r="B2050" s="242" t="s">
        <v>2471</v>
      </c>
      <c r="C2050" s="243">
        <v>62.68</v>
      </c>
    </row>
    <row r="2051" spans="1:3">
      <c r="A2051" s="242">
        <v>100707</v>
      </c>
      <c r="B2051" s="242" t="s">
        <v>2472</v>
      </c>
      <c r="C2051" s="243">
        <v>137.41999999999999</v>
      </c>
    </row>
    <row r="2052" spans="1:3">
      <c r="A2052" s="242">
        <v>100708</v>
      </c>
      <c r="B2052" s="242" t="s">
        <v>2473</v>
      </c>
      <c r="C2052" s="243">
        <v>173.08</v>
      </c>
    </row>
    <row r="2053" spans="1:3">
      <c r="A2053" s="242">
        <v>100709</v>
      </c>
      <c r="B2053" s="242" t="s">
        <v>2474</v>
      </c>
      <c r="C2053" s="243">
        <v>36.369999999999997</v>
      </c>
    </row>
    <row r="2054" spans="1:3">
      <c r="A2054" s="242">
        <v>100710</v>
      </c>
      <c r="B2054" s="242" t="s">
        <v>2475</v>
      </c>
      <c r="C2054" s="243">
        <v>85.02</v>
      </c>
    </row>
    <row r="2055" spans="1:3">
      <c r="A2055" s="242">
        <v>102151</v>
      </c>
      <c r="B2055" s="242" t="s">
        <v>2476</v>
      </c>
      <c r="C2055" s="243">
        <v>191.77</v>
      </c>
    </row>
    <row r="2056" spans="1:3">
      <c r="A2056" s="242">
        <v>102152</v>
      </c>
      <c r="B2056" s="242" t="s">
        <v>2477</v>
      </c>
      <c r="C2056" s="243">
        <v>213.77</v>
      </c>
    </row>
    <row r="2057" spans="1:3">
      <c r="A2057" s="242">
        <v>102153</v>
      </c>
      <c r="B2057" s="242" t="s">
        <v>2478</v>
      </c>
      <c r="C2057" s="243">
        <v>272.43</v>
      </c>
    </row>
    <row r="2058" spans="1:3">
      <c r="A2058" s="242">
        <v>102154</v>
      </c>
      <c r="B2058" s="242" t="s">
        <v>2479</v>
      </c>
      <c r="C2058" s="243">
        <v>235.77</v>
      </c>
    </row>
    <row r="2059" spans="1:3">
      <c r="A2059" s="242">
        <v>102155</v>
      </c>
      <c r="B2059" s="242" t="s">
        <v>2480</v>
      </c>
      <c r="C2059" s="243">
        <v>283.75</v>
      </c>
    </row>
    <row r="2060" spans="1:3">
      <c r="A2060" s="242">
        <v>102156</v>
      </c>
      <c r="B2060" s="242" t="s">
        <v>2481</v>
      </c>
      <c r="C2060" s="243">
        <v>272.7</v>
      </c>
    </row>
    <row r="2061" spans="1:3">
      <c r="A2061" s="242">
        <v>102157</v>
      </c>
      <c r="B2061" s="242" t="s">
        <v>2482</v>
      </c>
      <c r="C2061" s="243">
        <v>375.37</v>
      </c>
    </row>
    <row r="2062" spans="1:3">
      <c r="A2062" s="242">
        <v>102158</v>
      </c>
      <c r="B2062" s="242" t="s">
        <v>2483</v>
      </c>
      <c r="C2062" s="243">
        <v>381.06</v>
      </c>
    </row>
    <row r="2063" spans="1:3">
      <c r="A2063" s="242">
        <v>102159</v>
      </c>
      <c r="B2063" s="242" t="s">
        <v>2484</v>
      </c>
      <c r="C2063" s="243">
        <v>455.15</v>
      </c>
    </row>
    <row r="2064" spans="1:3">
      <c r="A2064" s="242">
        <v>102160</v>
      </c>
      <c r="B2064" s="242" t="s">
        <v>2485</v>
      </c>
      <c r="C2064" s="243">
        <v>184.43</v>
      </c>
    </row>
    <row r="2065" spans="1:3">
      <c r="A2065" s="242">
        <v>102161</v>
      </c>
      <c r="B2065" s="242" t="s">
        <v>2486</v>
      </c>
      <c r="C2065" s="243">
        <v>296.95</v>
      </c>
    </row>
    <row r="2066" spans="1:3">
      <c r="A2066" s="242">
        <v>102162</v>
      </c>
      <c r="B2066" s="242" t="s">
        <v>2487</v>
      </c>
      <c r="C2066" s="243">
        <v>318.95</v>
      </c>
    </row>
    <row r="2067" spans="1:3">
      <c r="A2067" s="242">
        <v>102163</v>
      </c>
      <c r="B2067" s="242" t="s">
        <v>2488</v>
      </c>
      <c r="C2067" s="243">
        <v>377.61</v>
      </c>
    </row>
    <row r="2068" spans="1:3">
      <c r="A2068" s="242">
        <v>102164</v>
      </c>
      <c r="B2068" s="242" t="s">
        <v>2489</v>
      </c>
      <c r="C2068" s="243">
        <v>321.63</v>
      </c>
    </row>
    <row r="2069" spans="1:3">
      <c r="A2069" s="242">
        <v>102165</v>
      </c>
      <c r="B2069" s="242" t="s">
        <v>2490</v>
      </c>
      <c r="C2069" s="243">
        <v>369.61</v>
      </c>
    </row>
    <row r="2070" spans="1:3">
      <c r="A2070" s="242">
        <v>102166</v>
      </c>
      <c r="B2070" s="242" t="s">
        <v>2491</v>
      </c>
      <c r="C2070" s="243">
        <v>339.18</v>
      </c>
    </row>
    <row r="2071" spans="1:3">
      <c r="A2071" s="242">
        <v>102167</v>
      </c>
      <c r="B2071" s="242" t="s">
        <v>2492</v>
      </c>
      <c r="C2071" s="243">
        <v>441.85</v>
      </c>
    </row>
    <row r="2072" spans="1:3">
      <c r="A2072" s="242">
        <v>102168</v>
      </c>
      <c r="B2072" s="242" t="s">
        <v>2493</v>
      </c>
      <c r="C2072" s="243">
        <v>430.34</v>
      </c>
    </row>
    <row r="2073" spans="1:3">
      <c r="A2073" s="242">
        <v>102169</v>
      </c>
      <c r="B2073" s="242" t="s">
        <v>2494</v>
      </c>
      <c r="C2073" s="243">
        <v>498.06</v>
      </c>
    </row>
    <row r="2074" spans="1:3">
      <c r="A2074" s="242">
        <v>102170</v>
      </c>
      <c r="B2074" s="242" t="s">
        <v>2495</v>
      </c>
      <c r="C2074" s="243">
        <v>289.61</v>
      </c>
    </row>
    <row r="2075" spans="1:3">
      <c r="A2075" s="242">
        <v>102171</v>
      </c>
      <c r="B2075" s="242" t="s">
        <v>2496</v>
      </c>
      <c r="C2075" s="243">
        <v>556.28</v>
      </c>
    </row>
    <row r="2076" spans="1:3">
      <c r="A2076" s="242">
        <v>102172</v>
      </c>
      <c r="B2076" s="242" t="s">
        <v>2497</v>
      </c>
      <c r="C2076" s="243">
        <v>544.51</v>
      </c>
    </row>
    <row r="2077" spans="1:3">
      <c r="A2077" s="242">
        <v>102176</v>
      </c>
      <c r="B2077" s="242" t="s">
        <v>2498</v>
      </c>
      <c r="C2077" s="243">
        <v>994.24</v>
      </c>
    </row>
    <row r="2078" spans="1:3">
      <c r="A2078" s="242">
        <v>102177</v>
      </c>
      <c r="B2078" s="242" t="s">
        <v>2499</v>
      </c>
      <c r="C2078" s="244">
        <v>2040.85</v>
      </c>
    </row>
    <row r="2079" spans="1:3">
      <c r="A2079" s="242">
        <v>102178</v>
      </c>
      <c r="B2079" s="242" t="s">
        <v>2500</v>
      </c>
      <c r="C2079" s="244">
        <v>2350.19</v>
      </c>
    </row>
    <row r="2080" spans="1:3">
      <c r="A2080" s="242">
        <v>102179</v>
      </c>
      <c r="B2080" s="242" t="s">
        <v>2501</v>
      </c>
      <c r="C2080" s="243">
        <v>367.57</v>
      </c>
    </row>
    <row r="2081" spans="1:3">
      <c r="A2081" s="242">
        <v>102180</v>
      </c>
      <c r="B2081" s="242" t="s">
        <v>2502</v>
      </c>
      <c r="C2081" s="243">
        <v>434.65</v>
      </c>
    </row>
    <row r="2082" spans="1:3">
      <c r="A2082" s="242">
        <v>102181</v>
      </c>
      <c r="B2082" s="242" t="s">
        <v>2503</v>
      </c>
      <c r="C2082" s="243">
        <v>524.47</v>
      </c>
    </row>
    <row r="2083" spans="1:3">
      <c r="A2083" s="242">
        <v>102182</v>
      </c>
      <c r="B2083" s="242" t="s">
        <v>2504</v>
      </c>
      <c r="C2083" s="244">
        <v>1082.1400000000001</v>
      </c>
    </row>
    <row r="2084" spans="1:3">
      <c r="A2084" s="242">
        <v>102183</v>
      </c>
      <c r="B2084" s="242" t="s">
        <v>2505</v>
      </c>
      <c r="C2084" s="244">
        <v>2173.2600000000002</v>
      </c>
    </row>
    <row r="2085" spans="1:3">
      <c r="A2085" s="242">
        <v>102184</v>
      </c>
      <c r="B2085" s="242" t="s">
        <v>2506</v>
      </c>
      <c r="C2085" s="244">
        <v>1873.18</v>
      </c>
    </row>
    <row r="2086" spans="1:3">
      <c r="A2086" s="242">
        <v>102185</v>
      </c>
      <c r="B2086" s="242" t="s">
        <v>2507</v>
      </c>
      <c r="C2086" s="244">
        <v>3755.1</v>
      </c>
    </row>
    <row r="2087" spans="1:3">
      <c r="A2087" s="242">
        <v>102190</v>
      </c>
      <c r="B2087" s="242" t="s">
        <v>2508</v>
      </c>
      <c r="C2087" s="243">
        <v>13.77</v>
      </c>
    </row>
    <row r="2088" spans="1:3">
      <c r="A2088" s="242">
        <v>102191</v>
      </c>
      <c r="B2088" s="242" t="s">
        <v>2509</v>
      </c>
      <c r="C2088" s="243">
        <v>16.73</v>
      </c>
    </row>
    <row r="2089" spans="1:3">
      <c r="A2089" s="242">
        <v>102192</v>
      </c>
      <c r="B2089" s="242" t="s">
        <v>2510</v>
      </c>
      <c r="C2089" s="243">
        <v>11.94</v>
      </c>
    </row>
    <row r="2090" spans="1:3">
      <c r="A2090" s="242">
        <v>94569</v>
      </c>
      <c r="B2090" s="242" t="s">
        <v>2511</v>
      </c>
      <c r="C2090" s="243">
        <v>712.96</v>
      </c>
    </row>
    <row r="2091" spans="1:3">
      <c r="A2091" s="242">
        <v>94570</v>
      </c>
      <c r="B2091" s="242" t="s">
        <v>2512</v>
      </c>
      <c r="C2091" s="243">
        <v>372.4</v>
      </c>
    </row>
    <row r="2092" spans="1:3">
      <c r="A2092" s="242">
        <v>94572</v>
      </c>
      <c r="B2092" s="242" t="s">
        <v>2513</v>
      </c>
      <c r="C2092" s="243">
        <v>530.55999999999995</v>
      </c>
    </row>
    <row r="2093" spans="1:3">
      <c r="A2093" s="242">
        <v>94573</v>
      </c>
      <c r="B2093" s="242" t="s">
        <v>2514</v>
      </c>
      <c r="C2093" s="243">
        <v>428.01</v>
      </c>
    </row>
    <row r="2094" spans="1:3">
      <c r="A2094" s="242">
        <v>94580</v>
      </c>
      <c r="B2094" s="242" t="s">
        <v>2515</v>
      </c>
      <c r="C2094" s="243">
        <v>587.83000000000004</v>
      </c>
    </row>
    <row r="2095" spans="1:3">
      <c r="A2095" s="242">
        <v>94589</v>
      </c>
      <c r="B2095" s="242" t="s">
        <v>231</v>
      </c>
      <c r="C2095" s="243">
        <v>19.690000000000001</v>
      </c>
    </row>
    <row r="2096" spans="1:3">
      <c r="A2096" s="242">
        <v>94590</v>
      </c>
      <c r="B2096" s="242" t="s">
        <v>2516</v>
      </c>
      <c r="C2096" s="243">
        <v>18.18</v>
      </c>
    </row>
    <row r="2097" spans="1:3">
      <c r="A2097" s="242">
        <v>100674</v>
      </c>
      <c r="B2097" s="242" t="s">
        <v>2517</v>
      </c>
      <c r="C2097" s="243">
        <v>777.38</v>
      </c>
    </row>
    <row r="2098" spans="1:3">
      <c r="A2098" s="242">
        <v>101096</v>
      </c>
      <c r="B2098" s="242" t="s">
        <v>2518</v>
      </c>
      <c r="C2098" s="244">
        <v>1152.71</v>
      </c>
    </row>
    <row r="2099" spans="1:3">
      <c r="A2099" s="242">
        <v>101097</v>
      </c>
      <c r="B2099" s="242" t="s">
        <v>2519</v>
      </c>
      <c r="C2099" s="244">
        <v>1101.52</v>
      </c>
    </row>
    <row r="2100" spans="1:3">
      <c r="A2100" s="242">
        <v>101098</v>
      </c>
      <c r="B2100" s="242" t="s">
        <v>2520</v>
      </c>
      <c r="C2100" s="244">
        <v>1041.81</v>
      </c>
    </row>
    <row r="2101" spans="1:3">
      <c r="A2101" s="242">
        <v>101099</v>
      </c>
      <c r="B2101" s="242" t="s">
        <v>2521</v>
      </c>
      <c r="C2101" s="243">
        <v>956.76</v>
      </c>
    </row>
    <row r="2102" spans="1:3">
      <c r="A2102" s="242">
        <v>101100</v>
      </c>
      <c r="B2102" s="242" t="s">
        <v>2522</v>
      </c>
      <c r="C2102" s="243">
        <v>916.4</v>
      </c>
    </row>
    <row r="2103" spans="1:3">
      <c r="A2103" s="242">
        <v>101101</v>
      </c>
      <c r="B2103" s="242" t="s">
        <v>2523</v>
      </c>
      <c r="C2103" s="243">
        <v>898.65</v>
      </c>
    </row>
    <row r="2104" spans="1:3">
      <c r="A2104" s="242">
        <v>101102</v>
      </c>
      <c r="B2104" s="242" t="s">
        <v>2524</v>
      </c>
      <c r="C2104" s="243">
        <v>885.18</v>
      </c>
    </row>
    <row r="2105" spans="1:3">
      <c r="A2105" s="242">
        <v>101103</v>
      </c>
      <c r="B2105" s="242" t="s">
        <v>2525</v>
      </c>
      <c r="C2105" s="243">
        <v>830.14</v>
      </c>
    </row>
    <row r="2106" spans="1:3">
      <c r="A2106" s="242">
        <v>101104</v>
      </c>
      <c r="B2106" s="242" t="s">
        <v>2526</v>
      </c>
      <c r="C2106" s="244">
        <v>1175.78</v>
      </c>
    </row>
    <row r="2107" spans="1:3">
      <c r="A2107" s="242">
        <v>101105</v>
      </c>
      <c r="B2107" s="242" t="s">
        <v>2527</v>
      </c>
      <c r="C2107" s="244">
        <v>1124.3499999999999</v>
      </c>
    </row>
    <row r="2108" spans="1:3">
      <c r="A2108" s="242">
        <v>101106</v>
      </c>
      <c r="B2108" s="242" t="s">
        <v>2528</v>
      </c>
      <c r="C2108" s="244">
        <v>1064.6500000000001</v>
      </c>
    </row>
    <row r="2109" spans="1:3">
      <c r="A2109" s="242">
        <v>101107</v>
      </c>
      <c r="B2109" s="242" t="s">
        <v>2529</v>
      </c>
      <c r="C2109" s="243">
        <v>979.17</v>
      </c>
    </row>
    <row r="2110" spans="1:3">
      <c r="A2110" s="242">
        <v>101108</v>
      </c>
      <c r="B2110" s="242" t="s">
        <v>2530</v>
      </c>
      <c r="C2110" s="243">
        <v>934.73</v>
      </c>
    </row>
    <row r="2111" spans="1:3">
      <c r="A2111" s="242">
        <v>101109</v>
      </c>
      <c r="B2111" s="242" t="s">
        <v>2531</v>
      </c>
      <c r="C2111" s="243">
        <v>916.98</v>
      </c>
    </row>
    <row r="2112" spans="1:3">
      <c r="A2112" s="242">
        <v>101110</v>
      </c>
      <c r="B2112" s="242" t="s">
        <v>2532</v>
      </c>
      <c r="C2112" s="243">
        <v>904.06</v>
      </c>
    </row>
    <row r="2113" spans="1:3">
      <c r="A2113" s="242">
        <v>101111</v>
      </c>
      <c r="B2113" s="242" t="s">
        <v>2533</v>
      </c>
      <c r="C2113" s="243">
        <v>849.14</v>
      </c>
    </row>
    <row r="2114" spans="1:3">
      <c r="A2114" s="242">
        <v>101112</v>
      </c>
      <c r="B2114" s="242" t="s">
        <v>2534</v>
      </c>
      <c r="C2114" s="243">
        <v>797.26</v>
      </c>
    </row>
    <row r="2115" spans="1:3">
      <c r="A2115" s="242">
        <v>101113</v>
      </c>
      <c r="B2115" s="242" t="s">
        <v>2535</v>
      </c>
      <c r="C2115" s="243">
        <v>824.33</v>
      </c>
    </row>
    <row r="2116" spans="1:3">
      <c r="A2116" s="242">
        <v>95601</v>
      </c>
      <c r="B2116" s="242" t="s">
        <v>2536</v>
      </c>
      <c r="C2116" s="243">
        <v>12.97</v>
      </c>
    </row>
    <row r="2117" spans="1:3">
      <c r="A2117" s="242">
        <v>95602</v>
      </c>
      <c r="B2117" s="242" t="s">
        <v>2537</v>
      </c>
      <c r="C2117" s="243">
        <v>20.77</v>
      </c>
    </row>
    <row r="2118" spans="1:3">
      <c r="A2118" s="242">
        <v>95603</v>
      </c>
      <c r="B2118" s="242" t="s">
        <v>2538</v>
      </c>
      <c r="C2118" s="243">
        <v>35.43</v>
      </c>
    </row>
    <row r="2119" spans="1:3">
      <c r="A2119" s="242">
        <v>95604</v>
      </c>
      <c r="B2119" s="242" t="s">
        <v>2539</v>
      </c>
      <c r="C2119" s="243">
        <v>54.99</v>
      </c>
    </row>
    <row r="2120" spans="1:3">
      <c r="A2120" s="242">
        <v>95605</v>
      </c>
      <c r="B2120" s="242" t="s">
        <v>2540</v>
      </c>
      <c r="C2120" s="243">
        <v>100.96</v>
      </c>
    </row>
    <row r="2121" spans="1:3">
      <c r="A2121" s="242">
        <v>95607</v>
      </c>
      <c r="B2121" s="242" t="s">
        <v>2541</v>
      </c>
      <c r="C2121" s="243">
        <v>18.3</v>
      </c>
    </row>
    <row r="2122" spans="1:3">
      <c r="A2122" s="242">
        <v>95608</v>
      </c>
      <c r="B2122" s="242" t="s">
        <v>2542</v>
      </c>
      <c r="C2122" s="243">
        <v>26.56</v>
      </c>
    </row>
    <row r="2123" spans="1:3">
      <c r="A2123" s="242">
        <v>95609</v>
      </c>
      <c r="B2123" s="242" t="s">
        <v>2543</v>
      </c>
      <c r="C2123" s="243">
        <v>33.659999999999997</v>
      </c>
    </row>
    <row r="2124" spans="1:3">
      <c r="A2124" s="242">
        <v>100651</v>
      </c>
      <c r="B2124" s="242" t="s">
        <v>2544</v>
      </c>
      <c r="C2124" s="243">
        <v>137.01</v>
      </c>
    </row>
    <row r="2125" spans="1:3">
      <c r="A2125" s="242">
        <v>100652</v>
      </c>
      <c r="B2125" s="242" t="s">
        <v>2545</v>
      </c>
      <c r="C2125" s="243">
        <v>259.58999999999997</v>
      </c>
    </row>
    <row r="2126" spans="1:3">
      <c r="A2126" s="242">
        <v>100653</v>
      </c>
      <c r="B2126" s="242" t="s">
        <v>2546</v>
      </c>
      <c r="C2126" s="243">
        <v>432.31</v>
      </c>
    </row>
    <row r="2127" spans="1:3">
      <c r="A2127" s="242">
        <v>100654</v>
      </c>
      <c r="B2127" s="242" t="s">
        <v>2547</v>
      </c>
      <c r="C2127" s="243">
        <v>596.75</v>
      </c>
    </row>
    <row r="2128" spans="1:3">
      <c r="A2128" s="242">
        <v>100655</v>
      </c>
      <c r="B2128" s="242" t="s">
        <v>2548</v>
      </c>
      <c r="C2128" s="243">
        <v>687.46</v>
      </c>
    </row>
    <row r="2129" spans="1:3">
      <c r="A2129" s="242">
        <v>100656</v>
      </c>
      <c r="B2129" s="242" t="s">
        <v>2549</v>
      </c>
      <c r="C2129" s="243">
        <v>107.84</v>
      </c>
    </row>
    <row r="2130" spans="1:3">
      <c r="A2130" s="242">
        <v>100657</v>
      </c>
      <c r="B2130" s="242" t="s">
        <v>2550</v>
      </c>
      <c r="C2130" s="243">
        <v>139.87</v>
      </c>
    </row>
    <row r="2131" spans="1:3">
      <c r="A2131" s="242">
        <v>100658</v>
      </c>
      <c r="B2131" s="242" t="s">
        <v>2551</v>
      </c>
      <c r="C2131" s="243">
        <v>324.5</v>
      </c>
    </row>
    <row r="2132" spans="1:3">
      <c r="A2132" s="242">
        <v>100889</v>
      </c>
      <c r="B2132" s="242" t="s">
        <v>2552</v>
      </c>
      <c r="C2132" s="243">
        <v>16.52</v>
      </c>
    </row>
    <row r="2133" spans="1:3">
      <c r="A2133" s="242">
        <v>100890</v>
      </c>
      <c r="B2133" s="242" t="s">
        <v>2553</v>
      </c>
      <c r="C2133" s="243">
        <v>16.37</v>
      </c>
    </row>
    <row r="2134" spans="1:3">
      <c r="A2134" s="242">
        <v>100892</v>
      </c>
      <c r="B2134" s="242" t="s">
        <v>2554</v>
      </c>
      <c r="C2134" s="243">
        <v>15.61</v>
      </c>
    </row>
    <row r="2135" spans="1:3">
      <c r="A2135" s="242">
        <v>100893</v>
      </c>
      <c r="B2135" s="242" t="s">
        <v>2555</v>
      </c>
      <c r="C2135" s="243">
        <v>15.45</v>
      </c>
    </row>
    <row r="2136" spans="1:3">
      <c r="A2136" s="242">
        <v>100894</v>
      </c>
      <c r="B2136" s="242" t="s">
        <v>2556</v>
      </c>
      <c r="C2136" s="243">
        <v>15.36</v>
      </c>
    </row>
    <row r="2137" spans="1:3">
      <c r="A2137" s="242">
        <v>100896</v>
      </c>
      <c r="B2137" s="242" t="s">
        <v>2557</v>
      </c>
      <c r="C2137" s="243">
        <v>59.73</v>
      </c>
    </row>
    <row r="2138" spans="1:3">
      <c r="A2138" s="242">
        <v>100897</v>
      </c>
      <c r="B2138" s="242" t="s">
        <v>2558</v>
      </c>
      <c r="C2138" s="243">
        <v>116.2</v>
      </c>
    </row>
    <row r="2139" spans="1:3">
      <c r="A2139" s="242">
        <v>100898</v>
      </c>
      <c r="B2139" s="242" t="s">
        <v>2559</v>
      </c>
      <c r="C2139" s="243">
        <v>224.43</v>
      </c>
    </row>
    <row r="2140" spans="1:3">
      <c r="A2140" s="242">
        <v>100899</v>
      </c>
      <c r="B2140" s="242" t="s">
        <v>2560</v>
      </c>
      <c r="C2140" s="243">
        <v>78.739999999999995</v>
      </c>
    </row>
    <row r="2141" spans="1:3">
      <c r="A2141" s="242">
        <v>100900</v>
      </c>
      <c r="B2141" s="242" t="s">
        <v>2561</v>
      </c>
      <c r="C2141" s="243">
        <v>256.02</v>
      </c>
    </row>
    <row r="2142" spans="1:3">
      <c r="A2142" s="242">
        <v>101173</v>
      </c>
      <c r="B2142" s="242" t="s">
        <v>2562</v>
      </c>
      <c r="C2142" s="243">
        <v>58.07</v>
      </c>
    </row>
    <row r="2143" spans="1:3">
      <c r="A2143" s="242">
        <v>101174</v>
      </c>
      <c r="B2143" s="242" t="s">
        <v>2563</v>
      </c>
      <c r="C2143" s="243">
        <v>78.650000000000006</v>
      </c>
    </row>
    <row r="2144" spans="1:3">
      <c r="A2144" s="242">
        <v>101175</v>
      </c>
      <c r="B2144" s="242" t="s">
        <v>2564</v>
      </c>
      <c r="C2144" s="243">
        <v>107.42</v>
      </c>
    </row>
    <row r="2145" spans="1:3">
      <c r="A2145" s="242">
        <v>101176</v>
      </c>
      <c r="B2145" s="242" t="s">
        <v>2565</v>
      </c>
      <c r="C2145" s="243">
        <v>142.56</v>
      </c>
    </row>
    <row r="2146" spans="1:3">
      <c r="A2146" s="242">
        <v>102521</v>
      </c>
      <c r="B2146" s="242" t="s">
        <v>2566</v>
      </c>
      <c r="C2146" s="243">
        <v>83.29</v>
      </c>
    </row>
    <row r="2147" spans="1:3">
      <c r="A2147" s="242">
        <v>102522</v>
      </c>
      <c r="B2147" s="242" t="s">
        <v>2567</v>
      </c>
      <c r="C2147" s="243">
        <v>122.19</v>
      </c>
    </row>
    <row r="2148" spans="1:3">
      <c r="A2148" s="242">
        <v>102523</v>
      </c>
      <c r="B2148" s="242" t="s">
        <v>2568</v>
      </c>
      <c r="C2148" s="243">
        <v>161.1</v>
      </c>
    </row>
    <row r="2149" spans="1:3">
      <c r="A2149" s="242">
        <v>95240</v>
      </c>
      <c r="B2149" s="242" t="s">
        <v>2569</v>
      </c>
      <c r="C2149" s="243">
        <v>16.16</v>
      </c>
    </row>
    <row r="2150" spans="1:3">
      <c r="A2150" s="242">
        <v>95241</v>
      </c>
      <c r="B2150" s="242" t="s">
        <v>2570</v>
      </c>
      <c r="C2150" s="243">
        <v>26.93</v>
      </c>
    </row>
    <row r="2151" spans="1:3">
      <c r="A2151" s="242">
        <v>96616</v>
      </c>
      <c r="B2151" s="242" t="s">
        <v>2571</v>
      </c>
      <c r="C2151" s="243">
        <v>559.92999999999995</v>
      </c>
    </row>
    <row r="2152" spans="1:3">
      <c r="A2152" s="242">
        <v>96617</v>
      </c>
      <c r="B2152" s="242" t="s">
        <v>2572</v>
      </c>
      <c r="C2152" s="243">
        <v>16.79</v>
      </c>
    </row>
    <row r="2153" spans="1:3">
      <c r="A2153" s="242">
        <v>96619</v>
      </c>
      <c r="B2153" s="242" t="s">
        <v>2573</v>
      </c>
      <c r="C2153" s="243">
        <v>27.98</v>
      </c>
    </row>
    <row r="2154" spans="1:3">
      <c r="A2154" s="242">
        <v>96620</v>
      </c>
      <c r="B2154" s="242" t="s">
        <v>2574</v>
      </c>
      <c r="C2154" s="243">
        <v>539.07000000000005</v>
      </c>
    </row>
    <row r="2155" spans="1:3">
      <c r="A2155" s="242">
        <v>96621</v>
      </c>
      <c r="B2155" s="242" t="s">
        <v>2575</v>
      </c>
      <c r="C2155" s="243">
        <v>186.87</v>
      </c>
    </row>
    <row r="2156" spans="1:3">
      <c r="A2156" s="242">
        <v>96622</v>
      </c>
      <c r="B2156" s="242" t="s">
        <v>2576</v>
      </c>
      <c r="C2156" s="243">
        <v>125.58</v>
      </c>
    </row>
    <row r="2157" spans="1:3">
      <c r="A2157" s="242">
        <v>96623</v>
      </c>
      <c r="B2157" s="242" t="s">
        <v>2577</v>
      </c>
      <c r="C2157" s="243">
        <v>172.59</v>
      </c>
    </row>
    <row r="2158" spans="1:3">
      <c r="A2158" s="242">
        <v>96624</v>
      </c>
      <c r="B2158" s="242" t="s">
        <v>2578</v>
      </c>
      <c r="C2158" s="243">
        <v>120.54</v>
      </c>
    </row>
    <row r="2159" spans="1:3">
      <c r="A2159" s="242">
        <v>97082</v>
      </c>
      <c r="B2159" s="242" t="s">
        <v>2579</v>
      </c>
      <c r="C2159" s="243">
        <v>48.75</v>
      </c>
    </row>
    <row r="2160" spans="1:3">
      <c r="A2160" s="242">
        <v>97083</v>
      </c>
      <c r="B2160" s="242" t="s">
        <v>2580</v>
      </c>
      <c r="C2160" s="243">
        <v>2.65</v>
      </c>
    </row>
    <row r="2161" spans="1:3">
      <c r="A2161" s="242">
        <v>97084</v>
      </c>
      <c r="B2161" s="242" t="s">
        <v>2581</v>
      </c>
      <c r="C2161" s="243">
        <v>0.55000000000000004</v>
      </c>
    </row>
    <row r="2162" spans="1:3">
      <c r="A2162" s="242">
        <v>97086</v>
      </c>
      <c r="B2162" s="242" t="s">
        <v>2582</v>
      </c>
      <c r="C2162" s="243">
        <v>109.53</v>
      </c>
    </row>
    <row r="2163" spans="1:3">
      <c r="A2163" s="242">
        <v>97087</v>
      </c>
      <c r="B2163" s="242" t="s">
        <v>2583</v>
      </c>
      <c r="C2163" s="243">
        <v>3.47</v>
      </c>
    </row>
    <row r="2164" spans="1:3">
      <c r="A2164" s="242">
        <v>97088</v>
      </c>
      <c r="B2164" s="242" t="s">
        <v>2584</v>
      </c>
      <c r="C2164" s="243">
        <v>20.9</v>
      </c>
    </row>
    <row r="2165" spans="1:3">
      <c r="A2165" s="242">
        <v>97089</v>
      </c>
      <c r="B2165" s="242" t="s">
        <v>2585</v>
      </c>
      <c r="C2165" s="243">
        <v>19.14</v>
      </c>
    </row>
    <row r="2166" spans="1:3">
      <c r="A2166" s="242">
        <v>97090</v>
      </c>
      <c r="B2166" s="242" t="s">
        <v>2586</v>
      </c>
      <c r="C2166" s="243">
        <v>18.829999999999998</v>
      </c>
    </row>
    <row r="2167" spans="1:3">
      <c r="A2167" s="242">
        <v>97091</v>
      </c>
      <c r="B2167" s="242" t="s">
        <v>2587</v>
      </c>
      <c r="C2167" s="243">
        <v>18.28</v>
      </c>
    </row>
    <row r="2168" spans="1:3">
      <c r="A2168" s="242">
        <v>97092</v>
      </c>
      <c r="B2168" s="242" t="s">
        <v>2588</v>
      </c>
      <c r="C2168" s="243">
        <v>17.73</v>
      </c>
    </row>
    <row r="2169" spans="1:3">
      <c r="A2169" s="242">
        <v>97093</v>
      </c>
      <c r="B2169" s="242" t="s">
        <v>2589</v>
      </c>
      <c r="C2169" s="243">
        <v>16.670000000000002</v>
      </c>
    </row>
    <row r="2170" spans="1:3">
      <c r="A2170" s="242">
        <v>97096</v>
      </c>
      <c r="B2170" s="242" t="s">
        <v>2590</v>
      </c>
      <c r="C2170" s="243">
        <v>576.59</v>
      </c>
    </row>
    <row r="2171" spans="1:3">
      <c r="A2171" s="242">
        <v>97097</v>
      </c>
      <c r="B2171" s="242" t="s">
        <v>2591</v>
      </c>
      <c r="C2171" s="243">
        <v>42.29</v>
      </c>
    </row>
    <row r="2172" spans="1:3">
      <c r="A2172" s="242">
        <v>97101</v>
      </c>
      <c r="B2172" s="242" t="s">
        <v>2592</v>
      </c>
      <c r="C2172" s="243">
        <v>176.19</v>
      </c>
    </row>
    <row r="2173" spans="1:3">
      <c r="A2173" s="242">
        <v>97102</v>
      </c>
      <c r="B2173" s="242" t="s">
        <v>2593</v>
      </c>
      <c r="C2173" s="243">
        <v>221.16</v>
      </c>
    </row>
    <row r="2174" spans="1:3">
      <c r="A2174" s="242">
        <v>97103</v>
      </c>
      <c r="B2174" s="242" t="s">
        <v>2594</v>
      </c>
      <c r="C2174" s="243">
        <v>261.45999999999998</v>
      </c>
    </row>
    <row r="2175" spans="1:3">
      <c r="A2175" s="242">
        <v>100322</v>
      </c>
      <c r="B2175" s="242" t="s">
        <v>2595</v>
      </c>
      <c r="C2175" s="243">
        <v>115.01</v>
      </c>
    </row>
    <row r="2176" spans="1:3">
      <c r="A2176" s="242">
        <v>100323</v>
      </c>
      <c r="B2176" s="242" t="s">
        <v>2596</v>
      </c>
      <c r="C2176" s="243">
        <v>130.71</v>
      </c>
    </row>
    <row r="2177" spans="1:3">
      <c r="A2177" s="242">
        <v>100324</v>
      </c>
      <c r="B2177" s="242" t="s">
        <v>2597</v>
      </c>
      <c r="C2177" s="243">
        <v>120.29</v>
      </c>
    </row>
    <row r="2178" spans="1:3">
      <c r="A2178" s="242">
        <v>103072</v>
      </c>
      <c r="B2178" s="242" t="s">
        <v>2598</v>
      </c>
      <c r="C2178" s="243">
        <v>310.63</v>
      </c>
    </row>
    <row r="2179" spans="1:3">
      <c r="A2179" s="242">
        <v>103073</v>
      </c>
      <c r="B2179" s="242" t="s">
        <v>2599</v>
      </c>
      <c r="C2179" s="243">
        <v>380.73</v>
      </c>
    </row>
    <row r="2180" spans="1:3">
      <c r="A2180" s="242">
        <v>103074</v>
      </c>
      <c r="B2180" s="242" t="s">
        <v>2600</v>
      </c>
      <c r="C2180" s="243">
        <v>170.74</v>
      </c>
    </row>
    <row r="2181" spans="1:3">
      <c r="A2181" s="242">
        <v>103075</v>
      </c>
      <c r="B2181" s="242" t="s">
        <v>2601</v>
      </c>
      <c r="C2181" s="243">
        <v>213.03</v>
      </c>
    </row>
    <row r="2182" spans="1:3">
      <c r="A2182" s="242">
        <v>103076</v>
      </c>
      <c r="B2182" s="242" t="s">
        <v>2602</v>
      </c>
      <c r="C2182" s="243">
        <v>153.47999999999999</v>
      </c>
    </row>
    <row r="2183" spans="1:3">
      <c r="A2183" s="242">
        <v>103077</v>
      </c>
      <c r="B2183" s="242" t="s">
        <v>2603</v>
      </c>
      <c r="C2183" s="243">
        <v>198.45</v>
      </c>
    </row>
    <row r="2184" spans="1:3">
      <c r="A2184" s="242">
        <v>103078</v>
      </c>
      <c r="B2184" s="242" t="s">
        <v>2604</v>
      </c>
      <c r="C2184" s="243">
        <v>238.75</v>
      </c>
    </row>
    <row r="2185" spans="1:3">
      <c r="A2185" s="242">
        <v>103079</v>
      </c>
      <c r="B2185" s="242" t="s">
        <v>2605</v>
      </c>
      <c r="C2185" s="243">
        <v>287.92</v>
      </c>
    </row>
    <row r="2186" spans="1:3">
      <c r="A2186" s="242">
        <v>103080</v>
      </c>
      <c r="B2186" s="242" t="s">
        <v>2606</v>
      </c>
      <c r="C2186" s="243">
        <v>358.02</v>
      </c>
    </row>
    <row r="2187" spans="1:3">
      <c r="A2187" s="242">
        <v>92263</v>
      </c>
      <c r="B2187" s="242" t="s">
        <v>2607</v>
      </c>
      <c r="C2187" s="243">
        <v>205.72</v>
      </c>
    </row>
    <row r="2188" spans="1:3">
      <c r="A2188" s="242">
        <v>92264</v>
      </c>
      <c r="B2188" s="242" t="s">
        <v>2608</v>
      </c>
      <c r="C2188" s="243">
        <v>267.95</v>
      </c>
    </row>
    <row r="2189" spans="1:3">
      <c r="A2189" s="242">
        <v>92265</v>
      </c>
      <c r="B2189" s="242" t="s">
        <v>2609</v>
      </c>
      <c r="C2189" s="243">
        <v>145.06</v>
      </c>
    </row>
    <row r="2190" spans="1:3">
      <c r="A2190" s="242">
        <v>92266</v>
      </c>
      <c r="B2190" s="242" t="s">
        <v>2610</v>
      </c>
      <c r="C2190" s="243">
        <v>198.44</v>
      </c>
    </row>
    <row r="2191" spans="1:3">
      <c r="A2191" s="242">
        <v>92267</v>
      </c>
      <c r="B2191" s="242" t="s">
        <v>2611</v>
      </c>
      <c r="C2191" s="243">
        <v>71.22</v>
      </c>
    </row>
    <row r="2192" spans="1:3">
      <c r="A2192" s="242">
        <v>92268</v>
      </c>
      <c r="B2192" s="242" t="s">
        <v>2612</v>
      </c>
      <c r="C2192" s="243">
        <v>120.13</v>
      </c>
    </row>
    <row r="2193" spans="1:3">
      <c r="A2193" s="242">
        <v>92269</v>
      </c>
      <c r="B2193" s="242" t="s">
        <v>2613</v>
      </c>
      <c r="C2193" s="243">
        <v>195.27</v>
      </c>
    </row>
    <row r="2194" spans="1:3">
      <c r="A2194" s="242">
        <v>92270</v>
      </c>
      <c r="B2194" s="242" t="s">
        <v>2614</v>
      </c>
      <c r="C2194" s="243">
        <v>152.43</v>
      </c>
    </row>
    <row r="2195" spans="1:3">
      <c r="A2195" s="242">
        <v>92271</v>
      </c>
      <c r="B2195" s="242" t="s">
        <v>2615</v>
      </c>
      <c r="C2195" s="243">
        <v>89.8</v>
      </c>
    </row>
    <row r="2196" spans="1:3">
      <c r="A2196" s="242">
        <v>92272</v>
      </c>
      <c r="B2196" s="242" t="s">
        <v>2616</v>
      </c>
      <c r="C2196" s="243">
        <v>51.53</v>
      </c>
    </row>
    <row r="2197" spans="1:3">
      <c r="A2197" s="242">
        <v>92273</v>
      </c>
      <c r="B2197" s="242" t="s">
        <v>2617</v>
      </c>
      <c r="C2197" s="243">
        <v>21.14</v>
      </c>
    </row>
    <row r="2198" spans="1:3">
      <c r="A2198" s="242">
        <v>92409</v>
      </c>
      <c r="B2198" s="242" t="s">
        <v>2618</v>
      </c>
      <c r="C2198" s="243">
        <v>276.87</v>
      </c>
    </row>
    <row r="2199" spans="1:3">
      <c r="A2199" s="242">
        <v>92411</v>
      </c>
      <c r="B2199" s="242" t="s">
        <v>2619</v>
      </c>
      <c r="C2199" s="243">
        <v>172.18</v>
      </c>
    </row>
    <row r="2200" spans="1:3">
      <c r="A2200" s="242">
        <v>92413</v>
      </c>
      <c r="B2200" s="242" t="s">
        <v>2620</v>
      </c>
      <c r="C2200" s="243">
        <v>106.74</v>
      </c>
    </row>
    <row r="2201" spans="1:3">
      <c r="A2201" s="242">
        <v>92415</v>
      </c>
      <c r="B2201" s="242" t="s">
        <v>2621</v>
      </c>
      <c r="C2201" s="243">
        <v>154.41</v>
      </c>
    </row>
    <row r="2202" spans="1:3">
      <c r="A2202" s="242">
        <v>92417</v>
      </c>
      <c r="B2202" s="242" t="s">
        <v>2622</v>
      </c>
      <c r="C2202" s="243">
        <v>172.88</v>
      </c>
    </row>
    <row r="2203" spans="1:3">
      <c r="A2203" s="242">
        <v>92419</v>
      </c>
      <c r="B2203" s="242" t="s">
        <v>2623</v>
      </c>
      <c r="C2203" s="243">
        <v>93.95</v>
      </c>
    </row>
    <row r="2204" spans="1:3">
      <c r="A2204" s="242">
        <v>92421</v>
      </c>
      <c r="B2204" s="242" t="s">
        <v>2624</v>
      </c>
      <c r="C2204" s="243">
        <v>108.1</v>
      </c>
    </row>
    <row r="2205" spans="1:3">
      <c r="A2205" s="242">
        <v>92423</v>
      </c>
      <c r="B2205" s="242" t="s">
        <v>2625</v>
      </c>
      <c r="C2205" s="243">
        <v>75.62</v>
      </c>
    </row>
    <row r="2206" spans="1:3">
      <c r="A2206" s="242">
        <v>92425</v>
      </c>
      <c r="B2206" s="242" t="s">
        <v>2626</v>
      </c>
      <c r="C2206" s="243">
        <v>87.93</v>
      </c>
    </row>
    <row r="2207" spans="1:3">
      <c r="A2207" s="242">
        <v>92427</v>
      </c>
      <c r="B2207" s="242" t="s">
        <v>2627</v>
      </c>
      <c r="C2207" s="243">
        <v>66.34</v>
      </c>
    </row>
    <row r="2208" spans="1:3">
      <c r="A2208" s="242">
        <v>92429</v>
      </c>
      <c r="B2208" s="242" t="s">
        <v>2628</v>
      </c>
      <c r="C2208" s="243">
        <v>77.75</v>
      </c>
    </row>
    <row r="2209" spans="1:3">
      <c r="A2209" s="242">
        <v>92431</v>
      </c>
      <c r="B2209" s="242" t="s">
        <v>2629</v>
      </c>
      <c r="C2209" s="243">
        <v>62.72</v>
      </c>
    </row>
    <row r="2210" spans="1:3">
      <c r="A2210" s="242">
        <v>92433</v>
      </c>
      <c r="B2210" s="242" t="s">
        <v>2630</v>
      </c>
      <c r="C2210" s="243">
        <v>73.56</v>
      </c>
    </row>
    <row r="2211" spans="1:3">
      <c r="A2211" s="242">
        <v>92435</v>
      </c>
      <c r="B2211" s="242" t="s">
        <v>2631</v>
      </c>
      <c r="C2211" s="243">
        <v>59.19</v>
      </c>
    </row>
    <row r="2212" spans="1:3">
      <c r="A2212" s="242">
        <v>92437</v>
      </c>
      <c r="B2212" s="242" t="s">
        <v>2632</v>
      </c>
      <c r="C2212" s="243">
        <v>69.66</v>
      </c>
    </row>
    <row r="2213" spans="1:3">
      <c r="A2213" s="242">
        <v>92439</v>
      </c>
      <c r="B2213" s="242" t="s">
        <v>2633</v>
      </c>
      <c r="C2213" s="243">
        <v>56.65</v>
      </c>
    </row>
    <row r="2214" spans="1:3">
      <c r="A2214" s="242">
        <v>92441</v>
      </c>
      <c r="B2214" s="242" t="s">
        <v>2634</v>
      </c>
      <c r="C2214" s="243">
        <v>66.849999999999994</v>
      </c>
    </row>
    <row r="2215" spans="1:3">
      <c r="A2215" s="242">
        <v>92443</v>
      </c>
      <c r="B2215" s="242" t="s">
        <v>2635</v>
      </c>
      <c r="C2215" s="243">
        <v>51</v>
      </c>
    </row>
    <row r="2216" spans="1:3">
      <c r="A2216" s="242">
        <v>92445</v>
      </c>
      <c r="B2216" s="242" t="s">
        <v>2636</v>
      </c>
      <c r="C2216" s="243">
        <v>60.84</v>
      </c>
    </row>
    <row r="2217" spans="1:3">
      <c r="A2217" s="242">
        <v>92446</v>
      </c>
      <c r="B2217" s="242" t="s">
        <v>2637</v>
      </c>
      <c r="C2217" s="243">
        <v>270.72000000000003</v>
      </c>
    </row>
    <row r="2218" spans="1:3">
      <c r="A2218" s="242">
        <v>92447</v>
      </c>
      <c r="B2218" s="242" t="s">
        <v>2638</v>
      </c>
      <c r="C2218" s="243">
        <v>190.33</v>
      </c>
    </row>
    <row r="2219" spans="1:3">
      <c r="A2219" s="242">
        <v>92448</v>
      </c>
      <c r="B2219" s="242" t="s">
        <v>2639</v>
      </c>
      <c r="C2219" s="243">
        <v>153.82</v>
      </c>
    </row>
    <row r="2220" spans="1:3">
      <c r="A2220" s="242">
        <v>92449</v>
      </c>
      <c r="B2220" s="242" t="s">
        <v>2640</v>
      </c>
      <c r="C2220" s="243">
        <v>331.98</v>
      </c>
    </row>
    <row r="2221" spans="1:3">
      <c r="A2221" s="242">
        <v>92450</v>
      </c>
      <c r="B2221" s="242" t="s">
        <v>2641</v>
      </c>
      <c r="C2221" s="243">
        <v>361.35</v>
      </c>
    </row>
    <row r="2222" spans="1:3">
      <c r="A2222" s="242">
        <v>92451</v>
      </c>
      <c r="B2222" s="242" t="s">
        <v>2642</v>
      </c>
      <c r="C2222" s="243">
        <v>221.23</v>
      </c>
    </row>
    <row r="2223" spans="1:3">
      <c r="A2223" s="242">
        <v>92452</v>
      </c>
      <c r="B2223" s="242" t="s">
        <v>2643</v>
      </c>
      <c r="C2223" s="243">
        <v>177.28</v>
      </c>
    </row>
    <row r="2224" spans="1:3">
      <c r="A2224" s="242">
        <v>92453</v>
      </c>
      <c r="B2224" s="242" t="s">
        <v>2644</v>
      </c>
      <c r="C2224" s="243">
        <v>286.43</v>
      </c>
    </row>
    <row r="2225" spans="1:3">
      <c r="A2225" s="242">
        <v>92454</v>
      </c>
      <c r="B2225" s="242" t="s">
        <v>2645</v>
      </c>
      <c r="C2225" s="243">
        <v>326.82</v>
      </c>
    </row>
    <row r="2226" spans="1:3">
      <c r="A2226" s="242">
        <v>92455</v>
      </c>
      <c r="B2226" s="242" t="s">
        <v>2646</v>
      </c>
      <c r="C2226" s="243">
        <v>182.26</v>
      </c>
    </row>
    <row r="2227" spans="1:3">
      <c r="A2227" s="242">
        <v>92456</v>
      </c>
      <c r="B2227" s="242" t="s">
        <v>2647</v>
      </c>
      <c r="C2227" s="243">
        <v>141.11000000000001</v>
      </c>
    </row>
    <row r="2228" spans="1:3">
      <c r="A2228" s="242">
        <v>92457</v>
      </c>
      <c r="B2228" s="242" t="s">
        <v>2648</v>
      </c>
      <c r="C2228" s="243">
        <v>248.16</v>
      </c>
    </row>
    <row r="2229" spans="1:3">
      <c r="A2229" s="242">
        <v>92458</v>
      </c>
      <c r="B2229" s="242" t="s">
        <v>2649</v>
      </c>
      <c r="C2229" s="243">
        <v>305.64</v>
      </c>
    </row>
    <row r="2230" spans="1:3">
      <c r="A2230" s="242">
        <v>92459</v>
      </c>
      <c r="B2230" s="242" t="s">
        <v>2650</v>
      </c>
      <c r="C2230" s="243">
        <v>154.13</v>
      </c>
    </row>
    <row r="2231" spans="1:3">
      <c r="A2231" s="242">
        <v>92460</v>
      </c>
      <c r="B2231" s="242" t="s">
        <v>2651</v>
      </c>
      <c r="C2231" s="243">
        <v>112.65</v>
      </c>
    </row>
    <row r="2232" spans="1:3">
      <c r="A2232" s="242">
        <v>92461</v>
      </c>
      <c r="B2232" s="242" t="s">
        <v>2652</v>
      </c>
      <c r="C2232" s="243">
        <v>229.5</v>
      </c>
    </row>
    <row r="2233" spans="1:3">
      <c r="A2233" s="242">
        <v>92462</v>
      </c>
      <c r="B2233" s="242" t="s">
        <v>2653</v>
      </c>
      <c r="C2233" s="243">
        <v>292.91000000000003</v>
      </c>
    </row>
    <row r="2234" spans="1:3">
      <c r="A2234" s="242">
        <v>92463</v>
      </c>
      <c r="B2234" s="242" t="s">
        <v>2654</v>
      </c>
      <c r="C2234" s="243">
        <v>139.86000000000001</v>
      </c>
    </row>
    <row r="2235" spans="1:3">
      <c r="A2235" s="242">
        <v>92464</v>
      </c>
      <c r="B2235" s="242" t="s">
        <v>2655</v>
      </c>
      <c r="C2235" s="243">
        <v>106.26</v>
      </c>
    </row>
    <row r="2236" spans="1:3">
      <c r="A2236" s="242">
        <v>92465</v>
      </c>
      <c r="B2236" s="242" t="s">
        <v>2656</v>
      </c>
      <c r="C2236" s="243">
        <v>179.64</v>
      </c>
    </row>
    <row r="2237" spans="1:3">
      <c r="A2237" s="242">
        <v>92466</v>
      </c>
      <c r="B2237" s="242" t="s">
        <v>2657</v>
      </c>
      <c r="C2237" s="243">
        <v>287.81</v>
      </c>
    </row>
    <row r="2238" spans="1:3">
      <c r="A2238" s="242">
        <v>92467</v>
      </c>
      <c r="B2238" s="242" t="s">
        <v>2658</v>
      </c>
      <c r="C2238" s="243">
        <v>113.76</v>
      </c>
    </row>
    <row r="2239" spans="1:3">
      <c r="A2239" s="242">
        <v>92468</v>
      </c>
      <c r="B2239" s="242" t="s">
        <v>2659</v>
      </c>
      <c r="C2239" s="243">
        <v>100.88</v>
      </c>
    </row>
    <row r="2240" spans="1:3">
      <c r="A2240" s="242">
        <v>92469</v>
      </c>
      <c r="B2240" s="242" t="s">
        <v>2660</v>
      </c>
      <c r="C2240" s="243">
        <v>162.9</v>
      </c>
    </row>
    <row r="2241" spans="1:3">
      <c r="A2241" s="242">
        <v>92470</v>
      </c>
      <c r="B2241" s="242" t="s">
        <v>2661</v>
      </c>
      <c r="C2241" s="243">
        <v>281.13</v>
      </c>
    </row>
    <row r="2242" spans="1:3">
      <c r="A2242" s="242">
        <v>92471</v>
      </c>
      <c r="B2242" s="242" t="s">
        <v>2662</v>
      </c>
      <c r="C2242" s="243">
        <v>103.31</v>
      </c>
    </row>
    <row r="2243" spans="1:3">
      <c r="A2243" s="242">
        <v>92472</v>
      </c>
      <c r="B2243" s="242" t="s">
        <v>2663</v>
      </c>
      <c r="C2243" s="243">
        <v>94.72</v>
      </c>
    </row>
    <row r="2244" spans="1:3">
      <c r="A2244" s="242">
        <v>92473</v>
      </c>
      <c r="B2244" s="242" t="s">
        <v>2664</v>
      </c>
      <c r="C2244" s="243">
        <v>149.55000000000001</v>
      </c>
    </row>
    <row r="2245" spans="1:3">
      <c r="A2245" s="242">
        <v>92474</v>
      </c>
      <c r="B2245" s="242" t="s">
        <v>2665</v>
      </c>
      <c r="C2245" s="243">
        <v>275.51</v>
      </c>
    </row>
    <row r="2246" spans="1:3">
      <c r="A2246" s="242">
        <v>92475</v>
      </c>
      <c r="B2246" s="242" t="s">
        <v>2666</v>
      </c>
      <c r="C2246" s="243">
        <v>94.94</v>
      </c>
    </row>
    <row r="2247" spans="1:3">
      <c r="A2247" s="242">
        <v>92476</v>
      </c>
      <c r="B2247" s="242" t="s">
        <v>2667</v>
      </c>
      <c r="C2247" s="243">
        <v>89.62</v>
      </c>
    </row>
    <row r="2248" spans="1:3">
      <c r="A2248" s="242">
        <v>92477</v>
      </c>
      <c r="B2248" s="242" t="s">
        <v>2668</v>
      </c>
      <c r="C2248" s="243">
        <v>120.42</v>
      </c>
    </row>
    <row r="2249" spans="1:3">
      <c r="A2249" s="242">
        <v>92478</v>
      </c>
      <c r="B2249" s="242" t="s">
        <v>2669</v>
      </c>
      <c r="C2249" s="243">
        <v>264.10000000000002</v>
      </c>
    </row>
    <row r="2250" spans="1:3">
      <c r="A2250" s="242">
        <v>92479</v>
      </c>
      <c r="B2250" s="242" t="s">
        <v>2670</v>
      </c>
      <c r="C2250" s="243">
        <v>76.7</v>
      </c>
    </row>
    <row r="2251" spans="1:3">
      <c r="A2251" s="242">
        <v>92480</v>
      </c>
      <c r="B2251" s="242" t="s">
        <v>2671</v>
      </c>
      <c r="C2251" s="243">
        <v>79.09</v>
      </c>
    </row>
    <row r="2252" spans="1:3">
      <c r="A2252" s="242">
        <v>92482</v>
      </c>
      <c r="B2252" s="242" t="s">
        <v>2672</v>
      </c>
      <c r="C2252" s="243">
        <v>284.58999999999997</v>
      </c>
    </row>
    <row r="2253" spans="1:3">
      <c r="A2253" s="242">
        <v>92484</v>
      </c>
      <c r="B2253" s="242" t="s">
        <v>2673</v>
      </c>
      <c r="C2253" s="243">
        <v>198.92</v>
      </c>
    </row>
    <row r="2254" spans="1:3">
      <c r="A2254" s="242">
        <v>92486</v>
      </c>
      <c r="B2254" s="242" t="s">
        <v>2674</v>
      </c>
      <c r="C2254" s="243">
        <v>143.87</v>
      </c>
    </row>
    <row r="2255" spans="1:3">
      <c r="A2255" s="242">
        <v>92488</v>
      </c>
      <c r="B2255" s="242" t="s">
        <v>2675</v>
      </c>
      <c r="C2255" s="243">
        <v>122.31</v>
      </c>
    </row>
    <row r="2256" spans="1:3">
      <c r="A2256" s="242">
        <v>92490</v>
      </c>
      <c r="B2256" s="242" t="s">
        <v>2676</v>
      </c>
      <c r="C2256" s="243">
        <v>73.62</v>
      </c>
    </row>
    <row r="2257" spans="1:3">
      <c r="A2257" s="242">
        <v>92492</v>
      </c>
      <c r="B2257" s="242" t="s">
        <v>2677</v>
      </c>
      <c r="C2257" s="243">
        <v>116.76</v>
      </c>
    </row>
    <row r="2258" spans="1:3">
      <c r="A2258" s="242">
        <v>92494</v>
      </c>
      <c r="B2258" s="242" t="s">
        <v>2678</v>
      </c>
      <c r="C2258" s="243">
        <v>68.94</v>
      </c>
    </row>
    <row r="2259" spans="1:3">
      <c r="A2259" s="242">
        <v>92496</v>
      </c>
      <c r="B2259" s="242" t="s">
        <v>2679</v>
      </c>
      <c r="C2259" s="243">
        <v>112.28</v>
      </c>
    </row>
    <row r="2260" spans="1:3">
      <c r="A2260" s="242">
        <v>92498</v>
      </c>
      <c r="B2260" s="242" t="s">
        <v>2680</v>
      </c>
      <c r="C2260" s="243">
        <v>65.209999999999994</v>
      </c>
    </row>
    <row r="2261" spans="1:3">
      <c r="A2261" s="242">
        <v>92500</v>
      </c>
      <c r="B2261" s="242" t="s">
        <v>2681</v>
      </c>
      <c r="C2261" s="243">
        <v>108.95</v>
      </c>
    </row>
    <row r="2262" spans="1:3">
      <c r="A2262" s="242">
        <v>92502</v>
      </c>
      <c r="B2262" s="242" t="s">
        <v>2682</v>
      </c>
      <c r="C2262" s="243">
        <v>62.61</v>
      </c>
    </row>
    <row r="2263" spans="1:3">
      <c r="A2263" s="242">
        <v>92504</v>
      </c>
      <c r="B2263" s="242" t="s">
        <v>2683</v>
      </c>
      <c r="C2263" s="243">
        <v>65.069999999999993</v>
      </c>
    </row>
    <row r="2264" spans="1:3">
      <c r="A2264" s="242">
        <v>92506</v>
      </c>
      <c r="B2264" s="242" t="s">
        <v>2684</v>
      </c>
      <c r="C2264" s="243">
        <v>57.68</v>
      </c>
    </row>
    <row r="2265" spans="1:3">
      <c r="A2265" s="242">
        <v>92508</v>
      </c>
      <c r="B2265" s="242" t="s">
        <v>2685</v>
      </c>
      <c r="C2265" s="243">
        <v>125.09</v>
      </c>
    </row>
    <row r="2266" spans="1:3">
      <c r="A2266" s="242">
        <v>92510</v>
      </c>
      <c r="B2266" s="242" t="s">
        <v>2686</v>
      </c>
      <c r="C2266" s="243">
        <v>74.86</v>
      </c>
    </row>
    <row r="2267" spans="1:3">
      <c r="A2267" s="242">
        <v>92512</v>
      </c>
      <c r="B2267" s="242" t="s">
        <v>2687</v>
      </c>
      <c r="C2267" s="243">
        <v>106</v>
      </c>
    </row>
    <row r="2268" spans="1:3">
      <c r="A2268" s="242">
        <v>92514</v>
      </c>
      <c r="B2268" s="242" t="s">
        <v>2688</v>
      </c>
      <c r="C2268" s="243">
        <v>56.73</v>
      </c>
    </row>
    <row r="2269" spans="1:3">
      <c r="A2269" s="242">
        <v>92515</v>
      </c>
      <c r="B2269" s="242" t="s">
        <v>2689</v>
      </c>
      <c r="C2269" s="243">
        <v>97.06</v>
      </c>
    </row>
    <row r="2270" spans="1:3">
      <c r="A2270" s="242">
        <v>92518</v>
      </c>
      <c r="B2270" s="242" t="s">
        <v>2690</v>
      </c>
      <c r="C2270" s="243">
        <v>48.69</v>
      </c>
    </row>
    <row r="2271" spans="1:3">
      <c r="A2271" s="242">
        <v>92520</v>
      </c>
      <c r="B2271" s="242" t="s">
        <v>2691</v>
      </c>
      <c r="C2271" s="243">
        <v>91.55</v>
      </c>
    </row>
    <row r="2272" spans="1:3">
      <c r="A2272" s="242">
        <v>92522</v>
      </c>
      <c r="B2272" s="242" t="s">
        <v>2692</v>
      </c>
      <c r="C2272" s="243">
        <v>43.99</v>
      </c>
    </row>
    <row r="2273" spans="1:3">
      <c r="A2273" s="242">
        <v>92524</v>
      </c>
      <c r="B2273" s="242" t="s">
        <v>2693</v>
      </c>
      <c r="C2273" s="243">
        <v>92.16</v>
      </c>
    </row>
    <row r="2274" spans="1:3">
      <c r="A2274" s="242">
        <v>92526</v>
      </c>
      <c r="B2274" s="242" t="s">
        <v>2694</v>
      </c>
      <c r="C2274" s="243">
        <v>45.37</v>
      </c>
    </row>
    <row r="2275" spans="1:3">
      <c r="A2275" s="242">
        <v>92528</v>
      </c>
      <c r="B2275" s="242" t="s">
        <v>2695</v>
      </c>
      <c r="C2275" s="243">
        <v>88.8</v>
      </c>
    </row>
    <row r="2276" spans="1:3">
      <c r="A2276" s="242">
        <v>92530</v>
      </c>
      <c r="B2276" s="242" t="s">
        <v>2696</v>
      </c>
      <c r="C2276" s="243">
        <v>42.73</v>
      </c>
    </row>
    <row r="2277" spans="1:3">
      <c r="A2277" s="242">
        <v>92532</v>
      </c>
      <c r="B2277" s="242" t="s">
        <v>2697</v>
      </c>
      <c r="C2277" s="243">
        <v>85.96</v>
      </c>
    </row>
    <row r="2278" spans="1:3">
      <c r="A2278" s="242">
        <v>92534</v>
      </c>
      <c r="B2278" s="242" t="s">
        <v>2698</v>
      </c>
      <c r="C2278" s="243">
        <v>40.53</v>
      </c>
    </row>
    <row r="2279" spans="1:3">
      <c r="A2279" s="242">
        <v>92536</v>
      </c>
      <c r="B2279" s="242" t="s">
        <v>2699</v>
      </c>
      <c r="C2279" s="243">
        <v>80.33</v>
      </c>
    </row>
    <row r="2280" spans="1:3">
      <c r="A2280" s="242">
        <v>92538</v>
      </c>
      <c r="B2280" s="242" t="s">
        <v>2700</v>
      </c>
      <c r="C2280" s="243">
        <v>36.04</v>
      </c>
    </row>
    <row r="2281" spans="1:3">
      <c r="A2281" s="242">
        <v>96252</v>
      </c>
      <c r="B2281" s="242" t="s">
        <v>2701</v>
      </c>
      <c r="C2281" s="243">
        <v>289.13</v>
      </c>
    </row>
    <row r="2282" spans="1:3">
      <c r="A2282" s="242">
        <v>96257</v>
      </c>
      <c r="B2282" s="242" t="s">
        <v>2702</v>
      </c>
      <c r="C2282" s="243">
        <v>213.87</v>
      </c>
    </row>
    <row r="2283" spans="1:3">
      <c r="A2283" s="242">
        <v>96258</v>
      </c>
      <c r="B2283" s="242" t="s">
        <v>2703</v>
      </c>
      <c r="C2283" s="243">
        <v>202.71</v>
      </c>
    </row>
    <row r="2284" spans="1:3">
      <c r="A2284" s="242">
        <v>96259</v>
      </c>
      <c r="B2284" s="242" t="s">
        <v>2704</v>
      </c>
      <c r="C2284" s="243">
        <v>232.37</v>
      </c>
    </row>
    <row r="2285" spans="1:3">
      <c r="A2285" s="242">
        <v>96529</v>
      </c>
      <c r="B2285" s="242" t="s">
        <v>2705</v>
      </c>
      <c r="C2285" s="243">
        <v>327.24</v>
      </c>
    </row>
    <row r="2286" spans="1:3">
      <c r="A2286" s="242">
        <v>96530</v>
      </c>
      <c r="B2286" s="242" t="s">
        <v>2706</v>
      </c>
      <c r="C2286" s="243">
        <v>177.07</v>
      </c>
    </row>
    <row r="2287" spans="1:3">
      <c r="A2287" s="242">
        <v>96531</v>
      </c>
      <c r="B2287" s="242" t="s">
        <v>2707</v>
      </c>
      <c r="C2287" s="243">
        <v>120.79</v>
      </c>
    </row>
    <row r="2288" spans="1:3">
      <c r="A2288" s="242">
        <v>96532</v>
      </c>
      <c r="B2288" s="242" t="s">
        <v>2708</v>
      </c>
      <c r="C2288" s="243">
        <v>201.71</v>
      </c>
    </row>
    <row r="2289" spans="1:3">
      <c r="A2289" s="242">
        <v>96533</v>
      </c>
      <c r="B2289" s="242" t="s">
        <v>2709</v>
      </c>
      <c r="C2289" s="243">
        <v>106.88</v>
      </c>
    </row>
    <row r="2290" spans="1:3">
      <c r="A2290" s="242">
        <v>96534</v>
      </c>
      <c r="B2290" s="242" t="s">
        <v>2710</v>
      </c>
      <c r="C2290" s="243">
        <v>81.48</v>
      </c>
    </row>
    <row r="2291" spans="1:3">
      <c r="A2291" s="242">
        <v>96535</v>
      </c>
      <c r="B2291" s="242" t="s">
        <v>2711</v>
      </c>
      <c r="C2291" s="243">
        <v>136.33000000000001</v>
      </c>
    </row>
    <row r="2292" spans="1:3">
      <c r="A2292" s="242">
        <v>96536</v>
      </c>
      <c r="B2292" s="242" t="s">
        <v>2712</v>
      </c>
      <c r="C2292" s="243">
        <v>70.36</v>
      </c>
    </row>
    <row r="2293" spans="1:3">
      <c r="A2293" s="242">
        <v>96537</v>
      </c>
      <c r="B2293" s="242" t="s">
        <v>2713</v>
      </c>
      <c r="C2293" s="243">
        <v>202.96</v>
      </c>
    </row>
    <row r="2294" spans="1:3">
      <c r="A2294" s="242">
        <v>96538</v>
      </c>
      <c r="B2294" s="242" t="s">
        <v>2714</v>
      </c>
      <c r="C2294" s="243">
        <v>290.29000000000002</v>
      </c>
    </row>
    <row r="2295" spans="1:3">
      <c r="A2295" s="242">
        <v>96539</v>
      </c>
      <c r="B2295" s="242" t="s">
        <v>2715</v>
      </c>
      <c r="C2295" s="243">
        <v>136.33000000000001</v>
      </c>
    </row>
    <row r="2296" spans="1:3">
      <c r="A2296" s="242">
        <v>96540</v>
      </c>
      <c r="B2296" s="242" t="s">
        <v>2716</v>
      </c>
      <c r="C2296" s="243">
        <v>133.49</v>
      </c>
    </row>
    <row r="2297" spans="1:3">
      <c r="A2297" s="242">
        <v>96541</v>
      </c>
      <c r="B2297" s="242" t="s">
        <v>2717</v>
      </c>
      <c r="C2297" s="243">
        <v>192.93</v>
      </c>
    </row>
    <row r="2298" spans="1:3">
      <c r="A2298" s="242">
        <v>96542</v>
      </c>
      <c r="B2298" s="242" t="s">
        <v>2718</v>
      </c>
      <c r="C2298" s="243">
        <v>94.25</v>
      </c>
    </row>
    <row r="2299" spans="1:3">
      <c r="A2299" s="242">
        <v>96543</v>
      </c>
      <c r="B2299" s="242" t="s">
        <v>2719</v>
      </c>
      <c r="C2299" s="243">
        <v>19.72</v>
      </c>
    </row>
    <row r="2300" spans="1:3">
      <c r="A2300" s="242">
        <v>97747</v>
      </c>
      <c r="B2300" s="242" t="s">
        <v>2720</v>
      </c>
      <c r="C2300" s="243">
        <v>218.93</v>
      </c>
    </row>
    <row r="2301" spans="1:3">
      <c r="A2301" s="242">
        <v>101791</v>
      </c>
      <c r="B2301" s="242" t="s">
        <v>2721</v>
      </c>
      <c r="C2301" s="243">
        <v>40.19</v>
      </c>
    </row>
    <row r="2302" spans="1:3">
      <c r="A2302" s="242">
        <v>101792</v>
      </c>
      <c r="B2302" s="242" t="s">
        <v>2722</v>
      </c>
      <c r="C2302" s="243">
        <v>18.559999999999999</v>
      </c>
    </row>
    <row r="2303" spans="1:3">
      <c r="A2303" s="242">
        <v>101793</v>
      </c>
      <c r="B2303" s="242" t="s">
        <v>2723</v>
      </c>
      <c r="C2303" s="243">
        <v>31.26</v>
      </c>
    </row>
    <row r="2304" spans="1:3">
      <c r="A2304" s="242">
        <v>101969</v>
      </c>
      <c r="B2304" s="242" t="s">
        <v>2724</v>
      </c>
      <c r="C2304" s="243">
        <v>255.8</v>
      </c>
    </row>
    <row r="2305" spans="1:3">
      <c r="A2305" s="242">
        <v>101971</v>
      </c>
      <c r="B2305" s="242" t="s">
        <v>2725</v>
      </c>
      <c r="C2305" s="243">
        <v>200</v>
      </c>
    </row>
    <row r="2306" spans="1:3">
      <c r="A2306" s="242">
        <v>101973</v>
      </c>
      <c r="B2306" s="242" t="s">
        <v>2726</v>
      </c>
      <c r="C2306" s="243">
        <v>189.59</v>
      </c>
    </row>
    <row r="2307" spans="1:3">
      <c r="A2307" s="242">
        <v>101974</v>
      </c>
      <c r="B2307" s="242" t="s">
        <v>2727</v>
      </c>
      <c r="C2307" s="243">
        <v>455.77</v>
      </c>
    </row>
    <row r="2308" spans="1:3">
      <c r="A2308" s="242">
        <v>101975</v>
      </c>
      <c r="B2308" s="242" t="s">
        <v>2728</v>
      </c>
      <c r="C2308" s="243">
        <v>391.06</v>
      </c>
    </row>
    <row r="2309" spans="1:3">
      <c r="A2309" s="242">
        <v>101977</v>
      </c>
      <c r="B2309" s="242" t="s">
        <v>2729</v>
      </c>
      <c r="C2309" s="243">
        <v>312.55</v>
      </c>
    </row>
    <row r="2310" spans="1:3">
      <c r="A2310" s="242">
        <v>101980</v>
      </c>
      <c r="B2310" s="242" t="s">
        <v>2730</v>
      </c>
      <c r="C2310" s="243">
        <v>290.25</v>
      </c>
    </row>
    <row r="2311" spans="1:3">
      <c r="A2311" s="242">
        <v>101981</v>
      </c>
      <c r="B2311" s="242" t="s">
        <v>2731</v>
      </c>
      <c r="C2311" s="243">
        <v>244.64</v>
      </c>
    </row>
    <row r="2312" spans="1:3">
      <c r="A2312" s="242">
        <v>101982</v>
      </c>
      <c r="B2312" s="242" t="s">
        <v>2732</v>
      </c>
      <c r="C2312" s="243">
        <v>212.1</v>
      </c>
    </row>
    <row r="2313" spans="1:3">
      <c r="A2313" s="242">
        <v>101983</v>
      </c>
      <c r="B2313" s="242" t="s">
        <v>2733</v>
      </c>
      <c r="C2313" s="243">
        <v>191.54</v>
      </c>
    </row>
    <row r="2314" spans="1:3">
      <c r="A2314" s="242">
        <v>101985</v>
      </c>
      <c r="B2314" s="242" t="s">
        <v>2734</v>
      </c>
      <c r="C2314" s="243">
        <v>257.83999999999997</v>
      </c>
    </row>
    <row r="2315" spans="1:3">
      <c r="A2315" s="242">
        <v>101986</v>
      </c>
      <c r="B2315" s="242" t="s">
        <v>2735</v>
      </c>
      <c r="C2315" s="243">
        <v>186.89</v>
      </c>
    </row>
    <row r="2316" spans="1:3">
      <c r="A2316" s="242">
        <v>101987</v>
      </c>
      <c r="B2316" s="242" t="s">
        <v>2736</v>
      </c>
      <c r="C2316" s="243">
        <v>214.98</v>
      </c>
    </row>
    <row r="2317" spans="1:3">
      <c r="A2317" s="242">
        <v>101988</v>
      </c>
      <c r="B2317" s="242" t="s">
        <v>2737</v>
      </c>
      <c r="C2317" s="243">
        <v>263.41000000000003</v>
      </c>
    </row>
    <row r="2318" spans="1:3">
      <c r="A2318" s="242">
        <v>101989</v>
      </c>
      <c r="B2318" s="242" t="s">
        <v>2738</v>
      </c>
      <c r="C2318" s="243">
        <v>208.3</v>
      </c>
    </row>
    <row r="2319" spans="1:3">
      <c r="A2319" s="242">
        <v>101990</v>
      </c>
      <c r="B2319" s="242" t="s">
        <v>2739</v>
      </c>
      <c r="C2319" s="243">
        <v>203.49</v>
      </c>
    </row>
    <row r="2320" spans="1:3">
      <c r="A2320" s="242">
        <v>101991</v>
      </c>
      <c r="B2320" s="242" t="s">
        <v>2740</v>
      </c>
      <c r="C2320" s="243">
        <v>255.84</v>
      </c>
    </row>
    <row r="2321" spans="1:3">
      <c r="A2321" s="242">
        <v>101992</v>
      </c>
      <c r="B2321" s="242" t="s">
        <v>2741</v>
      </c>
      <c r="C2321" s="243">
        <v>188.02</v>
      </c>
    </row>
    <row r="2322" spans="1:3">
      <c r="A2322" s="242">
        <v>101993</v>
      </c>
      <c r="B2322" s="242" t="s">
        <v>2742</v>
      </c>
      <c r="C2322" s="243">
        <v>250.28</v>
      </c>
    </row>
    <row r="2323" spans="1:3">
      <c r="A2323" s="242">
        <v>101994</v>
      </c>
      <c r="B2323" s="242" t="s">
        <v>2743</v>
      </c>
      <c r="C2323" s="243">
        <v>281.39999999999998</v>
      </c>
    </row>
    <row r="2324" spans="1:3">
      <c r="A2324" s="242">
        <v>101995</v>
      </c>
      <c r="B2324" s="242" t="s">
        <v>2744</v>
      </c>
      <c r="C2324" s="243">
        <v>219.54</v>
      </c>
    </row>
    <row r="2325" spans="1:3">
      <c r="A2325" s="242">
        <v>101996</v>
      </c>
      <c r="B2325" s="242" t="s">
        <v>2745</v>
      </c>
      <c r="C2325" s="243">
        <v>217.98</v>
      </c>
    </row>
    <row r="2326" spans="1:3">
      <c r="A2326" s="242">
        <v>101997</v>
      </c>
      <c r="B2326" s="242" t="s">
        <v>2746</v>
      </c>
      <c r="C2326" s="243">
        <v>254.89</v>
      </c>
    </row>
    <row r="2327" spans="1:3">
      <c r="A2327" s="242">
        <v>101998</v>
      </c>
      <c r="B2327" s="242" t="s">
        <v>2747</v>
      </c>
      <c r="C2327" s="243">
        <v>185.53</v>
      </c>
    </row>
    <row r="2328" spans="1:3">
      <c r="A2328" s="242">
        <v>101999</v>
      </c>
      <c r="B2328" s="242" t="s">
        <v>2748</v>
      </c>
      <c r="C2328" s="243">
        <v>267.23</v>
      </c>
    </row>
    <row r="2329" spans="1:3">
      <c r="A2329" s="242">
        <v>102000</v>
      </c>
      <c r="B2329" s="242" t="s">
        <v>2749</v>
      </c>
      <c r="C2329" s="243">
        <v>441.32</v>
      </c>
    </row>
    <row r="2330" spans="1:3">
      <c r="A2330" s="242">
        <v>102001</v>
      </c>
      <c r="B2330" s="242" t="s">
        <v>2750</v>
      </c>
      <c r="C2330" s="243">
        <v>382.08</v>
      </c>
    </row>
    <row r="2331" spans="1:3">
      <c r="A2331" s="242">
        <v>102002</v>
      </c>
      <c r="B2331" s="242" t="s">
        <v>2751</v>
      </c>
      <c r="C2331" s="243">
        <v>299.87</v>
      </c>
    </row>
    <row r="2332" spans="1:3">
      <c r="A2332" s="242">
        <v>102003</v>
      </c>
      <c r="B2332" s="242" t="s">
        <v>2752</v>
      </c>
      <c r="C2332" s="243">
        <v>279.35000000000002</v>
      </c>
    </row>
    <row r="2333" spans="1:3">
      <c r="A2333" s="242">
        <v>102004</v>
      </c>
      <c r="B2333" s="242" t="s">
        <v>2753</v>
      </c>
      <c r="C2333" s="243">
        <v>244.37</v>
      </c>
    </row>
    <row r="2334" spans="1:3">
      <c r="A2334" s="242">
        <v>102005</v>
      </c>
      <c r="B2334" s="242" t="s">
        <v>2754</v>
      </c>
      <c r="C2334" s="243">
        <v>211.6</v>
      </c>
    </row>
    <row r="2335" spans="1:3">
      <c r="A2335" s="242">
        <v>102006</v>
      </c>
      <c r="B2335" s="242" t="s">
        <v>2755</v>
      </c>
      <c r="C2335" s="243">
        <v>190.9</v>
      </c>
    </row>
    <row r="2336" spans="1:3">
      <c r="A2336" s="242">
        <v>102007</v>
      </c>
      <c r="B2336" s="242" t="s">
        <v>2756</v>
      </c>
      <c r="C2336" s="243">
        <v>445.87</v>
      </c>
    </row>
    <row r="2337" spans="1:3">
      <c r="A2337" s="242">
        <v>102008</v>
      </c>
      <c r="B2337" s="242" t="s">
        <v>2757</v>
      </c>
      <c r="C2337" s="243">
        <v>375.9</v>
      </c>
    </row>
    <row r="2338" spans="1:3">
      <c r="A2338" s="242">
        <v>102009</v>
      </c>
      <c r="B2338" s="242" t="s">
        <v>2758</v>
      </c>
      <c r="C2338" s="243">
        <v>314.77999999999997</v>
      </c>
    </row>
    <row r="2339" spans="1:3">
      <c r="A2339" s="242">
        <v>102010</v>
      </c>
      <c r="B2339" s="242" t="s">
        <v>2759</v>
      </c>
      <c r="C2339" s="243">
        <v>289.69</v>
      </c>
    </row>
    <row r="2340" spans="1:3">
      <c r="A2340" s="242">
        <v>102011</v>
      </c>
      <c r="B2340" s="242" t="s">
        <v>2760</v>
      </c>
      <c r="C2340" s="243">
        <v>241.86</v>
      </c>
    </row>
    <row r="2341" spans="1:3">
      <c r="A2341" s="242">
        <v>102012</v>
      </c>
      <c r="B2341" s="242" t="s">
        <v>2761</v>
      </c>
      <c r="C2341" s="243">
        <v>208.47</v>
      </c>
    </row>
    <row r="2342" spans="1:3">
      <c r="A2342" s="242">
        <v>102013</v>
      </c>
      <c r="B2342" s="242" t="s">
        <v>2762</v>
      </c>
      <c r="C2342" s="243">
        <v>190.02</v>
      </c>
    </row>
    <row r="2343" spans="1:3">
      <c r="A2343" s="242">
        <v>102014</v>
      </c>
      <c r="B2343" s="242" t="s">
        <v>2763</v>
      </c>
      <c r="C2343" s="243">
        <v>475.9</v>
      </c>
    </row>
    <row r="2344" spans="1:3">
      <c r="A2344" s="242">
        <v>102015</v>
      </c>
      <c r="B2344" s="242" t="s">
        <v>2764</v>
      </c>
      <c r="C2344" s="243">
        <v>401.26</v>
      </c>
    </row>
    <row r="2345" spans="1:3">
      <c r="A2345" s="242">
        <v>102016</v>
      </c>
      <c r="B2345" s="242" t="s">
        <v>2765</v>
      </c>
      <c r="C2345" s="243">
        <v>296.64999999999998</v>
      </c>
    </row>
    <row r="2346" spans="1:3">
      <c r="A2346" s="242">
        <v>102017</v>
      </c>
      <c r="B2346" s="242" t="s">
        <v>2766</v>
      </c>
      <c r="C2346" s="243">
        <v>273.91000000000003</v>
      </c>
    </row>
    <row r="2347" spans="1:3">
      <c r="A2347" s="242">
        <v>102036</v>
      </c>
      <c r="B2347" s="242" t="s">
        <v>2767</v>
      </c>
      <c r="C2347" s="243">
        <v>237.24</v>
      </c>
    </row>
    <row r="2348" spans="1:3">
      <c r="A2348" s="242">
        <v>102037</v>
      </c>
      <c r="B2348" s="242" t="s">
        <v>2768</v>
      </c>
      <c r="C2348" s="243">
        <v>204.68</v>
      </c>
    </row>
    <row r="2349" spans="1:3">
      <c r="A2349" s="242">
        <v>102038</v>
      </c>
      <c r="B2349" s="242" t="s">
        <v>2769</v>
      </c>
      <c r="C2349" s="243">
        <v>186.68</v>
      </c>
    </row>
    <row r="2350" spans="1:3">
      <c r="A2350" s="242">
        <v>102039</v>
      </c>
      <c r="B2350" s="242" t="s">
        <v>2770</v>
      </c>
      <c r="C2350" s="243">
        <v>461.67</v>
      </c>
    </row>
    <row r="2351" spans="1:3">
      <c r="A2351" s="242">
        <v>102040</v>
      </c>
      <c r="B2351" s="242" t="s">
        <v>2771</v>
      </c>
      <c r="C2351" s="243">
        <v>387.81</v>
      </c>
    </row>
    <row r="2352" spans="1:3">
      <c r="A2352" s="242">
        <v>102041</v>
      </c>
      <c r="B2352" s="242" t="s">
        <v>2772</v>
      </c>
      <c r="C2352" s="243">
        <v>319.27</v>
      </c>
    </row>
    <row r="2353" spans="1:3">
      <c r="A2353" s="242">
        <v>102042</v>
      </c>
      <c r="B2353" s="242" t="s">
        <v>2773</v>
      </c>
      <c r="C2353" s="243">
        <v>291.14999999999998</v>
      </c>
    </row>
    <row r="2354" spans="1:3">
      <c r="A2354" s="242">
        <v>102043</v>
      </c>
      <c r="B2354" s="242" t="s">
        <v>2774</v>
      </c>
      <c r="C2354" s="243">
        <v>244.21</v>
      </c>
    </row>
    <row r="2355" spans="1:3">
      <c r="A2355" s="242">
        <v>102044</v>
      </c>
      <c r="B2355" s="242" t="s">
        <v>2775</v>
      </c>
      <c r="C2355" s="243">
        <v>211.66</v>
      </c>
    </row>
    <row r="2356" spans="1:3">
      <c r="A2356" s="242">
        <v>102045</v>
      </c>
      <c r="B2356" s="242" t="s">
        <v>2776</v>
      </c>
      <c r="C2356" s="243">
        <v>192.13</v>
      </c>
    </row>
    <row r="2357" spans="1:3">
      <c r="A2357" s="242">
        <v>102046</v>
      </c>
      <c r="B2357" s="242" t="s">
        <v>2777</v>
      </c>
      <c r="C2357" s="243">
        <v>478.57</v>
      </c>
    </row>
    <row r="2358" spans="1:3">
      <c r="A2358" s="242">
        <v>102047</v>
      </c>
      <c r="B2358" s="242" t="s">
        <v>2778</v>
      </c>
      <c r="C2358" s="243">
        <v>410.14</v>
      </c>
    </row>
    <row r="2359" spans="1:3">
      <c r="A2359" s="242">
        <v>102048</v>
      </c>
      <c r="B2359" s="242" t="s">
        <v>2779</v>
      </c>
      <c r="C2359" s="243">
        <v>290.10000000000002</v>
      </c>
    </row>
    <row r="2360" spans="1:3">
      <c r="A2360" s="242">
        <v>102049</v>
      </c>
      <c r="B2360" s="242" t="s">
        <v>2780</v>
      </c>
      <c r="C2360" s="243">
        <v>264.32</v>
      </c>
    </row>
    <row r="2361" spans="1:3">
      <c r="A2361" s="242">
        <v>102050</v>
      </c>
      <c r="B2361" s="242" t="s">
        <v>2781</v>
      </c>
      <c r="C2361" s="243">
        <v>230.53</v>
      </c>
    </row>
    <row r="2362" spans="1:3">
      <c r="A2362" s="242">
        <v>102051</v>
      </c>
      <c r="B2362" s="242" t="s">
        <v>2782</v>
      </c>
      <c r="C2362" s="243">
        <v>198.09</v>
      </c>
    </row>
    <row r="2363" spans="1:3">
      <c r="A2363" s="242">
        <v>102052</v>
      </c>
      <c r="B2363" s="242" t="s">
        <v>2783</v>
      </c>
      <c r="C2363" s="243">
        <v>180.14</v>
      </c>
    </row>
    <row r="2364" spans="1:3">
      <c r="A2364" s="242">
        <v>102059</v>
      </c>
      <c r="B2364" s="242" t="s">
        <v>2784</v>
      </c>
      <c r="C2364" s="243">
        <v>438.5</v>
      </c>
    </row>
    <row r="2365" spans="1:3">
      <c r="A2365" s="242">
        <v>102060</v>
      </c>
      <c r="B2365" s="242" t="s">
        <v>2785</v>
      </c>
      <c r="C2365" s="243">
        <v>371.76</v>
      </c>
    </row>
    <row r="2366" spans="1:3">
      <c r="A2366" s="242">
        <v>102061</v>
      </c>
      <c r="B2366" s="242" t="s">
        <v>2786</v>
      </c>
      <c r="C2366" s="243">
        <v>299.25</v>
      </c>
    </row>
    <row r="2367" spans="1:3">
      <c r="A2367" s="242">
        <v>102062</v>
      </c>
      <c r="B2367" s="242" t="s">
        <v>2787</v>
      </c>
      <c r="C2367" s="243">
        <v>278.38</v>
      </c>
    </row>
    <row r="2368" spans="1:3">
      <c r="A2368" s="242">
        <v>102063</v>
      </c>
      <c r="B2368" s="242" t="s">
        <v>2788</v>
      </c>
      <c r="C2368" s="243">
        <v>232.38</v>
      </c>
    </row>
    <row r="2369" spans="1:3">
      <c r="A2369" s="242">
        <v>102064</v>
      </c>
      <c r="B2369" s="242" t="s">
        <v>2789</v>
      </c>
      <c r="C2369" s="243">
        <v>199.04</v>
      </c>
    </row>
    <row r="2370" spans="1:3">
      <c r="A2370" s="242">
        <v>102065</v>
      </c>
      <c r="B2370" s="242" t="s">
        <v>2790</v>
      </c>
      <c r="C2370" s="243">
        <v>180.66</v>
      </c>
    </row>
    <row r="2371" spans="1:3">
      <c r="A2371" s="242">
        <v>102066</v>
      </c>
      <c r="B2371" s="242" t="s">
        <v>2791</v>
      </c>
      <c r="C2371" s="243">
        <v>434.78</v>
      </c>
    </row>
    <row r="2372" spans="1:3">
      <c r="A2372" s="242">
        <v>102067</v>
      </c>
      <c r="B2372" s="242" t="s">
        <v>2792</v>
      </c>
      <c r="C2372" s="243">
        <v>374.34</v>
      </c>
    </row>
    <row r="2373" spans="1:3">
      <c r="A2373" s="242">
        <v>102068</v>
      </c>
      <c r="B2373" s="242" t="s">
        <v>2793</v>
      </c>
      <c r="C2373" s="243">
        <v>268.81</v>
      </c>
    </row>
    <row r="2374" spans="1:3">
      <c r="A2374" s="242">
        <v>102069</v>
      </c>
      <c r="B2374" s="242" t="s">
        <v>2794</v>
      </c>
      <c r="C2374" s="243">
        <v>250.37</v>
      </c>
    </row>
    <row r="2375" spans="1:3">
      <c r="A2375" s="242">
        <v>102070</v>
      </c>
      <c r="B2375" s="242" t="s">
        <v>2795</v>
      </c>
      <c r="C2375" s="243">
        <v>217.51</v>
      </c>
    </row>
    <row r="2376" spans="1:3">
      <c r="A2376" s="242">
        <v>102071</v>
      </c>
      <c r="B2376" s="242" t="s">
        <v>2796</v>
      </c>
      <c r="C2376" s="243">
        <v>187.04</v>
      </c>
    </row>
    <row r="2377" spans="1:3">
      <c r="A2377" s="242">
        <v>102072</v>
      </c>
      <c r="B2377" s="242" t="s">
        <v>2797</v>
      </c>
      <c r="C2377" s="243">
        <v>180.2</v>
      </c>
    </row>
    <row r="2378" spans="1:3">
      <c r="A2378" s="242">
        <v>102073</v>
      </c>
      <c r="B2378" s="242" t="s">
        <v>2798</v>
      </c>
      <c r="C2378" s="244">
        <v>3895.86</v>
      </c>
    </row>
    <row r="2379" spans="1:3">
      <c r="A2379" s="242">
        <v>102074</v>
      </c>
      <c r="B2379" s="242" t="s">
        <v>2799</v>
      </c>
      <c r="C2379" s="244">
        <v>4748.3599999999997</v>
      </c>
    </row>
    <row r="2380" spans="1:3">
      <c r="A2380" s="242">
        <v>102075</v>
      </c>
      <c r="B2380" s="242" t="s">
        <v>2800</v>
      </c>
      <c r="C2380" s="244">
        <v>4987.6099999999997</v>
      </c>
    </row>
    <row r="2381" spans="1:3">
      <c r="A2381" s="242">
        <v>102076</v>
      </c>
      <c r="B2381" s="242" t="s">
        <v>2801</v>
      </c>
      <c r="C2381" s="244">
        <v>5160.8900000000003</v>
      </c>
    </row>
    <row r="2382" spans="1:3">
      <c r="A2382" s="242">
        <v>102077</v>
      </c>
      <c r="B2382" s="242" t="s">
        <v>2802</v>
      </c>
      <c r="C2382" s="244">
        <v>5488.35</v>
      </c>
    </row>
    <row r="2383" spans="1:3">
      <c r="A2383" s="242">
        <v>102078</v>
      </c>
      <c r="B2383" s="242" t="s">
        <v>2803</v>
      </c>
      <c r="C2383" s="244">
        <v>5589.82</v>
      </c>
    </row>
    <row r="2384" spans="1:3">
      <c r="A2384" s="242">
        <v>102079</v>
      </c>
      <c r="B2384" s="242" t="s">
        <v>2804</v>
      </c>
      <c r="C2384" s="244">
        <v>5387.25</v>
      </c>
    </row>
    <row r="2385" spans="1:3">
      <c r="A2385" s="242">
        <v>102080</v>
      </c>
      <c r="B2385" s="242" t="s">
        <v>2805</v>
      </c>
      <c r="C2385" s="244">
        <v>4779.54</v>
      </c>
    </row>
    <row r="2386" spans="1:3">
      <c r="A2386" s="242">
        <v>102086</v>
      </c>
      <c r="B2386" s="242" t="s">
        <v>2806</v>
      </c>
      <c r="C2386" s="243">
        <v>269.45</v>
      </c>
    </row>
    <row r="2387" spans="1:3">
      <c r="A2387" s="242">
        <v>102087</v>
      </c>
      <c r="B2387" s="242" t="s">
        <v>2807</v>
      </c>
      <c r="C2387" s="243">
        <v>211.6</v>
      </c>
    </row>
    <row r="2388" spans="1:3">
      <c r="A2388" s="242">
        <v>102088</v>
      </c>
      <c r="B2388" s="242" t="s">
        <v>2808</v>
      </c>
      <c r="C2388" s="243">
        <v>203.83</v>
      </c>
    </row>
    <row r="2389" spans="1:3">
      <c r="A2389" s="242">
        <v>102089</v>
      </c>
      <c r="B2389" s="242" t="s">
        <v>2809</v>
      </c>
      <c r="C2389" s="243">
        <v>243.36</v>
      </c>
    </row>
    <row r="2390" spans="1:3">
      <c r="A2390" s="242">
        <v>102090</v>
      </c>
      <c r="B2390" s="242" t="s">
        <v>2810</v>
      </c>
      <c r="C2390" s="243">
        <v>177.73</v>
      </c>
    </row>
    <row r="2391" spans="1:3">
      <c r="A2391" s="242">
        <v>102091</v>
      </c>
      <c r="B2391" s="242" t="s">
        <v>2811</v>
      </c>
      <c r="C2391" s="243">
        <v>228.13</v>
      </c>
    </row>
    <row r="2392" spans="1:3">
      <c r="A2392" s="242">
        <v>103760</v>
      </c>
      <c r="B2392" s="242" t="s">
        <v>2812</v>
      </c>
      <c r="C2392" s="243">
        <v>120.54</v>
      </c>
    </row>
    <row r="2393" spans="1:3">
      <c r="A2393" s="242">
        <v>103761</v>
      </c>
      <c r="B2393" s="242" t="s">
        <v>2813</v>
      </c>
      <c r="C2393" s="243">
        <v>82.74</v>
      </c>
    </row>
    <row r="2394" spans="1:3">
      <c r="A2394" s="242">
        <v>103762</v>
      </c>
      <c r="B2394" s="242" t="s">
        <v>2814</v>
      </c>
      <c r="C2394" s="243">
        <v>69.819999999999993</v>
      </c>
    </row>
    <row r="2395" spans="1:3">
      <c r="A2395" s="242">
        <v>103763</v>
      </c>
      <c r="B2395" s="242" t="s">
        <v>2815</v>
      </c>
      <c r="C2395" s="243">
        <v>61.56</v>
      </c>
    </row>
    <row r="2396" spans="1:3">
      <c r="A2396" s="242">
        <v>89996</v>
      </c>
      <c r="B2396" s="242" t="s">
        <v>2816</v>
      </c>
      <c r="C2396" s="243">
        <v>13.65</v>
      </c>
    </row>
    <row r="2397" spans="1:3">
      <c r="A2397" s="242">
        <v>89997</v>
      </c>
      <c r="B2397" s="242" t="s">
        <v>2817</v>
      </c>
      <c r="C2397" s="243">
        <v>11.36</v>
      </c>
    </row>
    <row r="2398" spans="1:3">
      <c r="A2398" s="242">
        <v>89998</v>
      </c>
      <c r="B2398" s="242" t="s">
        <v>2818</v>
      </c>
      <c r="C2398" s="243">
        <v>13.22</v>
      </c>
    </row>
    <row r="2399" spans="1:3">
      <c r="A2399" s="242">
        <v>89999</v>
      </c>
      <c r="B2399" s="242" t="s">
        <v>2819</v>
      </c>
      <c r="C2399" s="243">
        <v>18.32</v>
      </c>
    </row>
    <row r="2400" spans="1:3">
      <c r="A2400" s="242">
        <v>90000</v>
      </c>
      <c r="B2400" s="242" t="s">
        <v>2820</v>
      </c>
      <c r="C2400" s="243">
        <v>15.44</v>
      </c>
    </row>
    <row r="2401" spans="1:3">
      <c r="A2401" s="242">
        <v>91593</v>
      </c>
      <c r="B2401" s="242" t="s">
        <v>2821</v>
      </c>
      <c r="C2401" s="243">
        <v>13.16</v>
      </c>
    </row>
    <row r="2402" spans="1:3">
      <c r="A2402" s="242">
        <v>91594</v>
      </c>
      <c r="B2402" s="242" t="s">
        <v>2822</v>
      </c>
      <c r="C2402" s="243">
        <v>13.54</v>
      </c>
    </row>
    <row r="2403" spans="1:3">
      <c r="A2403" s="242">
        <v>91595</v>
      </c>
      <c r="B2403" s="242" t="s">
        <v>2823</v>
      </c>
      <c r="C2403" s="243">
        <v>14.1</v>
      </c>
    </row>
    <row r="2404" spans="1:3">
      <c r="A2404" s="242">
        <v>91596</v>
      </c>
      <c r="B2404" s="242" t="s">
        <v>2824</v>
      </c>
      <c r="C2404" s="243">
        <v>13.44</v>
      </c>
    </row>
    <row r="2405" spans="1:3">
      <c r="A2405" s="242">
        <v>91597</v>
      </c>
      <c r="B2405" s="242" t="s">
        <v>2825</v>
      </c>
      <c r="C2405" s="243">
        <v>9.43</v>
      </c>
    </row>
    <row r="2406" spans="1:3">
      <c r="A2406" s="242">
        <v>91598</v>
      </c>
      <c r="B2406" s="242" t="s">
        <v>2826</v>
      </c>
      <c r="C2406" s="243">
        <v>13.1</v>
      </c>
    </row>
    <row r="2407" spans="1:3">
      <c r="A2407" s="242">
        <v>91599</v>
      </c>
      <c r="B2407" s="242" t="s">
        <v>2827</v>
      </c>
      <c r="C2407" s="243">
        <v>9.7799999999999994</v>
      </c>
    </row>
    <row r="2408" spans="1:3">
      <c r="A2408" s="242">
        <v>91600</v>
      </c>
      <c r="B2408" s="242" t="s">
        <v>2828</v>
      </c>
      <c r="C2408" s="243">
        <v>15.6</v>
      </c>
    </row>
    <row r="2409" spans="1:3">
      <c r="A2409" s="242">
        <v>91601</v>
      </c>
      <c r="B2409" s="242" t="s">
        <v>2829</v>
      </c>
      <c r="C2409" s="243">
        <v>16.03</v>
      </c>
    </row>
    <row r="2410" spans="1:3">
      <c r="A2410" s="242">
        <v>91602</v>
      </c>
      <c r="B2410" s="242" t="s">
        <v>2830</v>
      </c>
      <c r="C2410" s="243">
        <v>15.25</v>
      </c>
    </row>
    <row r="2411" spans="1:3">
      <c r="A2411" s="242">
        <v>91603</v>
      </c>
      <c r="B2411" s="242" t="s">
        <v>2831</v>
      </c>
      <c r="C2411" s="243">
        <v>14.39</v>
      </c>
    </row>
    <row r="2412" spans="1:3">
      <c r="A2412" s="242">
        <v>92759</v>
      </c>
      <c r="B2412" s="242" t="s">
        <v>2832</v>
      </c>
      <c r="C2412" s="243">
        <v>16.82</v>
      </c>
    </row>
    <row r="2413" spans="1:3">
      <c r="A2413" s="242">
        <v>92760</v>
      </c>
      <c r="B2413" s="242" t="s">
        <v>2833</v>
      </c>
      <c r="C2413" s="243">
        <v>16.739999999999998</v>
      </c>
    </row>
    <row r="2414" spans="1:3">
      <c r="A2414" s="242">
        <v>92761</v>
      </c>
      <c r="B2414" s="242" t="s">
        <v>2834</v>
      </c>
      <c r="C2414" s="243">
        <v>16.309999999999999</v>
      </c>
    </row>
    <row r="2415" spans="1:3">
      <c r="A2415" s="242">
        <v>92762</v>
      </c>
      <c r="B2415" s="242" t="s">
        <v>2835</v>
      </c>
      <c r="C2415" s="243">
        <v>14.87</v>
      </c>
    </row>
    <row r="2416" spans="1:3">
      <c r="A2416" s="242">
        <v>92763</v>
      </c>
      <c r="B2416" s="242" t="s">
        <v>2836</v>
      </c>
      <c r="C2416" s="243">
        <v>12.69</v>
      </c>
    </row>
    <row r="2417" spans="1:3">
      <c r="A2417" s="242">
        <v>92764</v>
      </c>
      <c r="B2417" s="242" t="s">
        <v>2837</v>
      </c>
      <c r="C2417" s="243">
        <v>12.43</v>
      </c>
    </row>
    <row r="2418" spans="1:3">
      <c r="A2418" s="242">
        <v>92765</v>
      </c>
      <c r="B2418" s="242" t="s">
        <v>2838</v>
      </c>
      <c r="C2418" s="243">
        <v>14.33</v>
      </c>
    </row>
    <row r="2419" spans="1:3">
      <c r="A2419" s="242">
        <v>92766</v>
      </c>
      <c r="B2419" s="242" t="s">
        <v>2839</v>
      </c>
      <c r="C2419" s="243">
        <v>14.24</v>
      </c>
    </row>
    <row r="2420" spans="1:3">
      <c r="A2420" s="242">
        <v>92767</v>
      </c>
      <c r="B2420" s="242" t="s">
        <v>2840</v>
      </c>
      <c r="C2420" s="243">
        <v>18.02</v>
      </c>
    </row>
    <row r="2421" spans="1:3">
      <c r="A2421" s="242">
        <v>92768</v>
      </c>
      <c r="B2421" s="242" t="s">
        <v>2841</v>
      </c>
      <c r="C2421" s="243">
        <v>16.43</v>
      </c>
    </row>
    <row r="2422" spans="1:3">
      <c r="A2422" s="242">
        <v>92769</v>
      </c>
      <c r="B2422" s="242" t="s">
        <v>2842</v>
      </c>
      <c r="C2422" s="243">
        <v>16.329999999999998</v>
      </c>
    </row>
    <row r="2423" spans="1:3">
      <c r="A2423" s="242">
        <v>92770</v>
      </c>
      <c r="B2423" s="242" t="s">
        <v>2843</v>
      </c>
      <c r="C2423" s="243">
        <v>15.92</v>
      </c>
    </row>
    <row r="2424" spans="1:3">
      <c r="A2424" s="242">
        <v>92771</v>
      </c>
      <c r="B2424" s="242" t="s">
        <v>2844</v>
      </c>
      <c r="C2424" s="243">
        <v>14.5</v>
      </c>
    </row>
    <row r="2425" spans="1:3">
      <c r="A2425" s="242">
        <v>92772</v>
      </c>
      <c r="B2425" s="242" t="s">
        <v>2845</v>
      </c>
      <c r="C2425" s="243">
        <v>12.34</v>
      </c>
    </row>
    <row r="2426" spans="1:3">
      <c r="A2426" s="242">
        <v>92773</v>
      </c>
      <c r="B2426" s="242" t="s">
        <v>2846</v>
      </c>
      <c r="C2426" s="243">
        <v>12.2</v>
      </c>
    </row>
    <row r="2427" spans="1:3">
      <c r="A2427" s="242">
        <v>92774</v>
      </c>
      <c r="B2427" s="242" t="s">
        <v>2847</v>
      </c>
      <c r="C2427" s="243">
        <v>14.2</v>
      </c>
    </row>
    <row r="2428" spans="1:3">
      <c r="A2428" s="242">
        <v>92798</v>
      </c>
      <c r="B2428" s="242" t="s">
        <v>2848</v>
      </c>
      <c r="C2428" s="243">
        <v>13.22</v>
      </c>
    </row>
    <row r="2429" spans="1:3">
      <c r="A2429" s="242">
        <v>92799</v>
      </c>
      <c r="B2429" s="242" t="s">
        <v>2849</v>
      </c>
      <c r="C2429" s="243">
        <v>14.06</v>
      </c>
    </row>
    <row r="2430" spans="1:3">
      <c r="A2430" s="242">
        <v>92800</v>
      </c>
      <c r="B2430" s="242" t="s">
        <v>2850</v>
      </c>
      <c r="C2430" s="243">
        <v>13.17</v>
      </c>
    </row>
    <row r="2431" spans="1:3">
      <c r="A2431" s="242">
        <v>92801</v>
      </c>
      <c r="B2431" s="242" t="s">
        <v>2851</v>
      </c>
      <c r="C2431" s="243">
        <v>13.84</v>
      </c>
    </row>
    <row r="2432" spans="1:3">
      <c r="A2432" s="242">
        <v>92802</v>
      </c>
      <c r="B2432" s="242" t="s">
        <v>2852</v>
      </c>
      <c r="C2432" s="243">
        <v>14.04</v>
      </c>
    </row>
    <row r="2433" spans="1:3">
      <c r="A2433" s="242">
        <v>92803</v>
      </c>
      <c r="B2433" s="242" t="s">
        <v>2853</v>
      </c>
      <c r="C2433" s="243">
        <v>13.07</v>
      </c>
    </row>
    <row r="2434" spans="1:3">
      <c r="A2434" s="242">
        <v>92804</v>
      </c>
      <c r="B2434" s="242" t="s">
        <v>2854</v>
      </c>
      <c r="C2434" s="243">
        <v>11.25</v>
      </c>
    </row>
    <row r="2435" spans="1:3">
      <c r="A2435" s="242">
        <v>92805</v>
      </c>
      <c r="B2435" s="242" t="s">
        <v>2855</v>
      </c>
      <c r="C2435" s="243">
        <v>11.19</v>
      </c>
    </row>
    <row r="2436" spans="1:3">
      <c r="A2436" s="242">
        <v>92806</v>
      </c>
      <c r="B2436" s="242" t="s">
        <v>2856</v>
      </c>
      <c r="C2436" s="243">
        <v>13.22</v>
      </c>
    </row>
    <row r="2437" spans="1:3">
      <c r="A2437" s="242">
        <v>92875</v>
      </c>
      <c r="B2437" s="242" t="s">
        <v>2857</v>
      </c>
      <c r="C2437" s="243">
        <v>12.92</v>
      </c>
    </row>
    <row r="2438" spans="1:3">
      <c r="A2438" s="242">
        <v>92876</v>
      </c>
      <c r="B2438" s="242" t="s">
        <v>2858</v>
      </c>
      <c r="C2438" s="243">
        <v>12.88</v>
      </c>
    </row>
    <row r="2439" spans="1:3">
      <c r="A2439" s="242">
        <v>92877</v>
      </c>
      <c r="B2439" s="242" t="s">
        <v>2859</v>
      </c>
      <c r="C2439" s="243">
        <v>14.11</v>
      </c>
    </row>
    <row r="2440" spans="1:3">
      <c r="A2440" s="242">
        <v>92878</v>
      </c>
      <c r="B2440" s="242" t="s">
        <v>2860</v>
      </c>
      <c r="C2440" s="243">
        <v>13.97</v>
      </c>
    </row>
    <row r="2441" spans="1:3">
      <c r="A2441" s="242">
        <v>92879</v>
      </c>
      <c r="B2441" s="242" t="s">
        <v>2861</v>
      </c>
      <c r="C2441" s="243">
        <v>13.89</v>
      </c>
    </row>
    <row r="2442" spans="1:3">
      <c r="A2442" s="242">
        <v>92880</v>
      </c>
      <c r="B2442" s="242" t="s">
        <v>2862</v>
      </c>
      <c r="C2442" s="243">
        <v>14.23</v>
      </c>
    </row>
    <row r="2443" spans="1:3">
      <c r="A2443" s="242">
        <v>92881</v>
      </c>
      <c r="B2443" s="242" t="s">
        <v>2863</v>
      </c>
      <c r="C2443" s="243">
        <v>14.21</v>
      </c>
    </row>
    <row r="2444" spans="1:3">
      <c r="A2444" s="242">
        <v>92882</v>
      </c>
      <c r="B2444" s="242" t="s">
        <v>2864</v>
      </c>
      <c r="C2444" s="243">
        <v>16.21</v>
      </c>
    </row>
    <row r="2445" spans="1:3">
      <c r="A2445" s="242">
        <v>92883</v>
      </c>
      <c r="B2445" s="242" t="s">
        <v>2865</v>
      </c>
      <c r="C2445" s="243">
        <v>15.51</v>
      </c>
    </row>
    <row r="2446" spans="1:3">
      <c r="A2446" s="242">
        <v>92884</v>
      </c>
      <c r="B2446" s="242" t="s">
        <v>2866</v>
      </c>
      <c r="C2446" s="243">
        <v>16.25</v>
      </c>
    </row>
    <row r="2447" spans="1:3">
      <c r="A2447" s="242">
        <v>92885</v>
      </c>
      <c r="B2447" s="242" t="s">
        <v>2867</v>
      </c>
      <c r="C2447" s="243">
        <v>15.72</v>
      </c>
    </row>
    <row r="2448" spans="1:3">
      <c r="A2448" s="242">
        <v>92886</v>
      </c>
      <c r="B2448" s="242" t="s">
        <v>2868</v>
      </c>
      <c r="C2448" s="243">
        <v>15.29</v>
      </c>
    </row>
    <row r="2449" spans="1:3">
      <c r="A2449" s="242">
        <v>92887</v>
      </c>
      <c r="B2449" s="242" t="s">
        <v>2869</v>
      </c>
      <c r="C2449" s="243">
        <v>15.39</v>
      </c>
    </row>
    <row r="2450" spans="1:3">
      <c r="A2450" s="242">
        <v>92888</v>
      </c>
      <c r="B2450" s="242" t="s">
        <v>2870</v>
      </c>
      <c r="C2450" s="243">
        <v>15.17</v>
      </c>
    </row>
    <row r="2451" spans="1:3">
      <c r="A2451" s="242">
        <v>92915</v>
      </c>
      <c r="B2451" s="242" t="s">
        <v>2871</v>
      </c>
      <c r="C2451" s="243">
        <v>18.98</v>
      </c>
    </row>
    <row r="2452" spans="1:3">
      <c r="A2452" s="242">
        <v>92916</v>
      </c>
      <c r="B2452" s="242" t="s">
        <v>2872</v>
      </c>
      <c r="C2452" s="243">
        <v>18.34</v>
      </c>
    </row>
    <row r="2453" spans="1:3">
      <c r="A2453" s="242">
        <v>92917</v>
      </c>
      <c r="B2453" s="242" t="s">
        <v>2873</v>
      </c>
      <c r="C2453" s="243">
        <v>17.45</v>
      </c>
    </row>
    <row r="2454" spans="1:3">
      <c r="A2454" s="242">
        <v>92919</v>
      </c>
      <c r="B2454" s="242" t="s">
        <v>2874</v>
      </c>
      <c r="C2454" s="243">
        <v>15.66</v>
      </c>
    </row>
    <row r="2455" spans="1:3">
      <c r="A2455" s="242">
        <v>92921</v>
      </c>
      <c r="B2455" s="242" t="s">
        <v>2875</v>
      </c>
      <c r="C2455" s="243">
        <v>13.21</v>
      </c>
    </row>
    <row r="2456" spans="1:3">
      <c r="A2456" s="242">
        <v>92922</v>
      </c>
      <c r="B2456" s="242" t="s">
        <v>2876</v>
      </c>
      <c r="C2456" s="243">
        <v>12.81</v>
      </c>
    </row>
    <row r="2457" spans="1:3">
      <c r="A2457" s="242">
        <v>92923</v>
      </c>
      <c r="B2457" s="242" t="s">
        <v>2877</v>
      </c>
      <c r="C2457" s="243">
        <v>14.64</v>
      </c>
    </row>
    <row r="2458" spans="1:3">
      <c r="A2458" s="242">
        <v>92924</v>
      </c>
      <c r="B2458" s="242" t="s">
        <v>2878</v>
      </c>
      <c r="C2458" s="243">
        <v>14.48</v>
      </c>
    </row>
    <row r="2459" spans="1:3">
      <c r="A2459" s="242">
        <v>95448</v>
      </c>
      <c r="B2459" s="242" t="s">
        <v>2879</v>
      </c>
      <c r="C2459" s="243">
        <v>14.51</v>
      </c>
    </row>
    <row r="2460" spans="1:3">
      <c r="A2460" s="242">
        <v>95576</v>
      </c>
      <c r="B2460" s="242" t="s">
        <v>2880</v>
      </c>
      <c r="C2460" s="243">
        <v>16.43</v>
      </c>
    </row>
    <row r="2461" spans="1:3">
      <c r="A2461" s="242">
        <v>95577</v>
      </c>
      <c r="B2461" s="242" t="s">
        <v>2881</v>
      </c>
      <c r="C2461" s="243">
        <v>14.53</v>
      </c>
    </row>
    <row r="2462" spans="1:3">
      <c r="A2462" s="242">
        <v>95578</v>
      </c>
      <c r="B2462" s="242" t="s">
        <v>2882</v>
      </c>
      <c r="C2462" s="243">
        <v>12.33</v>
      </c>
    </row>
    <row r="2463" spans="1:3">
      <c r="A2463" s="242">
        <v>95579</v>
      </c>
      <c r="B2463" s="242" t="s">
        <v>2883</v>
      </c>
      <c r="C2463" s="243">
        <v>12.07</v>
      </c>
    </row>
    <row r="2464" spans="1:3">
      <c r="A2464" s="242">
        <v>95580</v>
      </c>
      <c r="B2464" s="242" t="s">
        <v>2884</v>
      </c>
      <c r="C2464" s="243">
        <v>14.02</v>
      </c>
    </row>
    <row r="2465" spans="1:3">
      <c r="A2465" s="242">
        <v>95581</v>
      </c>
      <c r="B2465" s="242" t="s">
        <v>2885</v>
      </c>
      <c r="C2465" s="243">
        <v>14</v>
      </c>
    </row>
    <row r="2466" spans="1:3">
      <c r="A2466" s="242">
        <v>95582</v>
      </c>
      <c r="B2466" s="242" t="s">
        <v>2886</v>
      </c>
      <c r="C2466" s="243">
        <v>15.27</v>
      </c>
    </row>
    <row r="2467" spans="1:3">
      <c r="A2467" s="242">
        <v>95583</v>
      </c>
      <c r="B2467" s="242" t="s">
        <v>2887</v>
      </c>
      <c r="C2467" s="243">
        <v>18.23</v>
      </c>
    </row>
    <row r="2468" spans="1:3">
      <c r="A2468" s="242">
        <v>95584</v>
      </c>
      <c r="B2468" s="242" t="s">
        <v>2888</v>
      </c>
      <c r="C2468" s="243">
        <v>17.28</v>
      </c>
    </row>
    <row r="2469" spans="1:3">
      <c r="A2469" s="242">
        <v>95592</v>
      </c>
      <c r="B2469" s="242" t="s">
        <v>2889</v>
      </c>
      <c r="C2469" s="243">
        <v>18.23</v>
      </c>
    </row>
    <row r="2470" spans="1:3">
      <c r="A2470" s="242">
        <v>95593</v>
      </c>
      <c r="B2470" s="242" t="s">
        <v>2890</v>
      </c>
      <c r="C2470" s="243">
        <v>17.28</v>
      </c>
    </row>
    <row r="2471" spans="1:3">
      <c r="A2471" s="242">
        <v>95943</v>
      </c>
      <c r="B2471" s="242" t="s">
        <v>2891</v>
      </c>
      <c r="C2471" s="243">
        <v>23.22</v>
      </c>
    </row>
    <row r="2472" spans="1:3">
      <c r="A2472" s="242">
        <v>95944</v>
      </c>
      <c r="B2472" s="242" t="s">
        <v>2892</v>
      </c>
      <c r="C2472" s="243">
        <v>22.13</v>
      </c>
    </row>
    <row r="2473" spans="1:3">
      <c r="A2473" s="242">
        <v>95945</v>
      </c>
      <c r="B2473" s="242" t="s">
        <v>2893</v>
      </c>
      <c r="C2473" s="243">
        <v>19.25</v>
      </c>
    </row>
    <row r="2474" spans="1:3">
      <c r="A2474" s="242">
        <v>95946</v>
      </c>
      <c r="B2474" s="242" t="s">
        <v>2894</v>
      </c>
      <c r="C2474" s="243">
        <v>16.21</v>
      </c>
    </row>
    <row r="2475" spans="1:3">
      <c r="A2475" s="242">
        <v>95947</v>
      </c>
      <c r="B2475" s="242" t="s">
        <v>2895</v>
      </c>
      <c r="C2475" s="243">
        <v>13.08</v>
      </c>
    </row>
    <row r="2476" spans="1:3">
      <c r="A2476" s="242">
        <v>95948</v>
      </c>
      <c r="B2476" s="242" t="s">
        <v>2896</v>
      </c>
      <c r="C2476" s="243">
        <v>12.1</v>
      </c>
    </row>
    <row r="2477" spans="1:3">
      <c r="A2477" s="242">
        <v>96544</v>
      </c>
      <c r="B2477" s="242" t="s">
        <v>2897</v>
      </c>
      <c r="C2477" s="243">
        <v>19.010000000000002</v>
      </c>
    </row>
    <row r="2478" spans="1:3">
      <c r="A2478" s="242">
        <v>96545</v>
      </c>
      <c r="B2478" s="242" t="s">
        <v>2898</v>
      </c>
      <c r="C2478" s="243">
        <v>18.11</v>
      </c>
    </row>
    <row r="2479" spans="1:3">
      <c r="A2479" s="242">
        <v>96546</v>
      </c>
      <c r="B2479" s="242" t="s">
        <v>2899</v>
      </c>
      <c r="C2479" s="243">
        <v>16.350000000000001</v>
      </c>
    </row>
    <row r="2480" spans="1:3">
      <c r="A2480" s="242">
        <v>96547</v>
      </c>
      <c r="B2480" s="242" t="s">
        <v>2900</v>
      </c>
      <c r="C2480" s="243">
        <v>13.9</v>
      </c>
    </row>
    <row r="2481" spans="1:3">
      <c r="A2481" s="242">
        <v>96548</v>
      </c>
      <c r="B2481" s="242" t="s">
        <v>2901</v>
      </c>
      <c r="C2481" s="243">
        <v>13.31</v>
      </c>
    </row>
    <row r="2482" spans="1:3">
      <c r="A2482" s="242">
        <v>96549</v>
      </c>
      <c r="B2482" s="242" t="s">
        <v>2902</v>
      </c>
      <c r="C2482" s="243">
        <v>14.97</v>
      </c>
    </row>
    <row r="2483" spans="1:3">
      <c r="A2483" s="242">
        <v>96550</v>
      </c>
      <c r="B2483" s="242" t="s">
        <v>2903</v>
      </c>
      <c r="C2483" s="243">
        <v>14.67</v>
      </c>
    </row>
    <row r="2484" spans="1:3">
      <c r="A2484" s="242">
        <v>100064</v>
      </c>
      <c r="B2484" s="242" t="s">
        <v>2904</v>
      </c>
      <c r="C2484" s="243">
        <v>13.43</v>
      </c>
    </row>
    <row r="2485" spans="1:3">
      <c r="A2485" s="242">
        <v>100066</v>
      </c>
      <c r="B2485" s="242" t="s">
        <v>2905</v>
      </c>
      <c r="C2485" s="243">
        <v>13.39</v>
      </c>
    </row>
    <row r="2486" spans="1:3">
      <c r="A2486" s="242">
        <v>100067</v>
      </c>
      <c r="B2486" s="242" t="s">
        <v>2906</v>
      </c>
      <c r="C2486" s="243">
        <v>15.17</v>
      </c>
    </row>
    <row r="2487" spans="1:3">
      <c r="A2487" s="242">
        <v>100068</v>
      </c>
      <c r="B2487" s="242" t="s">
        <v>2907</v>
      </c>
      <c r="C2487" s="243">
        <v>12.4</v>
      </c>
    </row>
    <row r="2488" spans="1:3">
      <c r="A2488" s="242">
        <v>102920</v>
      </c>
      <c r="B2488" s="242" t="s">
        <v>2908</v>
      </c>
      <c r="C2488" s="243">
        <v>11.08</v>
      </c>
    </row>
    <row r="2489" spans="1:3">
      <c r="A2489" s="242">
        <v>102921</v>
      </c>
      <c r="B2489" s="242" t="s">
        <v>2909</v>
      </c>
      <c r="C2489" s="243">
        <v>10.84</v>
      </c>
    </row>
    <row r="2490" spans="1:3">
      <c r="A2490" s="242">
        <v>102922</v>
      </c>
      <c r="B2490" s="242" t="s">
        <v>2910</v>
      </c>
      <c r="C2490" s="243">
        <v>11.54</v>
      </c>
    </row>
    <row r="2491" spans="1:3">
      <c r="A2491" s="242">
        <v>102923</v>
      </c>
      <c r="B2491" s="242" t="s">
        <v>2911</v>
      </c>
      <c r="C2491" s="243">
        <v>10.67</v>
      </c>
    </row>
    <row r="2492" spans="1:3">
      <c r="A2492" s="242">
        <v>103088</v>
      </c>
      <c r="B2492" s="242" t="s">
        <v>2912</v>
      </c>
      <c r="C2492" s="243">
        <v>12.51</v>
      </c>
    </row>
    <row r="2493" spans="1:3">
      <c r="A2493" s="242">
        <v>104104</v>
      </c>
      <c r="B2493" s="242" t="s">
        <v>2913</v>
      </c>
      <c r="C2493" s="243">
        <v>15.44</v>
      </c>
    </row>
    <row r="2494" spans="1:3">
      <c r="A2494" s="242">
        <v>104105</v>
      </c>
      <c r="B2494" s="242" t="s">
        <v>2914</v>
      </c>
      <c r="C2494" s="243">
        <v>15.45</v>
      </c>
    </row>
    <row r="2495" spans="1:3">
      <c r="A2495" s="242">
        <v>104106</v>
      </c>
      <c r="B2495" s="242" t="s">
        <v>2915</v>
      </c>
      <c r="C2495" s="243">
        <v>13.34</v>
      </c>
    </row>
    <row r="2496" spans="1:3">
      <c r="A2496" s="242">
        <v>104107</v>
      </c>
      <c r="B2496" s="242" t="s">
        <v>2916</v>
      </c>
      <c r="C2496" s="243">
        <v>13.89</v>
      </c>
    </row>
    <row r="2497" spans="1:3">
      <c r="A2497" s="242">
        <v>104108</v>
      </c>
      <c r="B2497" s="242" t="s">
        <v>2917</v>
      </c>
      <c r="C2497" s="243">
        <v>16.28</v>
      </c>
    </row>
    <row r="2498" spans="1:3">
      <c r="A2498" s="242">
        <v>104109</v>
      </c>
      <c r="B2498" s="242" t="s">
        <v>2918</v>
      </c>
      <c r="C2498" s="243">
        <v>18.97</v>
      </c>
    </row>
    <row r="2499" spans="1:3">
      <c r="A2499" s="242">
        <v>104110</v>
      </c>
      <c r="B2499" s="242" t="s">
        <v>2919</v>
      </c>
      <c r="C2499" s="243">
        <v>20.48</v>
      </c>
    </row>
    <row r="2500" spans="1:3">
      <c r="A2500" s="242">
        <v>104111</v>
      </c>
      <c r="B2500" s="242" t="s">
        <v>2920</v>
      </c>
      <c r="C2500" s="243">
        <v>21.87</v>
      </c>
    </row>
    <row r="2501" spans="1:3">
      <c r="A2501" s="242">
        <v>89993</v>
      </c>
      <c r="B2501" s="242" t="s">
        <v>2921</v>
      </c>
      <c r="C2501" s="243">
        <v>907.64</v>
      </c>
    </row>
    <row r="2502" spans="1:3">
      <c r="A2502" s="242">
        <v>89994</v>
      </c>
      <c r="B2502" s="242" t="s">
        <v>2922</v>
      </c>
      <c r="C2502" s="243">
        <v>791.98</v>
      </c>
    </row>
    <row r="2503" spans="1:3">
      <c r="A2503" s="242">
        <v>89995</v>
      </c>
      <c r="B2503" s="242" t="s">
        <v>2923</v>
      </c>
      <c r="C2503" s="243">
        <v>878.06</v>
      </c>
    </row>
    <row r="2504" spans="1:3">
      <c r="A2504" s="242">
        <v>90278</v>
      </c>
      <c r="B2504" s="242" t="s">
        <v>2924</v>
      </c>
      <c r="C2504" s="243">
        <v>470.02</v>
      </c>
    </row>
    <row r="2505" spans="1:3">
      <c r="A2505" s="242">
        <v>90279</v>
      </c>
      <c r="B2505" s="242" t="s">
        <v>2925</v>
      </c>
      <c r="C2505" s="243">
        <v>523.28</v>
      </c>
    </row>
    <row r="2506" spans="1:3">
      <c r="A2506" s="242">
        <v>90280</v>
      </c>
      <c r="B2506" s="242" t="s">
        <v>2926</v>
      </c>
      <c r="C2506" s="243">
        <v>587.05999999999995</v>
      </c>
    </row>
    <row r="2507" spans="1:3">
      <c r="A2507" s="242">
        <v>90281</v>
      </c>
      <c r="B2507" s="242" t="s">
        <v>2927</v>
      </c>
      <c r="C2507" s="243">
        <v>693.66</v>
      </c>
    </row>
    <row r="2508" spans="1:3">
      <c r="A2508" s="242">
        <v>90282</v>
      </c>
      <c r="B2508" s="242" t="s">
        <v>2928</v>
      </c>
      <c r="C2508" s="243">
        <v>460.02</v>
      </c>
    </row>
    <row r="2509" spans="1:3">
      <c r="A2509" s="242">
        <v>90283</v>
      </c>
      <c r="B2509" s="242" t="s">
        <v>2929</v>
      </c>
      <c r="C2509" s="243">
        <v>513.71</v>
      </c>
    </row>
    <row r="2510" spans="1:3">
      <c r="A2510" s="242">
        <v>90284</v>
      </c>
      <c r="B2510" s="242" t="s">
        <v>2930</v>
      </c>
      <c r="C2510" s="243">
        <v>581.97</v>
      </c>
    </row>
    <row r="2511" spans="1:3">
      <c r="A2511" s="242">
        <v>90285</v>
      </c>
      <c r="B2511" s="242" t="s">
        <v>2931</v>
      </c>
      <c r="C2511" s="243">
        <v>695.2</v>
      </c>
    </row>
    <row r="2512" spans="1:3">
      <c r="A2512" s="242">
        <v>94962</v>
      </c>
      <c r="B2512" s="242" t="s">
        <v>2932</v>
      </c>
      <c r="C2512" s="243">
        <v>349.17</v>
      </c>
    </row>
    <row r="2513" spans="1:3">
      <c r="A2513" s="242">
        <v>94963</v>
      </c>
      <c r="B2513" s="242" t="s">
        <v>2933</v>
      </c>
      <c r="C2513" s="243">
        <v>393.76</v>
      </c>
    </row>
    <row r="2514" spans="1:3">
      <c r="A2514" s="242">
        <v>94964</v>
      </c>
      <c r="B2514" s="242" t="s">
        <v>2934</v>
      </c>
      <c r="C2514" s="243">
        <v>434.27</v>
      </c>
    </row>
    <row r="2515" spans="1:3">
      <c r="A2515" s="242">
        <v>94965</v>
      </c>
      <c r="B2515" s="242" t="s">
        <v>2935</v>
      </c>
      <c r="C2515" s="243">
        <v>456.19</v>
      </c>
    </row>
    <row r="2516" spans="1:3">
      <c r="A2516" s="242">
        <v>94966</v>
      </c>
      <c r="B2516" s="242" t="s">
        <v>2936</v>
      </c>
      <c r="C2516" s="243">
        <v>474.16</v>
      </c>
    </row>
    <row r="2517" spans="1:3">
      <c r="A2517" s="242">
        <v>94967</v>
      </c>
      <c r="B2517" s="242" t="s">
        <v>2937</v>
      </c>
      <c r="C2517" s="243">
        <v>548.32000000000005</v>
      </c>
    </row>
    <row r="2518" spans="1:3">
      <c r="A2518" s="242">
        <v>94968</v>
      </c>
      <c r="B2518" s="242" t="s">
        <v>2938</v>
      </c>
      <c r="C2518" s="243">
        <v>347.6</v>
      </c>
    </row>
    <row r="2519" spans="1:3">
      <c r="A2519" s="242">
        <v>94969</v>
      </c>
      <c r="B2519" s="242" t="s">
        <v>2939</v>
      </c>
      <c r="C2519" s="243">
        <v>389.68</v>
      </c>
    </row>
    <row r="2520" spans="1:3">
      <c r="A2520" s="242">
        <v>94970</v>
      </c>
      <c r="B2520" s="242" t="s">
        <v>2940</v>
      </c>
      <c r="C2520" s="243">
        <v>425.52</v>
      </c>
    </row>
    <row r="2521" spans="1:3">
      <c r="A2521" s="242">
        <v>94971</v>
      </c>
      <c r="B2521" s="242" t="s">
        <v>2941</v>
      </c>
      <c r="C2521" s="243">
        <v>452.31</v>
      </c>
    </row>
    <row r="2522" spans="1:3">
      <c r="A2522" s="242">
        <v>94972</v>
      </c>
      <c r="B2522" s="242" t="s">
        <v>2942</v>
      </c>
      <c r="C2522" s="243">
        <v>470.27</v>
      </c>
    </row>
    <row r="2523" spans="1:3">
      <c r="A2523" s="242">
        <v>94973</v>
      </c>
      <c r="B2523" s="242" t="s">
        <v>2943</v>
      </c>
      <c r="C2523" s="243">
        <v>543.30999999999995</v>
      </c>
    </row>
    <row r="2524" spans="1:3">
      <c r="A2524" s="242">
        <v>94974</v>
      </c>
      <c r="B2524" s="242" t="s">
        <v>2944</v>
      </c>
      <c r="C2524" s="243">
        <v>399.04</v>
      </c>
    </row>
    <row r="2525" spans="1:3">
      <c r="A2525" s="242">
        <v>94975</v>
      </c>
      <c r="B2525" s="242" t="s">
        <v>2945</v>
      </c>
      <c r="C2525" s="243">
        <v>439.3</v>
      </c>
    </row>
    <row r="2526" spans="1:3">
      <c r="A2526" s="242">
        <v>96555</v>
      </c>
      <c r="B2526" s="242" t="s">
        <v>2946</v>
      </c>
      <c r="C2526" s="243">
        <v>636.16</v>
      </c>
    </row>
    <row r="2527" spans="1:3">
      <c r="A2527" s="242">
        <v>96556</v>
      </c>
      <c r="B2527" s="242" t="s">
        <v>2947</v>
      </c>
      <c r="C2527" s="243">
        <v>706.97</v>
      </c>
    </row>
    <row r="2528" spans="1:3">
      <c r="A2528" s="242">
        <v>96557</v>
      </c>
      <c r="B2528" s="242" t="s">
        <v>2948</v>
      </c>
      <c r="C2528" s="243">
        <v>625.41</v>
      </c>
    </row>
    <row r="2529" spans="1:3">
      <c r="A2529" s="242">
        <v>96558</v>
      </c>
      <c r="B2529" s="242" t="s">
        <v>2949</v>
      </c>
      <c r="C2529" s="243">
        <v>631.66999999999996</v>
      </c>
    </row>
    <row r="2530" spans="1:3">
      <c r="A2530" s="242">
        <v>99235</v>
      </c>
      <c r="B2530" s="242" t="s">
        <v>2950</v>
      </c>
      <c r="C2530" s="243">
        <v>606.91</v>
      </c>
    </row>
    <row r="2531" spans="1:3">
      <c r="A2531" s="242">
        <v>99431</v>
      </c>
      <c r="B2531" s="242" t="s">
        <v>2951</v>
      </c>
      <c r="C2531" s="243">
        <v>626.85</v>
      </c>
    </row>
    <row r="2532" spans="1:3">
      <c r="A2532" s="242">
        <v>99432</v>
      </c>
      <c r="B2532" s="242" t="s">
        <v>2952</v>
      </c>
      <c r="C2532" s="243">
        <v>608.86</v>
      </c>
    </row>
    <row r="2533" spans="1:3">
      <c r="A2533" s="242">
        <v>99433</v>
      </c>
      <c r="B2533" s="242" t="s">
        <v>2953</v>
      </c>
      <c r="C2533" s="243">
        <v>658.87</v>
      </c>
    </row>
    <row r="2534" spans="1:3">
      <c r="A2534" s="242">
        <v>99434</v>
      </c>
      <c r="B2534" s="242" t="s">
        <v>2954</v>
      </c>
      <c r="C2534" s="243">
        <v>630.22</v>
      </c>
    </row>
    <row r="2535" spans="1:3">
      <c r="A2535" s="242">
        <v>99435</v>
      </c>
      <c r="B2535" s="242" t="s">
        <v>2955</v>
      </c>
      <c r="C2535" s="243">
        <v>611.19000000000005</v>
      </c>
    </row>
    <row r="2536" spans="1:3">
      <c r="A2536" s="242">
        <v>99436</v>
      </c>
      <c r="B2536" s="242" t="s">
        <v>2956</v>
      </c>
      <c r="C2536" s="243">
        <v>676.5</v>
      </c>
    </row>
    <row r="2537" spans="1:3">
      <c r="A2537" s="242">
        <v>99437</v>
      </c>
      <c r="B2537" s="242" t="s">
        <v>2957</v>
      </c>
      <c r="C2537" s="243">
        <v>643.17999999999995</v>
      </c>
    </row>
    <row r="2538" spans="1:3">
      <c r="A2538" s="242">
        <v>99438</v>
      </c>
      <c r="B2538" s="242" t="s">
        <v>2958</v>
      </c>
      <c r="C2538" s="243">
        <v>648.01</v>
      </c>
    </row>
    <row r="2539" spans="1:3">
      <c r="A2539" s="242">
        <v>99439</v>
      </c>
      <c r="B2539" s="242" t="s">
        <v>2959</v>
      </c>
      <c r="C2539" s="243">
        <v>616.92999999999995</v>
      </c>
    </row>
    <row r="2540" spans="1:3">
      <c r="A2540" s="242">
        <v>102473</v>
      </c>
      <c r="B2540" s="242" t="s">
        <v>2960</v>
      </c>
      <c r="C2540" s="243">
        <v>466.67</v>
      </c>
    </row>
    <row r="2541" spans="1:3">
      <c r="A2541" s="242">
        <v>102474</v>
      </c>
      <c r="B2541" s="242" t="s">
        <v>2961</v>
      </c>
      <c r="C2541" s="243">
        <v>509.03</v>
      </c>
    </row>
    <row r="2542" spans="1:3">
      <c r="A2542" s="242">
        <v>102475</v>
      </c>
      <c r="B2542" s="242" t="s">
        <v>2962</v>
      </c>
      <c r="C2542" s="243">
        <v>554.17999999999995</v>
      </c>
    </row>
    <row r="2543" spans="1:3">
      <c r="A2543" s="242">
        <v>102476</v>
      </c>
      <c r="B2543" s="242" t="s">
        <v>2963</v>
      </c>
      <c r="C2543" s="243">
        <v>577.67999999999995</v>
      </c>
    </row>
    <row r="2544" spans="1:3">
      <c r="A2544" s="242">
        <v>102477</v>
      </c>
      <c r="B2544" s="242" t="s">
        <v>2964</v>
      </c>
      <c r="C2544" s="243">
        <v>612.41</v>
      </c>
    </row>
    <row r="2545" spans="1:3">
      <c r="A2545" s="242">
        <v>102478</v>
      </c>
      <c r="B2545" s="242" t="s">
        <v>2965</v>
      </c>
      <c r="C2545" s="243">
        <v>671.24</v>
      </c>
    </row>
    <row r="2546" spans="1:3">
      <c r="A2546" s="242">
        <v>102479</v>
      </c>
      <c r="B2546" s="242" t="s">
        <v>2966</v>
      </c>
      <c r="C2546" s="243">
        <v>465.63</v>
      </c>
    </row>
    <row r="2547" spans="1:3">
      <c r="A2547" s="242">
        <v>102480</v>
      </c>
      <c r="B2547" s="242" t="s">
        <v>2967</v>
      </c>
      <c r="C2547" s="243">
        <v>505.38</v>
      </c>
    </row>
    <row r="2548" spans="1:3">
      <c r="A2548" s="242">
        <v>102481</v>
      </c>
      <c r="B2548" s="242" t="s">
        <v>2968</v>
      </c>
      <c r="C2548" s="243">
        <v>545.91</v>
      </c>
    </row>
    <row r="2549" spans="1:3">
      <c r="A2549" s="242">
        <v>102482</v>
      </c>
      <c r="B2549" s="242" t="s">
        <v>2969</v>
      </c>
      <c r="C2549" s="243">
        <v>577.02</v>
      </c>
    </row>
    <row r="2550" spans="1:3">
      <c r="A2550" s="242">
        <v>102483</v>
      </c>
      <c r="B2550" s="242" t="s">
        <v>2970</v>
      </c>
      <c r="C2550" s="243">
        <v>608.79999999999995</v>
      </c>
    </row>
    <row r="2551" spans="1:3">
      <c r="A2551" s="242">
        <v>102484</v>
      </c>
      <c r="B2551" s="242" t="s">
        <v>2971</v>
      </c>
      <c r="C2551" s="243">
        <v>671.97</v>
      </c>
    </row>
    <row r="2552" spans="1:3">
      <c r="A2552" s="242">
        <v>102485</v>
      </c>
      <c r="B2552" s="242" t="s">
        <v>2972</v>
      </c>
      <c r="C2552" s="243">
        <v>519.07000000000005</v>
      </c>
    </row>
    <row r="2553" spans="1:3">
      <c r="A2553" s="242">
        <v>102486</v>
      </c>
      <c r="B2553" s="242" t="s">
        <v>2973</v>
      </c>
      <c r="C2553" s="243">
        <v>555.5</v>
      </c>
    </row>
    <row r="2554" spans="1:3">
      <c r="A2554" s="242">
        <v>102487</v>
      </c>
      <c r="B2554" s="242" t="s">
        <v>2974</v>
      </c>
      <c r="C2554" s="243">
        <v>497.92</v>
      </c>
    </row>
    <row r="2555" spans="1:3">
      <c r="A2555" s="242">
        <v>103183</v>
      </c>
      <c r="B2555" s="242" t="s">
        <v>2975</v>
      </c>
      <c r="C2555" s="243">
        <v>650.27</v>
      </c>
    </row>
    <row r="2556" spans="1:3">
      <c r="A2556" s="242">
        <v>103184</v>
      </c>
      <c r="B2556" s="242" t="s">
        <v>2976</v>
      </c>
      <c r="C2556" s="243">
        <v>616.70000000000005</v>
      </c>
    </row>
    <row r="2557" spans="1:3">
      <c r="A2557" s="242">
        <v>103669</v>
      </c>
      <c r="B2557" s="242" t="s">
        <v>2977</v>
      </c>
      <c r="C2557" s="243">
        <v>835.63</v>
      </c>
    </row>
    <row r="2558" spans="1:3">
      <c r="A2558" s="242">
        <v>103670</v>
      </c>
      <c r="B2558" s="242" t="s">
        <v>2978</v>
      </c>
      <c r="C2558" s="243">
        <v>235.32</v>
      </c>
    </row>
    <row r="2559" spans="1:3">
      <c r="A2559" s="242">
        <v>103671</v>
      </c>
      <c r="B2559" s="242" t="s">
        <v>2979</v>
      </c>
      <c r="C2559" s="243">
        <v>638.45000000000005</v>
      </c>
    </row>
    <row r="2560" spans="1:3">
      <c r="A2560" s="242">
        <v>103672</v>
      </c>
      <c r="B2560" s="242" t="s">
        <v>2980</v>
      </c>
      <c r="C2560" s="243">
        <v>598.48</v>
      </c>
    </row>
    <row r="2561" spans="1:3">
      <c r="A2561" s="242">
        <v>103673</v>
      </c>
      <c r="B2561" s="242" t="s">
        <v>2981</v>
      </c>
      <c r="C2561" s="243">
        <v>32.72</v>
      </c>
    </row>
    <row r="2562" spans="1:3">
      <c r="A2562" s="242">
        <v>103674</v>
      </c>
      <c r="B2562" s="242" t="s">
        <v>2982</v>
      </c>
      <c r="C2562" s="243">
        <v>615.22</v>
      </c>
    </row>
    <row r="2563" spans="1:3">
      <c r="A2563" s="242">
        <v>103675</v>
      </c>
      <c r="B2563" s="242" t="s">
        <v>2983</v>
      </c>
      <c r="C2563" s="243">
        <v>599.42999999999995</v>
      </c>
    </row>
    <row r="2564" spans="1:3">
      <c r="A2564" s="242">
        <v>103676</v>
      </c>
      <c r="B2564" s="242" t="s">
        <v>2984</v>
      </c>
      <c r="C2564" s="243">
        <v>878.32</v>
      </c>
    </row>
    <row r="2565" spans="1:3">
      <c r="A2565" s="242">
        <v>103677</v>
      </c>
      <c r="B2565" s="242" t="s">
        <v>2985</v>
      </c>
      <c r="C2565" s="243">
        <v>744.41</v>
      </c>
    </row>
    <row r="2566" spans="1:3">
      <c r="A2566" s="242">
        <v>103678</v>
      </c>
      <c r="B2566" s="242" t="s">
        <v>2986</v>
      </c>
      <c r="C2566" s="243">
        <v>803.15</v>
      </c>
    </row>
    <row r="2567" spans="1:3">
      <c r="A2567" s="242">
        <v>103679</v>
      </c>
      <c r="B2567" s="242" t="s">
        <v>2987</v>
      </c>
      <c r="C2567" s="243">
        <v>711.01</v>
      </c>
    </row>
    <row r="2568" spans="1:3">
      <c r="A2568" s="242">
        <v>103680</v>
      </c>
      <c r="B2568" s="242" t="s">
        <v>2988</v>
      </c>
      <c r="C2568" s="243">
        <v>751.15</v>
      </c>
    </row>
    <row r="2569" spans="1:3">
      <c r="A2569" s="242">
        <v>103681</v>
      </c>
      <c r="B2569" s="242" t="s">
        <v>2989</v>
      </c>
      <c r="C2569" s="243">
        <v>659.65</v>
      </c>
    </row>
    <row r="2570" spans="1:3">
      <c r="A2570" s="242">
        <v>103682</v>
      </c>
      <c r="B2570" s="242" t="s">
        <v>2990</v>
      </c>
      <c r="C2570" s="243">
        <v>848.94</v>
      </c>
    </row>
    <row r="2571" spans="1:3">
      <c r="A2571" s="242">
        <v>103683</v>
      </c>
      <c r="B2571" s="242" t="s">
        <v>2991</v>
      </c>
      <c r="C2571" s="244">
        <v>1076.6099999999999</v>
      </c>
    </row>
    <row r="2572" spans="1:3">
      <c r="A2572" s="242">
        <v>103684</v>
      </c>
      <c r="B2572" s="242" t="s">
        <v>2992</v>
      </c>
      <c r="C2572" s="243">
        <v>612.99</v>
      </c>
    </row>
    <row r="2573" spans="1:3">
      <c r="A2573" s="242">
        <v>103685</v>
      </c>
      <c r="B2573" s="242" t="s">
        <v>2993</v>
      </c>
      <c r="C2573" s="243">
        <v>603.08000000000004</v>
      </c>
    </row>
    <row r="2574" spans="1:3">
      <c r="A2574" s="242">
        <v>103686</v>
      </c>
      <c r="B2574" s="242" t="s">
        <v>2994</v>
      </c>
      <c r="C2574" s="243">
        <v>652.24</v>
      </c>
    </row>
    <row r="2575" spans="1:3">
      <c r="A2575" s="242">
        <v>103687</v>
      </c>
      <c r="B2575" s="242" t="s">
        <v>2995</v>
      </c>
      <c r="C2575" s="243">
        <v>932.23</v>
      </c>
    </row>
    <row r="2576" spans="1:3">
      <c r="A2576" s="242">
        <v>103688</v>
      </c>
      <c r="B2576" s="242" t="s">
        <v>2996</v>
      </c>
      <c r="C2576" s="243">
        <v>739.59</v>
      </c>
    </row>
    <row r="2577" spans="1:3">
      <c r="A2577" s="242">
        <v>101963</v>
      </c>
      <c r="B2577" s="242" t="s">
        <v>2997</v>
      </c>
      <c r="C2577" s="243">
        <v>201.43</v>
      </c>
    </row>
    <row r="2578" spans="1:3">
      <c r="A2578" s="242">
        <v>101964</v>
      </c>
      <c r="B2578" s="242" t="s">
        <v>2998</v>
      </c>
      <c r="C2578" s="243">
        <v>188.4</v>
      </c>
    </row>
    <row r="2579" spans="1:3">
      <c r="A2579" s="242">
        <v>101165</v>
      </c>
      <c r="B2579" s="242" t="s">
        <v>2999</v>
      </c>
      <c r="C2579" s="243">
        <v>769.62</v>
      </c>
    </row>
    <row r="2580" spans="1:3">
      <c r="A2580" s="242">
        <v>101166</v>
      </c>
      <c r="B2580" s="242" t="s">
        <v>3000</v>
      </c>
      <c r="C2580" s="243">
        <v>581.04</v>
      </c>
    </row>
    <row r="2581" spans="1:3">
      <c r="A2581" s="242">
        <v>98575</v>
      </c>
      <c r="B2581" s="242" t="s">
        <v>3001</v>
      </c>
      <c r="C2581" s="243">
        <v>104.56</v>
      </c>
    </row>
    <row r="2582" spans="1:3">
      <c r="A2582" s="242">
        <v>98576</v>
      </c>
      <c r="B2582" s="242" t="s">
        <v>3002</v>
      </c>
      <c r="C2582" s="243">
        <v>30.03</v>
      </c>
    </row>
    <row r="2583" spans="1:3">
      <c r="A2583" s="242">
        <v>98577</v>
      </c>
      <c r="B2583" s="242" t="s">
        <v>3003</v>
      </c>
      <c r="C2583" s="243">
        <v>42.35</v>
      </c>
    </row>
    <row r="2584" spans="1:3">
      <c r="A2584" s="242">
        <v>93182</v>
      </c>
      <c r="B2584" s="242" t="s">
        <v>3004</v>
      </c>
      <c r="C2584" s="243">
        <v>46.22</v>
      </c>
    </row>
    <row r="2585" spans="1:3">
      <c r="A2585" s="242">
        <v>93183</v>
      </c>
      <c r="B2585" s="242" t="s">
        <v>3005</v>
      </c>
      <c r="C2585" s="243">
        <v>59.76</v>
      </c>
    </row>
    <row r="2586" spans="1:3">
      <c r="A2586" s="242">
        <v>93184</v>
      </c>
      <c r="B2586" s="242" t="s">
        <v>3006</v>
      </c>
      <c r="C2586" s="243">
        <v>33.909999999999997</v>
      </c>
    </row>
    <row r="2587" spans="1:3">
      <c r="A2587" s="242">
        <v>93185</v>
      </c>
      <c r="B2587" s="242" t="s">
        <v>3007</v>
      </c>
      <c r="C2587" s="243">
        <v>58.96</v>
      </c>
    </row>
    <row r="2588" spans="1:3">
      <c r="A2588" s="242">
        <v>93186</v>
      </c>
      <c r="B2588" s="242" t="s">
        <v>3008</v>
      </c>
      <c r="C2588" s="243">
        <v>85.37</v>
      </c>
    </row>
    <row r="2589" spans="1:3">
      <c r="A2589" s="242">
        <v>93187</v>
      </c>
      <c r="B2589" s="242" t="s">
        <v>3009</v>
      </c>
      <c r="C2589" s="243">
        <v>97.62</v>
      </c>
    </row>
    <row r="2590" spans="1:3">
      <c r="A2590" s="242">
        <v>93188</v>
      </c>
      <c r="B2590" s="242" t="s">
        <v>3010</v>
      </c>
      <c r="C2590" s="243">
        <v>84.35</v>
      </c>
    </row>
    <row r="2591" spans="1:3">
      <c r="A2591" s="242">
        <v>93189</v>
      </c>
      <c r="B2591" s="242" t="s">
        <v>3011</v>
      </c>
      <c r="C2591" s="243">
        <v>99.43</v>
      </c>
    </row>
    <row r="2592" spans="1:3">
      <c r="A2592" s="242">
        <v>93190</v>
      </c>
      <c r="B2592" s="242" t="s">
        <v>3012</v>
      </c>
      <c r="C2592" s="243">
        <v>44.53</v>
      </c>
    </row>
    <row r="2593" spans="1:3">
      <c r="A2593" s="242">
        <v>93191</v>
      </c>
      <c r="B2593" s="242" t="s">
        <v>3013</v>
      </c>
      <c r="C2593" s="243">
        <v>46.7</v>
      </c>
    </row>
    <row r="2594" spans="1:3">
      <c r="A2594" s="242">
        <v>93192</v>
      </c>
      <c r="B2594" s="242" t="s">
        <v>3014</v>
      </c>
      <c r="C2594" s="243">
        <v>53.63</v>
      </c>
    </row>
    <row r="2595" spans="1:3">
      <c r="A2595" s="242">
        <v>93193</v>
      </c>
      <c r="B2595" s="242" t="s">
        <v>3015</v>
      </c>
      <c r="C2595" s="243">
        <v>48.63</v>
      </c>
    </row>
    <row r="2596" spans="1:3">
      <c r="A2596" s="242">
        <v>93194</v>
      </c>
      <c r="B2596" s="242" t="s">
        <v>41</v>
      </c>
      <c r="C2596" s="243">
        <v>45.3</v>
      </c>
    </row>
    <row r="2597" spans="1:3">
      <c r="A2597" s="242">
        <v>93195</v>
      </c>
      <c r="B2597" s="242" t="s">
        <v>3016</v>
      </c>
      <c r="C2597" s="243">
        <v>54.84</v>
      </c>
    </row>
    <row r="2598" spans="1:3">
      <c r="A2598" s="242">
        <v>93196</v>
      </c>
      <c r="B2598" s="242" t="s">
        <v>3017</v>
      </c>
      <c r="C2598" s="243">
        <v>80.680000000000007</v>
      </c>
    </row>
    <row r="2599" spans="1:3">
      <c r="A2599" s="242">
        <v>93197</v>
      </c>
      <c r="B2599" s="242" t="s">
        <v>3018</v>
      </c>
      <c r="C2599" s="243">
        <v>90.38</v>
      </c>
    </row>
    <row r="2600" spans="1:3">
      <c r="A2600" s="242">
        <v>93198</v>
      </c>
      <c r="B2600" s="242" t="s">
        <v>3019</v>
      </c>
      <c r="C2600" s="243">
        <v>37.049999999999997</v>
      </c>
    </row>
    <row r="2601" spans="1:3">
      <c r="A2601" s="242">
        <v>93199</v>
      </c>
      <c r="B2601" s="242" t="s">
        <v>3020</v>
      </c>
      <c r="C2601" s="243">
        <v>36.56</v>
      </c>
    </row>
    <row r="2602" spans="1:3">
      <c r="A2602" s="242">
        <v>93200</v>
      </c>
      <c r="B2602" s="242" t="s">
        <v>3021</v>
      </c>
      <c r="C2602" s="243">
        <v>2.84</v>
      </c>
    </row>
    <row r="2603" spans="1:3">
      <c r="A2603" s="242">
        <v>93201</v>
      </c>
      <c r="B2603" s="242" t="s">
        <v>3022</v>
      </c>
      <c r="C2603" s="243">
        <v>5.57</v>
      </c>
    </row>
    <row r="2604" spans="1:3">
      <c r="A2604" s="242">
        <v>93202</v>
      </c>
      <c r="B2604" s="242" t="s">
        <v>3023</v>
      </c>
      <c r="C2604" s="243">
        <v>23.32</v>
      </c>
    </row>
    <row r="2605" spans="1:3">
      <c r="A2605" s="242">
        <v>93203</v>
      </c>
      <c r="B2605" s="242" t="s">
        <v>3024</v>
      </c>
      <c r="C2605" s="243">
        <v>19.940000000000001</v>
      </c>
    </row>
    <row r="2606" spans="1:3">
      <c r="A2606" s="242">
        <v>93204</v>
      </c>
      <c r="B2606" s="242" t="s">
        <v>40</v>
      </c>
      <c r="C2606" s="243">
        <v>60.51</v>
      </c>
    </row>
    <row r="2607" spans="1:3">
      <c r="A2607" s="242">
        <v>93205</v>
      </c>
      <c r="B2607" s="242" t="s">
        <v>3025</v>
      </c>
      <c r="C2607" s="243">
        <v>36.97</v>
      </c>
    </row>
    <row r="2608" spans="1:3">
      <c r="A2608" s="242">
        <v>95952</v>
      </c>
      <c r="B2608" s="242" t="s">
        <v>3026</v>
      </c>
      <c r="C2608" s="244">
        <v>2517.54</v>
      </c>
    </row>
    <row r="2609" spans="1:3">
      <c r="A2609" s="242">
        <v>95953</v>
      </c>
      <c r="B2609" s="242" t="s">
        <v>3027</v>
      </c>
      <c r="C2609" s="244">
        <v>4087.01</v>
      </c>
    </row>
    <row r="2610" spans="1:3">
      <c r="A2610" s="242">
        <v>95954</v>
      </c>
      <c r="B2610" s="242" t="s">
        <v>3028</v>
      </c>
      <c r="C2610" s="244">
        <v>2773.24</v>
      </c>
    </row>
    <row r="2611" spans="1:3">
      <c r="A2611" s="242">
        <v>95955</v>
      </c>
      <c r="B2611" s="242" t="s">
        <v>3029</v>
      </c>
      <c r="C2611" s="244">
        <v>3537.01</v>
      </c>
    </row>
    <row r="2612" spans="1:3">
      <c r="A2612" s="242">
        <v>95956</v>
      </c>
      <c r="B2612" s="242" t="s">
        <v>3030</v>
      </c>
      <c r="C2612" s="244">
        <v>2668.08</v>
      </c>
    </row>
    <row r="2613" spans="1:3">
      <c r="A2613" s="242">
        <v>95957</v>
      </c>
      <c r="B2613" s="242" t="s">
        <v>3031</v>
      </c>
      <c r="C2613" s="244">
        <v>3597.33</v>
      </c>
    </row>
    <row r="2614" spans="1:3">
      <c r="A2614" s="242">
        <v>95969</v>
      </c>
      <c r="B2614" s="242" t="s">
        <v>3032</v>
      </c>
      <c r="C2614" s="244">
        <v>3577.85</v>
      </c>
    </row>
    <row r="2615" spans="1:3">
      <c r="A2615" s="242">
        <v>97733</v>
      </c>
      <c r="B2615" s="242" t="s">
        <v>3033</v>
      </c>
      <c r="C2615" s="244">
        <v>3071.72</v>
      </c>
    </row>
    <row r="2616" spans="1:3">
      <c r="A2616" s="242">
        <v>97734</v>
      </c>
      <c r="B2616" s="242" t="s">
        <v>3034</v>
      </c>
      <c r="C2616" s="244">
        <v>2641.04</v>
      </c>
    </row>
    <row r="2617" spans="1:3">
      <c r="A2617" s="242">
        <v>97735</v>
      </c>
      <c r="B2617" s="242" t="s">
        <v>3035</v>
      </c>
      <c r="C2617" s="244">
        <v>2218.33</v>
      </c>
    </row>
    <row r="2618" spans="1:3">
      <c r="A2618" s="242">
        <v>97736</v>
      </c>
      <c r="B2618" s="242" t="s">
        <v>3036</v>
      </c>
      <c r="C2618" s="244">
        <v>1477.29</v>
      </c>
    </row>
    <row r="2619" spans="1:3">
      <c r="A2619" s="242">
        <v>97737</v>
      </c>
      <c r="B2619" s="242" t="s">
        <v>3037</v>
      </c>
      <c r="C2619" s="244">
        <v>3114.7</v>
      </c>
    </row>
    <row r="2620" spans="1:3">
      <c r="A2620" s="242">
        <v>97738</v>
      </c>
      <c r="B2620" s="242" t="s">
        <v>3038</v>
      </c>
      <c r="C2620" s="244">
        <v>5235.6499999999996</v>
      </c>
    </row>
    <row r="2621" spans="1:3">
      <c r="A2621" s="242">
        <v>97739</v>
      </c>
      <c r="B2621" s="242" t="s">
        <v>3039</v>
      </c>
      <c r="C2621" s="244">
        <v>2777.68</v>
      </c>
    </row>
    <row r="2622" spans="1:3">
      <c r="A2622" s="242">
        <v>97740</v>
      </c>
      <c r="B2622" s="242" t="s">
        <v>3040</v>
      </c>
      <c r="C2622" s="244">
        <v>2127.7800000000002</v>
      </c>
    </row>
    <row r="2623" spans="1:3">
      <c r="A2623" s="242">
        <v>98615</v>
      </c>
      <c r="B2623" s="242" t="s">
        <v>3041</v>
      </c>
      <c r="C2623" s="243">
        <v>136.08000000000001</v>
      </c>
    </row>
    <row r="2624" spans="1:3">
      <c r="A2624" s="242">
        <v>98616</v>
      </c>
      <c r="B2624" s="242" t="s">
        <v>3042</v>
      </c>
      <c r="C2624" s="243">
        <v>106.71</v>
      </c>
    </row>
    <row r="2625" spans="1:3">
      <c r="A2625" s="242">
        <v>98617</v>
      </c>
      <c r="B2625" s="242" t="s">
        <v>3043</v>
      </c>
      <c r="C2625" s="243">
        <v>98.88</v>
      </c>
    </row>
    <row r="2626" spans="1:3">
      <c r="A2626" s="242">
        <v>98618</v>
      </c>
      <c r="B2626" s="242" t="s">
        <v>3044</v>
      </c>
      <c r="C2626" s="243">
        <v>135.58000000000001</v>
      </c>
    </row>
    <row r="2627" spans="1:3">
      <c r="A2627" s="242">
        <v>98619</v>
      </c>
      <c r="B2627" s="242" t="s">
        <v>3045</v>
      </c>
      <c r="C2627" s="243">
        <v>123.71</v>
      </c>
    </row>
    <row r="2628" spans="1:3">
      <c r="A2628" s="242">
        <v>98620</v>
      </c>
      <c r="B2628" s="242" t="s">
        <v>3046</v>
      </c>
      <c r="C2628" s="243">
        <v>117.73</v>
      </c>
    </row>
    <row r="2629" spans="1:3">
      <c r="A2629" s="242">
        <v>98621</v>
      </c>
      <c r="B2629" s="242" t="s">
        <v>3047</v>
      </c>
      <c r="C2629" s="243">
        <v>154.19</v>
      </c>
    </row>
    <row r="2630" spans="1:3">
      <c r="A2630" s="242">
        <v>98622</v>
      </c>
      <c r="B2630" s="242" t="s">
        <v>3048</v>
      </c>
      <c r="C2630" s="243">
        <v>144.65</v>
      </c>
    </row>
    <row r="2631" spans="1:3">
      <c r="A2631" s="242">
        <v>98623</v>
      </c>
      <c r="B2631" s="242" t="s">
        <v>3049</v>
      </c>
      <c r="C2631" s="243">
        <v>139.78</v>
      </c>
    </row>
    <row r="2632" spans="1:3">
      <c r="A2632" s="242">
        <v>98624</v>
      </c>
      <c r="B2632" s="242" t="s">
        <v>3050</v>
      </c>
      <c r="C2632" s="243">
        <v>174.32</v>
      </c>
    </row>
    <row r="2633" spans="1:3">
      <c r="A2633" s="242">
        <v>98625</v>
      </c>
      <c r="B2633" s="242" t="s">
        <v>3051</v>
      </c>
      <c r="C2633" s="243">
        <v>166.25</v>
      </c>
    </row>
    <row r="2634" spans="1:3">
      <c r="A2634" s="242">
        <v>98626</v>
      </c>
      <c r="B2634" s="242" t="s">
        <v>3052</v>
      </c>
      <c r="C2634" s="243">
        <v>162.08000000000001</v>
      </c>
    </row>
    <row r="2635" spans="1:3">
      <c r="A2635" s="242">
        <v>98655</v>
      </c>
      <c r="B2635" s="242" t="s">
        <v>3053</v>
      </c>
      <c r="C2635" s="243">
        <v>689.02</v>
      </c>
    </row>
    <row r="2636" spans="1:3">
      <c r="A2636" s="242">
        <v>98656</v>
      </c>
      <c r="B2636" s="242" t="s">
        <v>3054</v>
      </c>
      <c r="C2636" s="243">
        <v>700.09</v>
      </c>
    </row>
    <row r="2637" spans="1:3">
      <c r="A2637" s="242">
        <v>98657</v>
      </c>
      <c r="B2637" s="242" t="s">
        <v>3055</v>
      </c>
      <c r="C2637" s="243">
        <v>711.16</v>
      </c>
    </row>
    <row r="2638" spans="1:3">
      <c r="A2638" s="242">
        <v>98658</v>
      </c>
      <c r="B2638" s="242" t="s">
        <v>3056</v>
      </c>
      <c r="C2638" s="243">
        <v>722.23</v>
      </c>
    </row>
    <row r="2639" spans="1:3">
      <c r="A2639" s="242">
        <v>98659</v>
      </c>
      <c r="B2639" s="242" t="s">
        <v>3057</v>
      </c>
      <c r="C2639" s="243">
        <v>744.38</v>
      </c>
    </row>
    <row r="2640" spans="1:3">
      <c r="A2640" s="242">
        <v>98746</v>
      </c>
      <c r="B2640" s="242" t="s">
        <v>3058</v>
      </c>
      <c r="C2640" s="243">
        <v>68.12</v>
      </c>
    </row>
    <row r="2641" spans="1:3">
      <c r="A2641" s="242">
        <v>98749</v>
      </c>
      <c r="B2641" s="242" t="s">
        <v>3059</v>
      </c>
      <c r="C2641" s="243">
        <v>84.08</v>
      </c>
    </row>
    <row r="2642" spans="1:3">
      <c r="A2642" s="242">
        <v>98750</v>
      </c>
      <c r="B2642" s="242" t="s">
        <v>3060</v>
      </c>
      <c r="C2642" s="243">
        <v>103.64</v>
      </c>
    </row>
    <row r="2643" spans="1:3">
      <c r="A2643" s="242">
        <v>98751</v>
      </c>
      <c r="B2643" s="242" t="s">
        <v>3061</v>
      </c>
      <c r="C2643" s="243">
        <v>154.80000000000001</v>
      </c>
    </row>
    <row r="2644" spans="1:3">
      <c r="A2644" s="242">
        <v>98752</v>
      </c>
      <c r="B2644" s="242" t="s">
        <v>3062</v>
      </c>
      <c r="C2644" s="243">
        <v>216.79</v>
      </c>
    </row>
    <row r="2645" spans="1:3">
      <c r="A2645" s="242">
        <v>98753</v>
      </c>
      <c r="B2645" s="242" t="s">
        <v>3063</v>
      </c>
      <c r="C2645" s="243">
        <v>294.16000000000003</v>
      </c>
    </row>
    <row r="2646" spans="1:3">
      <c r="A2646" s="242">
        <v>100763</v>
      </c>
      <c r="B2646" s="242" t="s">
        <v>3064</v>
      </c>
      <c r="C2646" s="243">
        <v>17.260000000000002</v>
      </c>
    </row>
    <row r="2647" spans="1:3">
      <c r="A2647" s="242">
        <v>100764</v>
      </c>
      <c r="B2647" s="242" t="s">
        <v>3065</v>
      </c>
      <c r="C2647" s="243">
        <v>17.18</v>
      </c>
    </row>
    <row r="2648" spans="1:3">
      <c r="A2648" s="242">
        <v>100765</v>
      </c>
      <c r="B2648" s="242" t="s">
        <v>3066</v>
      </c>
      <c r="C2648" s="243">
        <v>17.010000000000002</v>
      </c>
    </row>
    <row r="2649" spans="1:3">
      <c r="A2649" s="242">
        <v>100766</v>
      </c>
      <c r="B2649" s="242" t="s">
        <v>3067</v>
      </c>
      <c r="C2649" s="243">
        <v>17.29</v>
      </c>
    </row>
    <row r="2650" spans="1:3">
      <c r="A2650" s="242">
        <v>100767</v>
      </c>
      <c r="B2650" s="242" t="s">
        <v>3068</v>
      </c>
      <c r="C2650" s="243">
        <v>16.82</v>
      </c>
    </row>
    <row r="2651" spans="1:3">
      <c r="A2651" s="242">
        <v>100768</v>
      </c>
      <c r="B2651" s="242" t="s">
        <v>3069</v>
      </c>
      <c r="C2651" s="243">
        <v>23.46</v>
      </c>
    </row>
    <row r="2652" spans="1:3">
      <c r="A2652" s="242">
        <v>100769</v>
      </c>
      <c r="B2652" s="242" t="s">
        <v>3070</v>
      </c>
      <c r="C2652" s="243">
        <v>22.37</v>
      </c>
    </row>
    <row r="2653" spans="1:3">
      <c r="A2653" s="242">
        <v>100770</v>
      </c>
      <c r="B2653" s="242" t="s">
        <v>3071</v>
      </c>
      <c r="C2653" s="243">
        <v>21.81</v>
      </c>
    </row>
    <row r="2654" spans="1:3">
      <c r="A2654" s="242">
        <v>100771</v>
      </c>
      <c r="B2654" s="242" t="s">
        <v>3072</v>
      </c>
      <c r="C2654" s="243">
        <v>28.64</v>
      </c>
    </row>
    <row r="2655" spans="1:3">
      <c r="A2655" s="242">
        <v>100772</v>
      </c>
      <c r="B2655" s="242" t="s">
        <v>3073</v>
      </c>
      <c r="C2655" s="243">
        <v>17.309999999999999</v>
      </c>
    </row>
    <row r="2656" spans="1:3">
      <c r="A2656" s="242">
        <v>100773</v>
      </c>
      <c r="B2656" s="242" t="s">
        <v>3074</v>
      </c>
      <c r="C2656" s="243">
        <v>20.75</v>
      </c>
    </row>
    <row r="2657" spans="1:3">
      <c r="A2657" s="242">
        <v>100774</v>
      </c>
      <c r="B2657" s="242" t="s">
        <v>3075</v>
      </c>
      <c r="C2657" s="243">
        <v>13.03</v>
      </c>
    </row>
    <row r="2658" spans="1:3">
      <c r="A2658" s="242">
        <v>100775</v>
      </c>
      <c r="B2658" s="242" t="s">
        <v>3076</v>
      </c>
      <c r="C2658" s="243">
        <v>14.89</v>
      </c>
    </row>
    <row r="2659" spans="1:3">
      <c r="A2659" s="242">
        <v>100776</v>
      </c>
      <c r="B2659" s="242" t="s">
        <v>3077</v>
      </c>
      <c r="C2659" s="243">
        <v>20.85</v>
      </c>
    </row>
    <row r="2660" spans="1:3">
      <c r="A2660" s="242">
        <v>100777</v>
      </c>
      <c r="B2660" s="242" t="s">
        <v>3078</v>
      </c>
      <c r="C2660" s="243">
        <v>15.11</v>
      </c>
    </row>
    <row r="2661" spans="1:3">
      <c r="A2661" s="242">
        <v>100778</v>
      </c>
      <c r="B2661" s="242" t="s">
        <v>3079</v>
      </c>
      <c r="C2661" s="243">
        <v>11.46</v>
      </c>
    </row>
    <row r="2662" spans="1:3">
      <c r="A2662" s="242">
        <v>103795</v>
      </c>
      <c r="B2662" s="242" t="s">
        <v>3080</v>
      </c>
      <c r="C2662" s="243">
        <v>90.96</v>
      </c>
    </row>
    <row r="2663" spans="1:3">
      <c r="A2663" s="242">
        <v>103796</v>
      </c>
      <c r="B2663" s="242" t="s">
        <v>3081</v>
      </c>
      <c r="C2663" s="243">
        <v>79.27</v>
      </c>
    </row>
    <row r="2664" spans="1:3">
      <c r="A2664" s="242">
        <v>103797</v>
      </c>
      <c r="B2664" s="242" t="s">
        <v>3082</v>
      </c>
      <c r="C2664" s="243">
        <v>18.38</v>
      </c>
    </row>
    <row r="2665" spans="1:3">
      <c r="A2665" s="242">
        <v>103798</v>
      </c>
      <c r="B2665" s="242" t="s">
        <v>3083</v>
      </c>
      <c r="C2665" s="243">
        <v>598.5</v>
      </c>
    </row>
    <row r="2666" spans="1:3">
      <c r="A2666" s="242">
        <v>103799</v>
      </c>
      <c r="B2666" s="242" t="s">
        <v>3084</v>
      </c>
      <c r="C2666" s="243">
        <v>358.08</v>
      </c>
    </row>
    <row r="2667" spans="1:3">
      <c r="A2667" s="242">
        <v>103800</v>
      </c>
      <c r="B2667" s="242" t="s">
        <v>3085</v>
      </c>
      <c r="C2667" s="243">
        <v>440.39</v>
      </c>
    </row>
    <row r="2668" spans="1:3">
      <c r="A2668" s="242">
        <v>103801</v>
      </c>
      <c r="B2668" s="242" t="s">
        <v>3086</v>
      </c>
      <c r="C2668" s="243">
        <v>573.39</v>
      </c>
    </row>
    <row r="2669" spans="1:3">
      <c r="A2669" s="242">
        <v>103925</v>
      </c>
      <c r="B2669" s="242" t="s">
        <v>3087</v>
      </c>
      <c r="C2669" s="244">
        <v>1740.92</v>
      </c>
    </row>
    <row r="2670" spans="1:3">
      <c r="A2670" s="242">
        <v>103926</v>
      </c>
      <c r="B2670" s="242" t="s">
        <v>3088</v>
      </c>
      <c r="C2670" s="244">
        <v>1386.41</v>
      </c>
    </row>
    <row r="2671" spans="1:3">
      <c r="A2671" s="242">
        <v>103928</v>
      </c>
      <c r="B2671" s="242" t="s">
        <v>3089</v>
      </c>
      <c r="C2671" s="243">
        <v>440.39</v>
      </c>
    </row>
    <row r="2672" spans="1:3">
      <c r="A2672" s="242">
        <v>103929</v>
      </c>
      <c r="B2672" s="242" t="s">
        <v>3090</v>
      </c>
      <c r="C2672" s="244">
        <v>1366.17</v>
      </c>
    </row>
    <row r="2673" spans="1:3">
      <c r="A2673" s="242">
        <v>103930</v>
      </c>
      <c r="B2673" s="242" t="s">
        <v>3091</v>
      </c>
      <c r="C2673" s="243">
        <v>784.25</v>
      </c>
    </row>
    <row r="2674" spans="1:3">
      <c r="A2674" s="242">
        <v>103931</v>
      </c>
      <c r="B2674" s="242" t="s">
        <v>3092</v>
      </c>
      <c r="C2674" s="243">
        <v>524.87</v>
      </c>
    </row>
    <row r="2675" spans="1:3">
      <c r="A2675" s="242">
        <v>103932</v>
      </c>
      <c r="B2675" s="242" t="s">
        <v>3093</v>
      </c>
      <c r="C2675" s="243">
        <v>486.87</v>
      </c>
    </row>
    <row r="2676" spans="1:3">
      <c r="A2676" s="242">
        <v>103933</v>
      </c>
      <c r="B2676" s="242" t="s">
        <v>3094</v>
      </c>
      <c r="C2676" s="244">
        <v>1695.42</v>
      </c>
    </row>
    <row r="2677" spans="1:3">
      <c r="A2677" s="242">
        <v>98560</v>
      </c>
      <c r="B2677" s="242" t="s">
        <v>3095</v>
      </c>
      <c r="C2677" s="243">
        <v>43.12</v>
      </c>
    </row>
    <row r="2678" spans="1:3">
      <c r="A2678" s="242">
        <v>98561</v>
      </c>
      <c r="B2678" s="242" t="s">
        <v>3096</v>
      </c>
      <c r="C2678" s="243">
        <v>38.57</v>
      </c>
    </row>
    <row r="2679" spans="1:3">
      <c r="A2679" s="242">
        <v>98562</v>
      </c>
      <c r="B2679" s="242" t="s">
        <v>3097</v>
      </c>
      <c r="C2679" s="243">
        <v>39.11</v>
      </c>
    </row>
    <row r="2680" spans="1:3">
      <c r="A2680" s="242">
        <v>98555</v>
      </c>
      <c r="B2680" s="242" t="s">
        <v>3098</v>
      </c>
      <c r="C2680" s="243">
        <v>25.97</v>
      </c>
    </row>
    <row r="2681" spans="1:3">
      <c r="A2681" s="242">
        <v>98556</v>
      </c>
      <c r="B2681" s="242" t="s">
        <v>3099</v>
      </c>
      <c r="C2681" s="243">
        <v>53</v>
      </c>
    </row>
    <row r="2682" spans="1:3">
      <c r="A2682" s="242">
        <v>98558</v>
      </c>
      <c r="B2682" s="242" t="s">
        <v>3100</v>
      </c>
      <c r="C2682" s="243">
        <v>8.42</v>
      </c>
    </row>
    <row r="2683" spans="1:3">
      <c r="A2683" s="242">
        <v>98559</v>
      </c>
      <c r="B2683" s="242" t="s">
        <v>3101</v>
      </c>
      <c r="C2683" s="243">
        <v>5.73</v>
      </c>
    </row>
    <row r="2684" spans="1:3">
      <c r="A2684" s="242">
        <v>98546</v>
      </c>
      <c r="B2684" s="242" t="s">
        <v>3102</v>
      </c>
      <c r="C2684" s="243">
        <v>127.57</v>
      </c>
    </row>
    <row r="2685" spans="1:3">
      <c r="A2685" s="242">
        <v>98547</v>
      </c>
      <c r="B2685" s="242" t="s">
        <v>193</v>
      </c>
      <c r="C2685" s="243">
        <v>251.27</v>
      </c>
    </row>
    <row r="2686" spans="1:3">
      <c r="A2686" s="242">
        <v>98553</v>
      </c>
      <c r="B2686" s="242" t="s">
        <v>3103</v>
      </c>
      <c r="C2686" s="243">
        <v>148.56</v>
      </c>
    </row>
    <row r="2687" spans="1:3">
      <c r="A2687" s="242">
        <v>98554</v>
      </c>
      <c r="B2687" s="242" t="s">
        <v>3104</v>
      </c>
      <c r="C2687" s="243">
        <v>46.79</v>
      </c>
    </row>
    <row r="2688" spans="1:3">
      <c r="A2688" s="242">
        <v>98557</v>
      </c>
      <c r="B2688" s="242" t="s">
        <v>3105</v>
      </c>
      <c r="C2688" s="243">
        <v>48.55</v>
      </c>
    </row>
    <row r="2689" spans="1:3">
      <c r="A2689" s="242">
        <v>98563</v>
      </c>
      <c r="B2689" s="242" t="s">
        <v>3106</v>
      </c>
      <c r="C2689" s="243">
        <v>32.53</v>
      </c>
    </row>
    <row r="2690" spans="1:3">
      <c r="A2690" s="242">
        <v>98564</v>
      </c>
      <c r="B2690" s="242" t="s">
        <v>3107</v>
      </c>
      <c r="C2690" s="243">
        <v>47.81</v>
      </c>
    </row>
    <row r="2691" spans="1:3">
      <c r="A2691" s="242">
        <v>98565</v>
      </c>
      <c r="B2691" s="242" t="s">
        <v>68</v>
      </c>
      <c r="C2691" s="243">
        <v>46.12</v>
      </c>
    </row>
    <row r="2692" spans="1:3">
      <c r="A2692" s="242">
        <v>98566</v>
      </c>
      <c r="B2692" s="242" t="s">
        <v>3108</v>
      </c>
      <c r="C2692" s="243">
        <v>61.4</v>
      </c>
    </row>
    <row r="2693" spans="1:3">
      <c r="A2693" s="242">
        <v>98567</v>
      </c>
      <c r="B2693" s="242" t="s">
        <v>3109</v>
      </c>
      <c r="C2693" s="243">
        <v>58.98</v>
      </c>
    </row>
    <row r="2694" spans="1:3">
      <c r="A2694" s="242">
        <v>98568</v>
      </c>
      <c r="B2694" s="242" t="s">
        <v>3110</v>
      </c>
      <c r="C2694" s="243">
        <v>74.239999999999995</v>
      </c>
    </row>
    <row r="2695" spans="1:3">
      <c r="A2695" s="242">
        <v>98569</v>
      </c>
      <c r="B2695" s="242" t="s">
        <v>194</v>
      </c>
      <c r="C2695" s="243">
        <v>72.55</v>
      </c>
    </row>
    <row r="2696" spans="1:3">
      <c r="A2696" s="242">
        <v>98570</v>
      </c>
      <c r="B2696" s="242" t="s">
        <v>3111</v>
      </c>
      <c r="C2696" s="243">
        <v>87.84</v>
      </c>
    </row>
    <row r="2697" spans="1:3">
      <c r="A2697" s="242">
        <v>98571</v>
      </c>
      <c r="B2697" s="242" t="s">
        <v>3112</v>
      </c>
      <c r="C2697" s="243">
        <v>39.03</v>
      </c>
    </row>
    <row r="2698" spans="1:3">
      <c r="A2698" s="242">
        <v>98572</v>
      </c>
      <c r="B2698" s="242" t="s">
        <v>3113</v>
      </c>
      <c r="C2698" s="243">
        <v>47.77</v>
      </c>
    </row>
    <row r="2699" spans="1:3">
      <c r="A2699" s="242">
        <v>98573</v>
      </c>
      <c r="B2699" s="242" t="s">
        <v>3114</v>
      </c>
      <c r="C2699" s="243">
        <v>62.71</v>
      </c>
    </row>
    <row r="2700" spans="1:3">
      <c r="A2700" s="242">
        <v>91831</v>
      </c>
      <c r="B2700" s="242" t="s">
        <v>3115</v>
      </c>
      <c r="C2700" s="243">
        <v>8.61</v>
      </c>
    </row>
    <row r="2701" spans="1:3">
      <c r="A2701" s="242">
        <v>91833</v>
      </c>
      <c r="B2701" s="242" t="s">
        <v>3116</v>
      </c>
      <c r="C2701" s="243">
        <v>9.27</v>
      </c>
    </row>
    <row r="2702" spans="1:3">
      <c r="A2702" s="242">
        <v>91834</v>
      </c>
      <c r="B2702" s="242" t="s">
        <v>3117</v>
      </c>
      <c r="C2702" s="243">
        <v>9.5399999999999991</v>
      </c>
    </row>
    <row r="2703" spans="1:3">
      <c r="A2703" s="242">
        <v>91835</v>
      </c>
      <c r="B2703" s="242" t="s">
        <v>3118</v>
      </c>
      <c r="C2703" s="243">
        <v>11.23</v>
      </c>
    </row>
    <row r="2704" spans="1:3">
      <c r="A2704" s="242">
        <v>91836</v>
      </c>
      <c r="B2704" s="242" t="s">
        <v>3119</v>
      </c>
      <c r="C2704" s="243">
        <v>12.76</v>
      </c>
    </row>
    <row r="2705" spans="1:3">
      <c r="A2705" s="242">
        <v>91837</v>
      </c>
      <c r="B2705" s="242" t="s">
        <v>3120</v>
      </c>
      <c r="C2705" s="243">
        <v>16.71</v>
      </c>
    </row>
    <row r="2706" spans="1:3">
      <c r="A2706" s="242">
        <v>91839</v>
      </c>
      <c r="B2706" s="242" t="s">
        <v>3121</v>
      </c>
      <c r="C2706" s="243">
        <v>10.7</v>
      </c>
    </row>
    <row r="2707" spans="1:3">
      <c r="A2707" s="242">
        <v>91840</v>
      </c>
      <c r="B2707" s="242" t="s">
        <v>3122</v>
      </c>
      <c r="C2707" s="243">
        <v>13.53</v>
      </c>
    </row>
    <row r="2708" spans="1:3">
      <c r="A2708" s="242">
        <v>91841</v>
      </c>
      <c r="B2708" s="242" t="s">
        <v>3123</v>
      </c>
      <c r="C2708" s="243">
        <v>12.73</v>
      </c>
    </row>
    <row r="2709" spans="1:3">
      <c r="A2709" s="242">
        <v>91842</v>
      </c>
      <c r="B2709" s="242" t="s">
        <v>3124</v>
      </c>
      <c r="C2709" s="243">
        <v>6.3</v>
      </c>
    </row>
    <row r="2710" spans="1:3">
      <c r="A2710" s="242">
        <v>91843</v>
      </c>
      <c r="B2710" s="242" t="s">
        <v>3125</v>
      </c>
      <c r="C2710" s="243">
        <v>6.96</v>
      </c>
    </row>
    <row r="2711" spans="1:3">
      <c r="A2711" s="242">
        <v>91844</v>
      </c>
      <c r="B2711" s="242" t="s">
        <v>3126</v>
      </c>
      <c r="C2711" s="243">
        <v>7.24</v>
      </c>
    </row>
    <row r="2712" spans="1:3">
      <c r="A2712" s="242">
        <v>91845</v>
      </c>
      <c r="B2712" s="242" t="s">
        <v>3127</v>
      </c>
      <c r="C2712" s="243">
        <v>8.93</v>
      </c>
    </row>
    <row r="2713" spans="1:3">
      <c r="A2713" s="242">
        <v>91846</v>
      </c>
      <c r="B2713" s="242" t="s">
        <v>3128</v>
      </c>
      <c r="C2713" s="243">
        <v>10.45</v>
      </c>
    </row>
    <row r="2714" spans="1:3">
      <c r="A2714" s="242">
        <v>91847</v>
      </c>
      <c r="B2714" s="242" t="s">
        <v>3129</v>
      </c>
      <c r="C2714" s="243">
        <v>14.4</v>
      </c>
    </row>
    <row r="2715" spans="1:3">
      <c r="A2715" s="242">
        <v>91849</v>
      </c>
      <c r="B2715" s="242" t="s">
        <v>3130</v>
      </c>
      <c r="C2715" s="243">
        <v>8.39</v>
      </c>
    </row>
    <row r="2716" spans="1:3">
      <c r="A2716" s="242">
        <v>91850</v>
      </c>
      <c r="B2716" s="242" t="s">
        <v>3131</v>
      </c>
      <c r="C2716" s="243">
        <v>11.28</v>
      </c>
    </row>
    <row r="2717" spans="1:3">
      <c r="A2717" s="242">
        <v>91851</v>
      </c>
      <c r="B2717" s="242" t="s">
        <v>3132</v>
      </c>
      <c r="C2717" s="243">
        <v>10.48</v>
      </c>
    </row>
    <row r="2718" spans="1:3">
      <c r="A2718" s="242">
        <v>91852</v>
      </c>
      <c r="B2718" s="242" t="s">
        <v>3133</v>
      </c>
      <c r="C2718" s="243">
        <v>8.6300000000000008</v>
      </c>
    </row>
    <row r="2719" spans="1:3">
      <c r="A2719" s="242">
        <v>91853</v>
      </c>
      <c r="B2719" s="242" t="s">
        <v>3134</v>
      </c>
      <c r="C2719" s="243">
        <v>9.24</v>
      </c>
    </row>
    <row r="2720" spans="1:3">
      <c r="A2720" s="242">
        <v>91854</v>
      </c>
      <c r="B2720" s="242" t="s">
        <v>3135</v>
      </c>
      <c r="C2720" s="243">
        <v>9.5399999999999991</v>
      </c>
    </row>
    <row r="2721" spans="1:3">
      <c r="A2721" s="242">
        <v>91855</v>
      </c>
      <c r="B2721" s="242" t="s">
        <v>3136</v>
      </c>
      <c r="C2721" s="243">
        <v>11.11</v>
      </c>
    </row>
    <row r="2722" spans="1:3">
      <c r="A2722" s="242">
        <v>91856</v>
      </c>
      <c r="B2722" s="242" t="s">
        <v>3137</v>
      </c>
      <c r="C2722" s="243">
        <v>12.59</v>
      </c>
    </row>
    <row r="2723" spans="1:3">
      <c r="A2723" s="242">
        <v>91857</v>
      </c>
      <c r="B2723" s="242" t="s">
        <v>3138</v>
      </c>
      <c r="C2723" s="243">
        <v>16.239999999999998</v>
      </c>
    </row>
    <row r="2724" spans="1:3">
      <c r="A2724" s="242">
        <v>91859</v>
      </c>
      <c r="B2724" s="242" t="s">
        <v>3139</v>
      </c>
      <c r="C2724" s="243">
        <v>10.69</v>
      </c>
    </row>
    <row r="2725" spans="1:3">
      <c r="A2725" s="242">
        <v>91860</v>
      </c>
      <c r="B2725" s="242" t="s">
        <v>3140</v>
      </c>
      <c r="C2725" s="243">
        <v>13.43</v>
      </c>
    </row>
    <row r="2726" spans="1:3">
      <c r="A2726" s="242">
        <v>91861</v>
      </c>
      <c r="B2726" s="242" t="s">
        <v>3141</v>
      </c>
      <c r="C2726" s="243">
        <v>12.68</v>
      </c>
    </row>
    <row r="2727" spans="1:3">
      <c r="A2727" s="242">
        <v>91862</v>
      </c>
      <c r="B2727" s="242" t="s">
        <v>3142</v>
      </c>
      <c r="C2727" s="243">
        <v>10.65</v>
      </c>
    </row>
    <row r="2728" spans="1:3">
      <c r="A2728" s="242">
        <v>91863</v>
      </c>
      <c r="B2728" s="242" t="s">
        <v>3143</v>
      </c>
      <c r="C2728" s="243">
        <v>12.54</v>
      </c>
    </row>
    <row r="2729" spans="1:3">
      <c r="A2729" s="242">
        <v>91864</v>
      </c>
      <c r="B2729" s="242" t="s">
        <v>3144</v>
      </c>
      <c r="C2729" s="243">
        <v>16.84</v>
      </c>
    </row>
    <row r="2730" spans="1:3">
      <c r="A2730" s="242">
        <v>91865</v>
      </c>
      <c r="B2730" s="242" t="s">
        <v>3145</v>
      </c>
      <c r="C2730" s="243">
        <v>21.06</v>
      </c>
    </row>
    <row r="2731" spans="1:3">
      <c r="A2731" s="242">
        <v>91866</v>
      </c>
      <c r="B2731" s="242" t="s">
        <v>3146</v>
      </c>
      <c r="C2731" s="243">
        <v>8.4700000000000006</v>
      </c>
    </row>
    <row r="2732" spans="1:3">
      <c r="A2732" s="242">
        <v>91867</v>
      </c>
      <c r="B2732" s="242" t="s">
        <v>3147</v>
      </c>
      <c r="C2732" s="243">
        <v>10.38</v>
      </c>
    </row>
    <row r="2733" spans="1:3">
      <c r="A2733" s="242">
        <v>91868</v>
      </c>
      <c r="B2733" s="242" t="s">
        <v>3148</v>
      </c>
      <c r="C2733" s="243">
        <v>14.67</v>
      </c>
    </row>
    <row r="2734" spans="1:3">
      <c r="A2734" s="242">
        <v>91869</v>
      </c>
      <c r="B2734" s="242" t="s">
        <v>3149</v>
      </c>
      <c r="C2734" s="243">
        <v>18.899999999999999</v>
      </c>
    </row>
    <row r="2735" spans="1:3">
      <c r="A2735" s="242">
        <v>91870</v>
      </c>
      <c r="B2735" s="242" t="s">
        <v>3150</v>
      </c>
      <c r="C2735" s="243">
        <v>11.49</v>
      </c>
    </row>
    <row r="2736" spans="1:3">
      <c r="A2736" s="242">
        <v>91871</v>
      </c>
      <c r="B2736" s="242" t="s">
        <v>3151</v>
      </c>
      <c r="C2736" s="243">
        <v>13.43</v>
      </c>
    </row>
    <row r="2737" spans="1:3">
      <c r="A2737" s="242">
        <v>91872</v>
      </c>
      <c r="B2737" s="242" t="s">
        <v>3152</v>
      </c>
      <c r="C2737" s="243">
        <v>17.73</v>
      </c>
    </row>
    <row r="2738" spans="1:3">
      <c r="A2738" s="242">
        <v>91873</v>
      </c>
      <c r="B2738" s="242" t="s">
        <v>3153</v>
      </c>
      <c r="C2738" s="243">
        <v>21.9</v>
      </c>
    </row>
    <row r="2739" spans="1:3">
      <c r="A2739" s="242">
        <v>93008</v>
      </c>
      <c r="B2739" s="242" t="s">
        <v>3154</v>
      </c>
      <c r="C2739" s="243">
        <v>19.16</v>
      </c>
    </row>
    <row r="2740" spans="1:3">
      <c r="A2740" s="242">
        <v>93009</v>
      </c>
      <c r="B2740" s="242" t="s">
        <v>3155</v>
      </c>
      <c r="C2740" s="243">
        <v>28.85</v>
      </c>
    </row>
    <row r="2741" spans="1:3">
      <c r="A2741" s="242">
        <v>93010</v>
      </c>
      <c r="B2741" s="242" t="s">
        <v>3156</v>
      </c>
      <c r="C2741" s="243">
        <v>40.549999999999997</v>
      </c>
    </row>
    <row r="2742" spans="1:3">
      <c r="A2742" s="242">
        <v>93011</v>
      </c>
      <c r="B2742" s="242" t="s">
        <v>3157</v>
      </c>
      <c r="C2742" s="243">
        <v>49.84</v>
      </c>
    </row>
    <row r="2743" spans="1:3">
      <c r="A2743" s="242">
        <v>93012</v>
      </c>
      <c r="B2743" s="242" t="s">
        <v>3158</v>
      </c>
      <c r="C2743" s="243">
        <v>75.959999999999994</v>
      </c>
    </row>
    <row r="2744" spans="1:3">
      <c r="A2744" s="242">
        <v>95726</v>
      </c>
      <c r="B2744" s="242" t="s">
        <v>3159</v>
      </c>
      <c r="C2744" s="243">
        <v>8.7899999999999991</v>
      </c>
    </row>
    <row r="2745" spans="1:3">
      <c r="A2745" s="242">
        <v>95727</v>
      </c>
      <c r="B2745" s="242" t="s">
        <v>3160</v>
      </c>
      <c r="C2745" s="243">
        <v>12.13</v>
      </c>
    </row>
    <row r="2746" spans="1:3">
      <c r="A2746" s="242">
        <v>95728</v>
      </c>
      <c r="B2746" s="242" t="s">
        <v>3161</v>
      </c>
      <c r="C2746" s="243">
        <v>17.7</v>
      </c>
    </row>
    <row r="2747" spans="1:3">
      <c r="A2747" s="242">
        <v>97667</v>
      </c>
      <c r="B2747" s="242" t="s">
        <v>3162</v>
      </c>
      <c r="C2747" s="243">
        <v>9.09</v>
      </c>
    </row>
    <row r="2748" spans="1:3">
      <c r="A2748" s="242">
        <v>97668</v>
      </c>
      <c r="B2748" s="242" t="s">
        <v>3163</v>
      </c>
      <c r="C2748" s="243">
        <v>12.96</v>
      </c>
    </row>
    <row r="2749" spans="1:3">
      <c r="A2749" s="242">
        <v>97669</v>
      </c>
      <c r="B2749" s="242" t="s">
        <v>3164</v>
      </c>
      <c r="C2749" s="243">
        <v>19.03</v>
      </c>
    </row>
    <row r="2750" spans="1:3">
      <c r="A2750" s="242">
        <v>97670</v>
      </c>
      <c r="B2750" s="242" t="s">
        <v>3165</v>
      </c>
      <c r="C2750" s="243">
        <v>24.76</v>
      </c>
    </row>
    <row r="2751" spans="1:3">
      <c r="A2751" s="242">
        <v>91874</v>
      </c>
      <c r="B2751" s="242" t="s">
        <v>3166</v>
      </c>
      <c r="C2751" s="243">
        <v>4.46</v>
      </c>
    </row>
    <row r="2752" spans="1:3">
      <c r="A2752" s="242">
        <v>91875</v>
      </c>
      <c r="B2752" s="242" t="s">
        <v>3167</v>
      </c>
      <c r="C2752" s="243">
        <v>5.88</v>
      </c>
    </row>
    <row r="2753" spans="1:3">
      <c r="A2753" s="242">
        <v>91876</v>
      </c>
      <c r="B2753" s="242" t="s">
        <v>3168</v>
      </c>
      <c r="C2753" s="243">
        <v>7.75</v>
      </c>
    </row>
    <row r="2754" spans="1:3">
      <c r="A2754" s="242">
        <v>91877</v>
      </c>
      <c r="B2754" s="242" t="s">
        <v>3169</v>
      </c>
      <c r="C2754" s="243">
        <v>10.220000000000001</v>
      </c>
    </row>
    <row r="2755" spans="1:3">
      <c r="A2755" s="242">
        <v>91878</v>
      </c>
      <c r="B2755" s="242" t="s">
        <v>3170</v>
      </c>
      <c r="C2755" s="243">
        <v>5.78</v>
      </c>
    </row>
    <row r="2756" spans="1:3">
      <c r="A2756" s="242">
        <v>91879</v>
      </c>
      <c r="B2756" s="242" t="s">
        <v>3171</v>
      </c>
      <c r="C2756" s="243">
        <v>7.17</v>
      </c>
    </row>
    <row r="2757" spans="1:3">
      <c r="A2757" s="242">
        <v>91880</v>
      </c>
      <c r="B2757" s="242" t="s">
        <v>3172</v>
      </c>
      <c r="C2757" s="243">
        <v>9.07</v>
      </c>
    </row>
    <row r="2758" spans="1:3">
      <c r="A2758" s="242">
        <v>91881</v>
      </c>
      <c r="B2758" s="242" t="s">
        <v>3173</v>
      </c>
      <c r="C2758" s="243">
        <v>11.55</v>
      </c>
    </row>
    <row r="2759" spans="1:3">
      <c r="A2759" s="242">
        <v>91882</v>
      </c>
      <c r="B2759" s="242" t="s">
        <v>3174</v>
      </c>
      <c r="C2759" s="243">
        <v>7.19</v>
      </c>
    </row>
    <row r="2760" spans="1:3">
      <c r="A2760" s="242">
        <v>91884</v>
      </c>
      <c r="B2760" s="242" t="s">
        <v>3175</v>
      </c>
      <c r="C2760" s="243">
        <v>8.26</v>
      </c>
    </row>
    <row r="2761" spans="1:3">
      <c r="A2761" s="242">
        <v>91885</v>
      </c>
      <c r="B2761" s="242" t="s">
        <v>3176</v>
      </c>
      <c r="C2761" s="243">
        <v>9.7100000000000009</v>
      </c>
    </row>
    <row r="2762" spans="1:3">
      <c r="A2762" s="242">
        <v>91886</v>
      </c>
      <c r="B2762" s="242" t="s">
        <v>3177</v>
      </c>
      <c r="C2762" s="243">
        <v>11.69</v>
      </c>
    </row>
    <row r="2763" spans="1:3">
      <c r="A2763" s="242">
        <v>91887</v>
      </c>
      <c r="B2763" s="242" t="s">
        <v>3178</v>
      </c>
      <c r="C2763" s="243">
        <v>8</v>
      </c>
    </row>
    <row r="2764" spans="1:3">
      <c r="A2764" s="242">
        <v>91889</v>
      </c>
      <c r="B2764" s="242" t="s">
        <v>3179</v>
      </c>
      <c r="C2764" s="243">
        <v>7.75</v>
      </c>
    </row>
    <row r="2765" spans="1:3">
      <c r="A2765" s="242">
        <v>91890</v>
      </c>
      <c r="B2765" s="242" t="s">
        <v>3180</v>
      </c>
      <c r="C2765" s="243">
        <v>9.64</v>
      </c>
    </row>
    <row r="2766" spans="1:3">
      <c r="A2766" s="242">
        <v>91892</v>
      </c>
      <c r="B2766" s="242" t="s">
        <v>3181</v>
      </c>
      <c r="C2766" s="243">
        <v>11.31</v>
      </c>
    </row>
    <row r="2767" spans="1:3">
      <c r="A2767" s="242">
        <v>91893</v>
      </c>
      <c r="B2767" s="242" t="s">
        <v>3182</v>
      </c>
      <c r="C2767" s="243">
        <v>13.07</v>
      </c>
    </row>
    <row r="2768" spans="1:3">
      <c r="A2768" s="242">
        <v>91895</v>
      </c>
      <c r="B2768" s="242" t="s">
        <v>3183</v>
      </c>
      <c r="C2768" s="243">
        <v>14.77</v>
      </c>
    </row>
    <row r="2769" spans="1:3">
      <c r="A2769" s="242">
        <v>91896</v>
      </c>
      <c r="B2769" s="242" t="s">
        <v>3184</v>
      </c>
      <c r="C2769" s="243">
        <v>16.04</v>
      </c>
    </row>
    <row r="2770" spans="1:3">
      <c r="A2770" s="242">
        <v>91898</v>
      </c>
      <c r="B2770" s="242" t="s">
        <v>3185</v>
      </c>
      <c r="C2770" s="243">
        <v>17.86</v>
      </c>
    </row>
    <row r="2771" spans="1:3">
      <c r="A2771" s="242">
        <v>91899</v>
      </c>
      <c r="B2771" s="242" t="s">
        <v>3186</v>
      </c>
      <c r="C2771" s="243">
        <v>9.93</v>
      </c>
    </row>
    <row r="2772" spans="1:3">
      <c r="A2772" s="242">
        <v>91901</v>
      </c>
      <c r="B2772" s="242" t="s">
        <v>3187</v>
      </c>
      <c r="C2772" s="243">
        <v>9.68</v>
      </c>
    </row>
    <row r="2773" spans="1:3">
      <c r="A2773" s="242">
        <v>91902</v>
      </c>
      <c r="B2773" s="242" t="s">
        <v>3188</v>
      </c>
      <c r="C2773" s="243">
        <v>11.55</v>
      </c>
    </row>
    <row r="2774" spans="1:3">
      <c r="A2774" s="242">
        <v>91904</v>
      </c>
      <c r="B2774" s="242" t="s">
        <v>3189</v>
      </c>
      <c r="C2774" s="243">
        <v>13.22</v>
      </c>
    </row>
    <row r="2775" spans="1:3">
      <c r="A2775" s="242">
        <v>91905</v>
      </c>
      <c r="B2775" s="242" t="s">
        <v>3190</v>
      </c>
      <c r="C2775" s="243">
        <v>14.99</v>
      </c>
    </row>
    <row r="2776" spans="1:3">
      <c r="A2776" s="242">
        <v>91907</v>
      </c>
      <c r="B2776" s="242" t="s">
        <v>3191</v>
      </c>
      <c r="C2776" s="243">
        <v>16.690000000000001</v>
      </c>
    </row>
    <row r="2777" spans="1:3">
      <c r="A2777" s="242">
        <v>91908</v>
      </c>
      <c r="B2777" s="242" t="s">
        <v>3192</v>
      </c>
      <c r="C2777" s="243">
        <v>18.010000000000002</v>
      </c>
    </row>
    <row r="2778" spans="1:3">
      <c r="A2778" s="242">
        <v>91910</v>
      </c>
      <c r="B2778" s="242" t="s">
        <v>3193</v>
      </c>
      <c r="C2778" s="243">
        <v>19.829999999999998</v>
      </c>
    </row>
    <row r="2779" spans="1:3">
      <c r="A2779" s="242">
        <v>91911</v>
      </c>
      <c r="B2779" s="242" t="s">
        <v>3194</v>
      </c>
      <c r="C2779" s="243">
        <v>12.12</v>
      </c>
    </row>
    <row r="2780" spans="1:3">
      <c r="A2780" s="242">
        <v>91913</v>
      </c>
      <c r="B2780" s="242" t="s">
        <v>3195</v>
      </c>
      <c r="C2780" s="243">
        <v>11.87</v>
      </c>
    </row>
    <row r="2781" spans="1:3">
      <c r="A2781" s="242">
        <v>91914</v>
      </c>
      <c r="B2781" s="242" t="s">
        <v>3196</v>
      </c>
      <c r="C2781" s="243">
        <v>13.24</v>
      </c>
    </row>
    <row r="2782" spans="1:3">
      <c r="A2782" s="242">
        <v>91916</v>
      </c>
      <c r="B2782" s="242" t="s">
        <v>3197</v>
      </c>
      <c r="C2782" s="243">
        <v>14.91</v>
      </c>
    </row>
    <row r="2783" spans="1:3">
      <c r="A2783" s="242">
        <v>91917</v>
      </c>
      <c r="B2783" s="242" t="s">
        <v>3198</v>
      </c>
      <c r="C2783" s="243">
        <v>16</v>
      </c>
    </row>
    <row r="2784" spans="1:3">
      <c r="A2784" s="242">
        <v>91919</v>
      </c>
      <c r="B2784" s="242" t="s">
        <v>3199</v>
      </c>
      <c r="C2784" s="243">
        <v>17.7</v>
      </c>
    </row>
    <row r="2785" spans="1:3">
      <c r="A2785" s="242">
        <v>91920</v>
      </c>
      <c r="B2785" s="242" t="s">
        <v>3200</v>
      </c>
      <c r="C2785" s="243">
        <v>18.23</v>
      </c>
    </row>
    <row r="2786" spans="1:3">
      <c r="A2786" s="242">
        <v>91922</v>
      </c>
      <c r="B2786" s="242" t="s">
        <v>3201</v>
      </c>
      <c r="C2786" s="243">
        <v>20.05</v>
      </c>
    </row>
    <row r="2787" spans="1:3">
      <c r="A2787" s="242">
        <v>93013</v>
      </c>
      <c r="B2787" s="242" t="s">
        <v>3202</v>
      </c>
      <c r="C2787" s="243">
        <v>13.25</v>
      </c>
    </row>
    <row r="2788" spans="1:3">
      <c r="A2788" s="242">
        <v>93014</v>
      </c>
      <c r="B2788" s="242" t="s">
        <v>3203</v>
      </c>
      <c r="C2788" s="243">
        <v>16.14</v>
      </c>
    </row>
    <row r="2789" spans="1:3">
      <c r="A2789" s="242">
        <v>93015</v>
      </c>
      <c r="B2789" s="242" t="s">
        <v>3204</v>
      </c>
      <c r="C2789" s="243">
        <v>23.81</v>
      </c>
    </row>
    <row r="2790" spans="1:3">
      <c r="A2790" s="242">
        <v>93016</v>
      </c>
      <c r="B2790" s="242" t="s">
        <v>3205</v>
      </c>
      <c r="C2790" s="243">
        <v>28.66</v>
      </c>
    </row>
    <row r="2791" spans="1:3">
      <c r="A2791" s="242">
        <v>93017</v>
      </c>
      <c r="B2791" s="242" t="s">
        <v>3206</v>
      </c>
      <c r="C2791" s="243">
        <v>42.4</v>
      </c>
    </row>
    <row r="2792" spans="1:3">
      <c r="A2792" s="242">
        <v>93018</v>
      </c>
      <c r="B2792" s="242" t="s">
        <v>3207</v>
      </c>
      <c r="C2792" s="243">
        <v>20.190000000000001</v>
      </c>
    </row>
    <row r="2793" spans="1:3">
      <c r="A2793" s="242">
        <v>93020</v>
      </c>
      <c r="B2793" s="242" t="s">
        <v>3208</v>
      </c>
      <c r="C2793" s="243">
        <v>25.53</v>
      </c>
    </row>
    <row r="2794" spans="1:3">
      <c r="A2794" s="242">
        <v>93022</v>
      </c>
      <c r="B2794" s="242" t="s">
        <v>3209</v>
      </c>
      <c r="C2794" s="243">
        <v>41.19</v>
      </c>
    </row>
    <row r="2795" spans="1:3">
      <c r="A2795" s="242">
        <v>93024</v>
      </c>
      <c r="B2795" s="242" t="s">
        <v>3210</v>
      </c>
      <c r="C2795" s="243">
        <v>43.52</v>
      </c>
    </row>
    <row r="2796" spans="1:3">
      <c r="A2796" s="242">
        <v>93026</v>
      </c>
      <c r="B2796" s="242" t="s">
        <v>3211</v>
      </c>
      <c r="C2796" s="243">
        <v>69.569999999999993</v>
      </c>
    </row>
    <row r="2797" spans="1:3">
      <c r="A2797" s="242">
        <v>97559</v>
      </c>
      <c r="B2797" s="242" t="s">
        <v>3212</v>
      </c>
      <c r="C2797" s="243">
        <v>9.4499999999999993</v>
      </c>
    </row>
    <row r="2798" spans="1:3">
      <c r="A2798" s="242">
        <v>97562</v>
      </c>
      <c r="B2798" s="242" t="s">
        <v>3213</v>
      </c>
      <c r="C2798" s="243">
        <v>11.36</v>
      </c>
    </row>
    <row r="2799" spans="1:3">
      <c r="A2799" s="242">
        <v>97564</v>
      </c>
      <c r="B2799" s="242" t="s">
        <v>3214</v>
      </c>
      <c r="C2799" s="243">
        <v>13.05</v>
      </c>
    </row>
    <row r="2800" spans="1:3">
      <c r="A2800" s="242">
        <v>104395</v>
      </c>
      <c r="B2800" s="242" t="s">
        <v>3215</v>
      </c>
      <c r="C2800" s="243">
        <v>18.3</v>
      </c>
    </row>
    <row r="2801" spans="1:3">
      <c r="A2801" s="242">
        <v>91924</v>
      </c>
      <c r="B2801" s="242" t="s">
        <v>3216</v>
      </c>
      <c r="C2801" s="243">
        <v>3.07</v>
      </c>
    </row>
    <row r="2802" spans="1:3">
      <c r="A2802" s="242">
        <v>91925</v>
      </c>
      <c r="B2802" s="242" t="s">
        <v>3217</v>
      </c>
      <c r="C2802" s="243">
        <v>3.74</v>
      </c>
    </row>
    <row r="2803" spans="1:3">
      <c r="A2803" s="242">
        <v>91926</v>
      </c>
      <c r="B2803" s="242" t="s">
        <v>3218</v>
      </c>
      <c r="C2803" s="243">
        <v>4.47</v>
      </c>
    </row>
    <row r="2804" spans="1:3">
      <c r="A2804" s="242">
        <v>91927</v>
      </c>
      <c r="B2804" s="242" t="s">
        <v>189</v>
      </c>
      <c r="C2804" s="243">
        <v>5.05</v>
      </c>
    </row>
    <row r="2805" spans="1:3">
      <c r="A2805" s="242">
        <v>91928</v>
      </c>
      <c r="B2805" s="242" t="s">
        <v>3219</v>
      </c>
      <c r="C2805" s="243">
        <v>6.96</v>
      </c>
    </row>
    <row r="2806" spans="1:3">
      <c r="A2806" s="242">
        <v>91929</v>
      </c>
      <c r="B2806" s="242" t="s">
        <v>190</v>
      </c>
      <c r="C2806" s="243">
        <v>7.46</v>
      </c>
    </row>
    <row r="2807" spans="1:3">
      <c r="A2807" s="242">
        <v>91930</v>
      </c>
      <c r="B2807" s="242" t="s">
        <v>3220</v>
      </c>
      <c r="C2807" s="243">
        <v>9.74</v>
      </c>
    </row>
    <row r="2808" spans="1:3">
      <c r="A2808" s="242">
        <v>91931</v>
      </c>
      <c r="B2808" s="242" t="s">
        <v>191</v>
      </c>
      <c r="C2808" s="243">
        <v>10.56</v>
      </c>
    </row>
    <row r="2809" spans="1:3">
      <c r="A2809" s="242">
        <v>91932</v>
      </c>
      <c r="B2809" s="242" t="s">
        <v>3221</v>
      </c>
      <c r="C2809" s="243">
        <v>17.579999999999998</v>
      </c>
    </row>
    <row r="2810" spans="1:3">
      <c r="A2810" s="242">
        <v>91933</v>
      </c>
      <c r="B2810" s="242" t="s">
        <v>192</v>
      </c>
      <c r="C2810" s="243">
        <v>16.920000000000002</v>
      </c>
    </row>
    <row r="2811" spans="1:3">
      <c r="A2811" s="242">
        <v>91934</v>
      </c>
      <c r="B2811" s="242" t="s">
        <v>3222</v>
      </c>
      <c r="C2811" s="243">
        <v>25.35</v>
      </c>
    </row>
    <row r="2812" spans="1:3">
      <c r="A2812" s="242">
        <v>91935</v>
      </c>
      <c r="B2812" s="242" t="s">
        <v>3223</v>
      </c>
      <c r="C2812" s="243">
        <v>26.61</v>
      </c>
    </row>
    <row r="2813" spans="1:3">
      <c r="A2813" s="242">
        <v>92979</v>
      </c>
      <c r="B2813" s="242" t="s">
        <v>3224</v>
      </c>
      <c r="C2813" s="243">
        <v>12.56</v>
      </c>
    </row>
    <row r="2814" spans="1:3">
      <c r="A2814" s="242">
        <v>92980</v>
      </c>
      <c r="B2814" s="242" t="s">
        <v>3225</v>
      </c>
      <c r="C2814" s="243">
        <v>12</v>
      </c>
    </row>
    <row r="2815" spans="1:3">
      <c r="A2815" s="242">
        <v>92981</v>
      </c>
      <c r="B2815" s="242" t="s">
        <v>3226</v>
      </c>
      <c r="C2815" s="243">
        <v>17.95</v>
      </c>
    </row>
    <row r="2816" spans="1:3">
      <c r="A2816" s="242">
        <v>92982</v>
      </c>
      <c r="B2816" s="242" t="s">
        <v>3227</v>
      </c>
      <c r="C2816" s="243">
        <v>19.04</v>
      </c>
    </row>
    <row r="2817" spans="1:3">
      <c r="A2817" s="242">
        <v>92984</v>
      </c>
      <c r="B2817" s="242" t="s">
        <v>3228</v>
      </c>
      <c r="C2817" s="243">
        <v>31.01</v>
      </c>
    </row>
    <row r="2818" spans="1:3">
      <c r="A2818" s="242">
        <v>92986</v>
      </c>
      <c r="B2818" s="242" t="s">
        <v>3229</v>
      </c>
      <c r="C2818" s="243">
        <v>43.09</v>
      </c>
    </row>
    <row r="2819" spans="1:3">
      <c r="A2819" s="242">
        <v>92988</v>
      </c>
      <c r="B2819" s="242" t="s">
        <v>3230</v>
      </c>
      <c r="C2819" s="243">
        <v>62.8</v>
      </c>
    </row>
    <row r="2820" spans="1:3">
      <c r="A2820" s="242">
        <v>92990</v>
      </c>
      <c r="B2820" s="242" t="s">
        <v>3231</v>
      </c>
      <c r="C2820" s="243">
        <v>87.13</v>
      </c>
    </row>
    <row r="2821" spans="1:3">
      <c r="A2821" s="242">
        <v>92992</v>
      </c>
      <c r="B2821" s="242" t="s">
        <v>3232</v>
      </c>
      <c r="C2821" s="243">
        <v>112.76</v>
      </c>
    </row>
    <row r="2822" spans="1:3">
      <c r="A2822" s="242">
        <v>92994</v>
      </c>
      <c r="B2822" s="242" t="s">
        <v>3233</v>
      </c>
      <c r="C2822" s="243">
        <v>146.75</v>
      </c>
    </row>
    <row r="2823" spans="1:3">
      <c r="A2823" s="242">
        <v>92996</v>
      </c>
      <c r="B2823" s="242" t="s">
        <v>3234</v>
      </c>
      <c r="C2823" s="243">
        <v>177.59</v>
      </c>
    </row>
    <row r="2824" spans="1:3">
      <c r="A2824" s="242">
        <v>92998</v>
      </c>
      <c r="B2824" s="242" t="s">
        <v>3235</v>
      </c>
      <c r="C2824" s="243">
        <v>217.78</v>
      </c>
    </row>
    <row r="2825" spans="1:3">
      <c r="A2825" s="242">
        <v>93000</v>
      </c>
      <c r="B2825" s="242" t="s">
        <v>3236</v>
      </c>
      <c r="C2825" s="243">
        <v>288.56</v>
      </c>
    </row>
    <row r="2826" spans="1:3">
      <c r="A2826" s="242">
        <v>93002</v>
      </c>
      <c r="B2826" s="242" t="s">
        <v>3237</v>
      </c>
      <c r="C2826" s="243">
        <v>373.42</v>
      </c>
    </row>
    <row r="2827" spans="1:3">
      <c r="A2827" s="242">
        <v>101884</v>
      </c>
      <c r="B2827" s="242" t="s">
        <v>3238</v>
      </c>
      <c r="C2827" s="243">
        <v>12.32</v>
      </c>
    </row>
    <row r="2828" spans="1:3">
      <c r="A2828" s="242">
        <v>101885</v>
      </c>
      <c r="B2828" s="242" t="s">
        <v>3239</v>
      </c>
      <c r="C2828" s="243">
        <v>11.76</v>
      </c>
    </row>
    <row r="2829" spans="1:3">
      <c r="A2829" s="242">
        <v>101886</v>
      </c>
      <c r="B2829" s="242" t="s">
        <v>3240</v>
      </c>
      <c r="C2829" s="243">
        <v>17.690000000000001</v>
      </c>
    </row>
    <row r="2830" spans="1:3">
      <c r="A2830" s="242">
        <v>101887</v>
      </c>
      <c r="B2830" s="242" t="s">
        <v>3241</v>
      </c>
      <c r="C2830" s="243">
        <v>18.78</v>
      </c>
    </row>
    <row r="2831" spans="1:3">
      <c r="A2831" s="242">
        <v>101888</v>
      </c>
      <c r="B2831" s="242" t="s">
        <v>3242</v>
      </c>
      <c r="C2831" s="243">
        <v>27.71</v>
      </c>
    </row>
    <row r="2832" spans="1:3">
      <c r="A2832" s="242">
        <v>101889</v>
      </c>
      <c r="B2832" s="242" t="s">
        <v>3243</v>
      </c>
      <c r="C2832" s="243">
        <v>29.13</v>
      </c>
    </row>
    <row r="2833" spans="1:3">
      <c r="A2833" s="242">
        <v>91936</v>
      </c>
      <c r="B2833" s="242" t="s">
        <v>3244</v>
      </c>
      <c r="C2833" s="243">
        <v>11.73</v>
      </c>
    </row>
    <row r="2834" spans="1:3">
      <c r="A2834" s="242">
        <v>91937</v>
      </c>
      <c r="B2834" s="242" t="s">
        <v>3245</v>
      </c>
      <c r="C2834" s="243">
        <v>10.119999999999999</v>
      </c>
    </row>
    <row r="2835" spans="1:3">
      <c r="A2835" s="242">
        <v>91939</v>
      </c>
      <c r="B2835" s="242" t="s">
        <v>3246</v>
      </c>
      <c r="C2835" s="243">
        <v>26.26</v>
      </c>
    </row>
    <row r="2836" spans="1:3">
      <c r="A2836" s="242">
        <v>91940</v>
      </c>
      <c r="B2836" s="242" t="s">
        <v>3247</v>
      </c>
      <c r="C2836" s="243">
        <v>13.84</v>
      </c>
    </row>
    <row r="2837" spans="1:3">
      <c r="A2837" s="242">
        <v>91941</v>
      </c>
      <c r="B2837" s="242" t="s">
        <v>3248</v>
      </c>
      <c r="C2837" s="243">
        <v>9.18</v>
      </c>
    </row>
    <row r="2838" spans="1:3">
      <c r="A2838" s="242">
        <v>91942</v>
      </c>
      <c r="B2838" s="242" t="s">
        <v>3249</v>
      </c>
      <c r="C2838" s="243">
        <v>31.95</v>
      </c>
    </row>
    <row r="2839" spans="1:3">
      <c r="A2839" s="242">
        <v>91943</v>
      </c>
      <c r="B2839" s="242" t="s">
        <v>3250</v>
      </c>
      <c r="C2839" s="243">
        <v>17.649999999999999</v>
      </c>
    </row>
    <row r="2840" spans="1:3">
      <c r="A2840" s="242">
        <v>91944</v>
      </c>
      <c r="B2840" s="242" t="s">
        <v>3251</v>
      </c>
      <c r="C2840" s="243">
        <v>12.31</v>
      </c>
    </row>
    <row r="2841" spans="1:3">
      <c r="A2841" s="242">
        <v>92865</v>
      </c>
      <c r="B2841" s="242" t="s">
        <v>3252</v>
      </c>
      <c r="C2841" s="243">
        <v>11.43</v>
      </c>
    </row>
    <row r="2842" spans="1:3">
      <c r="A2842" s="242">
        <v>92866</v>
      </c>
      <c r="B2842" s="242" t="s">
        <v>3253</v>
      </c>
      <c r="C2842" s="243">
        <v>8.76</v>
      </c>
    </row>
    <row r="2843" spans="1:3">
      <c r="A2843" s="242">
        <v>92867</v>
      </c>
      <c r="B2843" s="242" t="s">
        <v>3254</v>
      </c>
      <c r="C2843" s="243">
        <v>26.57</v>
      </c>
    </row>
    <row r="2844" spans="1:3">
      <c r="A2844" s="242">
        <v>92868</v>
      </c>
      <c r="B2844" s="242" t="s">
        <v>3255</v>
      </c>
      <c r="C2844" s="243">
        <v>14.15</v>
      </c>
    </row>
    <row r="2845" spans="1:3">
      <c r="A2845" s="242">
        <v>92869</v>
      </c>
      <c r="B2845" s="242" t="s">
        <v>3256</v>
      </c>
      <c r="C2845" s="243">
        <v>9.49</v>
      </c>
    </row>
    <row r="2846" spans="1:3">
      <c r="A2846" s="242">
        <v>92870</v>
      </c>
      <c r="B2846" s="242" t="s">
        <v>3257</v>
      </c>
      <c r="C2846" s="243">
        <v>32.86</v>
      </c>
    </row>
    <row r="2847" spans="1:3">
      <c r="A2847" s="242">
        <v>92871</v>
      </c>
      <c r="B2847" s="242" t="s">
        <v>3258</v>
      </c>
      <c r="C2847" s="243">
        <v>18.559999999999999</v>
      </c>
    </row>
    <row r="2848" spans="1:3">
      <c r="A2848" s="242">
        <v>92872</v>
      </c>
      <c r="B2848" s="242" t="s">
        <v>3259</v>
      </c>
      <c r="C2848" s="243">
        <v>13.22</v>
      </c>
    </row>
    <row r="2849" spans="1:3">
      <c r="A2849" s="242">
        <v>95777</v>
      </c>
      <c r="B2849" s="242" t="s">
        <v>3260</v>
      </c>
      <c r="C2849" s="243">
        <v>23.39</v>
      </c>
    </row>
    <row r="2850" spans="1:3">
      <c r="A2850" s="242">
        <v>95778</v>
      </c>
      <c r="B2850" s="242" t="s">
        <v>3261</v>
      </c>
      <c r="C2850" s="243">
        <v>26.08</v>
      </c>
    </row>
    <row r="2851" spans="1:3">
      <c r="A2851" s="242">
        <v>95779</v>
      </c>
      <c r="B2851" s="242" t="s">
        <v>3262</v>
      </c>
      <c r="C2851" s="243">
        <v>21.62</v>
      </c>
    </row>
    <row r="2852" spans="1:3">
      <c r="A2852" s="242">
        <v>95780</v>
      </c>
      <c r="B2852" s="242" t="s">
        <v>3263</v>
      </c>
      <c r="C2852" s="243">
        <v>28.03</v>
      </c>
    </row>
    <row r="2853" spans="1:3">
      <c r="A2853" s="242">
        <v>95781</v>
      </c>
      <c r="B2853" s="242" t="s">
        <v>3264</v>
      </c>
      <c r="C2853" s="243">
        <v>31.67</v>
      </c>
    </row>
    <row r="2854" spans="1:3">
      <c r="A2854" s="242">
        <v>95782</v>
      </c>
      <c r="B2854" s="242" t="s">
        <v>3265</v>
      </c>
      <c r="C2854" s="243">
        <v>30.04</v>
      </c>
    </row>
    <row r="2855" spans="1:3">
      <c r="A2855" s="242">
        <v>95785</v>
      </c>
      <c r="B2855" s="242" t="s">
        <v>3266</v>
      </c>
      <c r="C2855" s="243">
        <v>35.71</v>
      </c>
    </row>
    <row r="2856" spans="1:3">
      <c r="A2856" s="242">
        <v>95787</v>
      </c>
      <c r="B2856" s="242" t="s">
        <v>3267</v>
      </c>
      <c r="C2856" s="243">
        <v>25.88</v>
      </c>
    </row>
    <row r="2857" spans="1:3">
      <c r="A2857" s="242">
        <v>95789</v>
      </c>
      <c r="B2857" s="242" t="s">
        <v>3268</v>
      </c>
      <c r="C2857" s="243">
        <v>35.630000000000003</v>
      </c>
    </row>
    <row r="2858" spans="1:3">
      <c r="A2858" s="242">
        <v>95791</v>
      </c>
      <c r="B2858" s="242" t="s">
        <v>3269</v>
      </c>
      <c r="C2858" s="243">
        <v>49.95</v>
      </c>
    </row>
    <row r="2859" spans="1:3">
      <c r="A2859" s="242">
        <v>95795</v>
      </c>
      <c r="B2859" s="242" t="s">
        <v>3270</v>
      </c>
      <c r="C2859" s="243">
        <v>29.52</v>
      </c>
    </row>
    <row r="2860" spans="1:3">
      <c r="A2860" s="242">
        <v>95796</v>
      </c>
      <c r="B2860" s="242" t="s">
        <v>3271</v>
      </c>
      <c r="C2860" s="243">
        <v>41.87</v>
      </c>
    </row>
    <row r="2861" spans="1:3">
      <c r="A2861" s="242">
        <v>95797</v>
      </c>
      <c r="B2861" s="242" t="s">
        <v>3272</v>
      </c>
      <c r="C2861" s="243">
        <v>58.24</v>
      </c>
    </row>
    <row r="2862" spans="1:3">
      <c r="A2862" s="242">
        <v>95801</v>
      </c>
      <c r="B2862" s="242" t="s">
        <v>3273</v>
      </c>
      <c r="C2862" s="243">
        <v>35.56</v>
      </c>
    </row>
    <row r="2863" spans="1:3">
      <c r="A2863" s="242">
        <v>95802</v>
      </c>
      <c r="B2863" s="242" t="s">
        <v>3274</v>
      </c>
      <c r="C2863" s="243">
        <v>44.08</v>
      </c>
    </row>
    <row r="2864" spans="1:3">
      <c r="A2864" s="242">
        <v>95803</v>
      </c>
      <c r="B2864" s="242" t="s">
        <v>3275</v>
      </c>
      <c r="C2864" s="243">
        <v>64.67</v>
      </c>
    </row>
    <row r="2865" spans="1:3">
      <c r="A2865" s="242">
        <v>95804</v>
      </c>
      <c r="B2865" s="242" t="s">
        <v>3276</v>
      </c>
      <c r="C2865" s="243">
        <v>18.690000000000001</v>
      </c>
    </row>
    <row r="2866" spans="1:3">
      <c r="A2866" s="242">
        <v>95805</v>
      </c>
      <c r="B2866" s="242" t="s">
        <v>3277</v>
      </c>
      <c r="C2866" s="243">
        <v>19.82</v>
      </c>
    </row>
    <row r="2867" spans="1:3">
      <c r="A2867" s="242">
        <v>95806</v>
      </c>
      <c r="B2867" s="242" t="s">
        <v>3278</v>
      </c>
      <c r="C2867" s="243">
        <v>21.79</v>
      </c>
    </row>
    <row r="2868" spans="1:3">
      <c r="A2868" s="242">
        <v>95807</v>
      </c>
      <c r="B2868" s="242" t="s">
        <v>3279</v>
      </c>
      <c r="C2868" s="243">
        <v>22.05</v>
      </c>
    </row>
    <row r="2869" spans="1:3">
      <c r="A2869" s="242">
        <v>95808</v>
      </c>
      <c r="B2869" s="242" t="s">
        <v>3280</v>
      </c>
      <c r="C2869" s="243">
        <v>25.46</v>
      </c>
    </row>
    <row r="2870" spans="1:3">
      <c r="A2870" s="242">
        <v>95809</v>
      </c>
      <c r="B2870" s="242" t="s">
        <v>3281</v>
      </c>
      <c r="C2870" s="243">
        <v>31.77</v>
      </c>
    </row>
    <row r="2871" spans="1:3">
      <c r="A2871" s="242">
        <v>95810</v>
      </c>
      <c r="B2871" s="242" t="s">
        <v>3282</v>
      </c>
      <c r="C2871" s="243">
        <v>13.1</v>
      </c>
    </row>
    <row r="2872" spans="1:3">
      <c r="A2872" s="242">
        <v>95811</v>
      </c>
      <c r="B2872" s="242" t="s">
        <v>3283</v>
      </c>
      <c r="C2872" s="243">
        <v>16.510000000000002</v>
      </c>
    </row>
    <row r="2873" spans="1:3">
      <c r="A2873" s="242">
        <v>95812</v>
      </c>
      <c r="B2873" s="242" t="s">
        <v>3284</v>
      </c>
      <c r="C2873" s="243">
        <v>22.82</v>
      </c>
    </row>
    <row r="2874" spans="1:3">
      <c r="A2874" s="242">
        <v>95813</v>
      </c>
      <c r="B2874" s="242" t="s">
        <v>3285</v>
      </c>
      <c r="C2874" s="243">
        <v>15.3</v>
      </c>
    </row>
    <row r="2875" spans="1:3">
      <c r="A2875" s="242">
        <v>95814</v>
      </c>
      <c r="B2875" s="242" t="s">
        <v>3286</v>
      </c>
      <c r="C2875" s="243">
        <v>19.850000000000001</v>
      </c>
    </row>
    <row r="2876" spans="1:3">
      <c r="A2876" s="242">
        <v>95815</v>
      </c>
      <c r="B2876" s="242" t="s">
        <v>3287</v>
      </c>
      <c r="C2876" s="243">
        <v>29.52</v>
      </c>
    </row>
    <row r="2877" spans="1:3">
      <c r="A2877" s="242">
        <v>95816</v>
      </c>
      <c r="B2877" s="242" t="s">
        <v>3288</v>
      </c>
      <c r="C2877" s="243">
        <v>26.68</v>
      </c>
    </row>
    <row r="2878" spans="1:3">
      <c r="A2878" s="242">
        <v>95817</v>
      </c>
      <c r="B2878" s="242" t="s">
        <v>3289</v>
      </c>
      <c r="C2878" s="243">
        <v>31.99</v>
      </c>
    </row>
    <row r="2879" spans="1:3">
      <c r="A2879" s="242">
        <v>95818</v>
      </c>
      <c r="B2879" s="242" t="s">
        <v>3290</v>
      </c>
      <c r="C2879" s="243">
        <v>44.4</v>
      </c>
    </row>
    <row r="2880" spans="1:3">
      <c r="A2880" s="242">
        <v>97881</v>
      </c>
      <c r="B2880" s="242" t="s">
        <v>3291</v>
      </c>
      <c r="C2880" s="243">
        <v>101.21</v>
      </c>
    </row>
    <row r="2881" spans="1:3">
      <c r="A2881" s="242">
        <v>97882</v>
      </c>
      <c r="B2881" s="242" t="s">
        <v>3292</v>
      </c>
      <c r="C2881" s="243">
        <v>158.01</v>
      </c>
    </row>
    <row r="2882" spans="1:3">
      <c r="A2882" s="242">
        <v>97883</v>
      </c>
      <c r="B2882" s="242" t="s">
        <v>3293</v>
      </c>
      <c r="C2882" s="243">
        <v>307.38</v>
      </c>
    </row>
    <row r="2883" spans="1:3">
      <c r="A2883" s="242">
        <v>97884</v>
      </c>
      <c r="B2883" s="242" t="s">
        <v>3294</v>
      </c>
      <c r="C2883" s="243">
        <v>597.95000000000005</v>
      </c>
    </row>
    <row r="2884" spans="1:3">
      <c r="A2884" s="242">
        <v>97885</v>
      </c>
      <c r="B2884" s="242" t="s">
        <v>3295</v>
      </c>
      <c r="C2884" s="243">
        <v>918.6</v>
      </c>
    </row>
    <row r="2885" spans="1:3">
      <c r="A2885" s="242">
        <v>97886</v>
      </c>
      <c r="B2885" s="242" t="s">
        <v>3296</v>
      </c>
      <c r="C2885" s="243">
        <v>145.05000000000001</v>
      </c>
    </row>
    <row r="2886" spans="1:3">
      <c r="A2886" s="242">
        <v>97887</v>
      </c>
      <c r="B2886" s="242" t="s">
        <v>3297</v>
      </c>
      <c r="C2886" s="243">
        <v>228.61</v>
      </c>
    </row>
    <row r="2887" spans="1:3">
      <c r="A2887" s="242">
        <v>97888</v>
      </c>
      <c r="B2887" s="242" t="s">
        <v>3298</v>
      </c>
      <c r="C2887" s="243">
        <v>443.27</v>
      </c>
    </row>
    <row r="2888" spans="1:3">
      <c r="A2888" s="242">
        <v>97889</v>
      </c>
      <c r="B2888" s="242" t="s">
        <v>3299</v>
      </c>
      <c r="C2888" s="243">
        <v>601.41999999999996</v>
      </c>
    </row>
    <row r="2889" spans="1:3">
      <c r="A2889" s="242">
        <v>97890</v>
      </c>
      <c r="B2889" s="242" t="s">
        <v>3300</v>
      </c>
      <c r="C2889" s="243">
        <v>693.93</v>
      </c>
    </row>
    <row r="2890" spans="1:3">
      <c r="A2890" s="242">
        <v>97891</v>
      </c>
      <c r="B2890" s="242" t="s">
        <v>3301</v>
      </c>
      <c r="C2890" s="243">
        <v>170.66</v>
      </c>
    </row>
    <row r="2891" spans="1:3">
      <c r="A2891" s="242">
        <v>97892</v>
      </c>
      <c r="B2891" s="242" t="s">
        <v>3302</v>
      </c>
      <c r="C2891" s="243">
        <v>320.75</v>
      </c>
    </row>
    <row r="2892" spans="1:3">
      <c r="A2892" s="242">
        <v>97893</v>
      </c>
      <c r="B2892" s="242" t="s">
        <v>3303</v>
      </c>
      <c r="C2892" s="243">
        <v>445.14</v>
      </c>
    </row>
    <row r="2893" spans="1:3">
      <c r="A2893" s="242">
        <v>97894</v>
      </c>
      <c r="B2893" s="242" t="s">
        <v>3304</v>
      </c>
      <c r="C2893" s="243">
        <v>504.58</v>
      </c>
    </row>
    <row r="2894" spans="1:3">
      <c r="A2894" s="242">
        <v>104396</v>
      </c>
      <c r="B2894" s="242" t="s">
        <v>3305</v>
      </c>
      <c r="C2894" s="243">
        <v>18.78</v>
      </c>
    </row>
    <row r="2895" spans="1:3">
      <c r="A2895" s="242">
        <v>104397</v>
      </c>
      <c r="B2895" s="242" t="s">
        <v>3306</v>
      </c>
      <c r="C2895" s="243">
        <v>22.29</v>
      </c>
    </row>
    <row r="2896" spans="1:3">
      <c r="A2896" s="242">
        <v>104398</v>
      </c>
      <c r="B2896" s="242" t="s">
        <v>3307</v>
      </c>
      <c r="C2896" s="243">
        <v>22.04</v>
      </c>
    </row>
    <row r="2897" spans="1:3">
      <c r="A2897" s="242">
        <v>104399</v>
      </c>
      <c r="B2897" s="242" t="s">
        <v>3308</v>
      </c>
      <c r="C2897" s="243">
        <v>24.41</v>
      </c>
    </row>
    <row r="2898" spans="1:3">
      <c r="A2898" s="242">
        <v>104400</v>
      </c>
      <c r="B2898" s="242" t="s">
        <v>3309</v>
      </c>
      <c r="C2898" s="243">
        <v>31.32</v>
      </c>
    </row>
    <row r="2899" spans="1:3">
      <c r="A2899" s="242">
        <v>104401</v>
      </c>
      <c r="B2899" s="242" t="s">
        <v>3310</v>
      </c>
      <c r="C2899" s="243">
        <v>20.79</v>
      </c>
    </row>
    <row r="2900" spans="1:3">
      <c r="A2900" s="242">
        <v>104402</v>
      </c>
      <c r="B2900" s="242" t="s">
        <v>3311</v>
      </c>
      <c r="C2900" s="243">
        <v>22.02</v>
      </c>
    </row>
    <row r="2901" spans="1:3">
      <c r="A2901" s="242">
        <v>104403</v>
      </c>
      <c r="B2901" s="242" t="s">
        <v>3312</v>
      </c>
      <c r="C2901" s="243">
        <v>27.34</v>
      </c>
    </row>
    <row r="2902" spans="1:3">
      <c r="A2902" s="242">
        <v>104404</v>
      </c>
      <c r="B2902" s="242" t="s">
        <v>3313</v>
      </c>
      <c r="C2902" s="243">
        <v>28.48</v>
      </c>
    </row>
    <row r="2903" spans="1:3">
      <c r="A2903" s="242">
        <v>104405</v>
      </c>
      <c r="B2903" s="242" t="s">
        <v>3314</v>
      </c>
      <c r="C2903" s="243">
        <v>38.479999999999997</v>
      </c>
    </row>
    <row r="2904" spans="1:3">
      <c r="A2904" s="242">
        <v>93653</v>
      </c>
      <c r="B2904" s="242" t="s">
        <v>3315</v>
      </c>
      <c r="C2904" s="243">
        <v>12.86</v>
      </c>
    </row>
    <row r="2905" spans="1:3">
      <c r="A2905" s="242">
        <v>93654</v>
      </c>
      <c r="B2905" s="242" t="s">
        <v>3316</v>
      </c>
      <c r="C2905" s="243">
        <v>13.43</v>
      </c>
    </row>
    <row r="2906" spans="1:3">
      <c r="A2906" s="242">
        <v>93655</v>
      </c>
      <c r="B2906" s="242" t="s">
        <v>3317</v>
      </c>
      <c r="C2906" s="243">
        <v>14.62</v>
      </c>
    </row>
    <row r="2907" spans="1:3">
      <c r="A2907" s="242">
        <v>93656</v>
      </c>
      <c r="B2907" s="242" t="s">
        <v>3318</v>
      </c>
      <c r="C2907" s="243">
        <v>14.62</v>
      </c>
    </row>
    <row r="2908" spans="1:3">
      <c r="A2908" s="242">
        <v>93657</v>
      </c>
      <c r="B2908" s="242" t="s">
        <v>3319</v>
      </c>
      <c r="C2908" s="243">
        <v>16.04</v>
      </c>
    </row>
    <row r="2909" spans="1:3">
      <c r="A2909" s="242">
        <v>93658</v>
      </c>
      <c r="B2909" s="242" t="s">
        <v>3320</v>
      </c>
      <c r="C2909" s="243">
        <v>23.09</v>
      </c>
    </row>
    <row r="2910" spans="1:3">
      <c r="A2910" s="242">
        <v>93659</v>
      </c>
      <c r="B2910" s="242" t="s">
        <v>3321</v>
      </c>
      <c r="C2910" s="243">
        <v>25.9</v>
      </c>
    </row>
    <row r="2911" spans="1:3">
      <c r="A2911" s="242">
        <v>93660</v>
      </c>
      <c r="B2911" s="242" t="s">
        <v>3322</v>
      </c>
      <c r="C2911" s="243">
        <v>63.64</v>
      </c>
    </row>
    <row r="2912" spans="1:3">
      <c r="A2912" s="242">
        <v>93661</v>
      </c>
      <c r="B2912" s="242" t="s">
        <v>3323</v>
      </c>
      <c r="C2912" s="243">
        <v>64.78</v>
      </c>
    </row>
    <row r="2913" spans="1:3">
      <c r="A2913" s="242">
        <v>93662</v>
      </c>
      <c r="B2913" s="242" t="s">
        <v>3324</v>
      </c>
      <c r="C2913" s="243">
        <v>67.16</v>
      </c>
    </row>
    <row r="2914" spans="1:3">
      <c r="A2914" s="242">
        <v>93663</v>
      </c>
      <c r="B2914" s="242" t="s">
        <v>3325</v>
      </c>
      <c r="C2914" s="243">
        <v>67.16</v>
      </c>
    </row>
    <row r="2915" spans="1:3">
      <c r="A2915" s="242">
        <v>93664</v>
      </c>
      <c r="B2915" s="242" t="s">
        <v>3326</v>
      </c>
      <c r="C2915" s="243">
        <v>70</v>
      </c>
    </row>
    <row r="2916" spans="1:3">
      <c r="A2916" s="242">
        <v>93665</v>
      </c>
      <c r="B2916" s="242" t="s">
        <v>3327</v>
      </c>
      <c r="C2916" s="243">
        <v>73.41</v>
      </c>
    </row>
    <row r="2917" spans="1:3">
      <c r="A2917" s="242">
        <v>93666</v>
      </c>
      <c r="B2917" s="242" t="s">
        <v>3328</v>
      </c>
      <c r="C2917" s="243">
        <v>79.03</v>
      </c>
    </row>
    <row r="2918" spans="1:3">
      <c r="A2918" s="242">
        <v>93667</v>
      </c>
      <c r="B2918" s="242" t="s">
        <v>3329</v>
      </c>
      <c r="C2918" s="243">
        <v>79.47</v>
      </c>
    </row>
    <row r="2919" spans="1:3">
      <c r="A2919" s="242">
        <v>93668</v>
      </c>
      <c r="B2919" s="242" t="s">
        <v>3330</v>
      </c>
      <c r="C2919" s="243">
        <v>81.17</v>
      </c>
    </row>
    <row r="2920" spans="1:3">
      <c r="A2920" s="242">
        <v>93669</v>
      </c>
      <c r="B2920" s="242" t="s">
        <v>3331</v>
      </c>
      <c r="C2920" s="243">
        <v>84.75</v>
      </c>
    </row>
    <row r="2921" spans="1:3">
      <c r="A2921" s="242">
        <v>93670</v>
      </c>
      <c r="B2921" s="242" t="s">
        <v>3332</v>
      </c>
      <c r="C2921" s="243">
        <v>84.75</v>
      </c>
    </row>
    <row r="2922" spans="1:3">
      <c r="A2922" s="242">
        <v>93671</v>
      </c>
      <c r="B2922" s="242" t="s">
        <v>3333</v>
      </c>
      <c r="C2922" s="243">
        <v>88.99</v>
      </c>
    </row>
    <row r="2923" spans="1:3">
      <c r="A2923" s="242">
        <v>93672</v>
      </c>
      <c r="B2923" s="242" t="s">
        <v>3334</v>
      </c>
      <c r="C2923" s="243">
        <v>95.46</v>
      </c>
    </row>
    <row r="2924" spans="1:3">
      <c r="A2924" s="242">
        <v>93673</v>
      </c>
      <c r="B2924" s="242" t="s">
        <v>3335</v>
      </c>
      <c r="C2924" s="243">
        <v>103.91</v>
      </c>
    </row>
    <row r="2925" spans="1:3">
      <c r="A2925" s="242">
        <v>97359</v>
      </c>
      <c r="B2925" s="242" t="s">
        <v>3336</v>
      </c>
      <c r="C2925" s="244">
        <v>3234.19</v>
      </c>
    </row>
    <row r="2926" spans="1:3">
      <c r="A2926" s="242">
        <v>97360</v>
      </c>
      <c r="B2926" s="242" t="s">
        <v>3337</v>
      </c>
      <c r="C2926" s="244">
        <v>6231.46</v>
      </c>
    </row>
    <row r="2927" spans="1:3">
      <c r="A2927" s="242">
        <v>97361</v>
      </c>
      <c r="B2927" s="242" t="s">
        <v>3338</v>
      </c>
      <c r="C2927" s="244">
        <v>8308.6299999999992</v>
      </c>
    </row>
    <row r="2928" spans="1:3">
      <c r="A2928" s="242">
        <v>97362</v>
      </c>
      <c r="B2928" s="242" t="s">
        <v>3339</v>
      </c>
      <c r="C2928" s="244">
        <v>2642.8</v>
      </c>
    </row>
    <row r="2929" spans="1:3">
      <c r="A2929" s="242">
        <v>101875</v>
      </c>
      <c r="B2929" s="242" t="s">
        <v>3340</v>
      </c>
      <c r="C2929" s="243">
        <v>556.82000000000005</v>
      </c>
    </row>
    <row r="2930" spans="1:3">
      <c r="A2930" s="242">
        <v>101876</v>
      </c>
      <c r="B2930" s="242" t="s">
        <v>3341</v>
      </c>
      <c r="C2930" s="243">
        <v>73.09</v>
      </c>
    </row>
    <row r="2931" spans="1:3">
      <c r="A2931" s="242">
        <v>101877</v>
      </c>
      <c r="B2931" s="242" t="s">
        <v>3342</v>
      </c>
      <c r="C2931" s="243">
        <v>50.52</v>
      </c>
    </row>
    <row r="2932" spans="1:3">
      <c r="A2932" s="242">
        <v>101878</v>
      </c>
      <c r="B2932" s="242" t="s">
        <v>3343</v>
      </c>
      <c r="C2932" s="243">
        <v>753.85</v>
      </c>
    </row>
    <row r="2933" spans="1:3">
      <c r="A2933" s="242">
        <v>101879</v>
      </c>
      <c r="B2933" s="242" t="s">
        <v>3344</v>
      </c>
      <c r="C2933" s="243">
        <v>810.36</v>
      </c>
    </row>
    <row r="2934" spans="1:3">
      <c r="A2934" s="242">
        <v>101880</v>
      </c>
      <c r="B2934" s="242" t="s">
        <v>3345</v>
      </c>
      <c r="C2934" s="243">
        <v>931.95</v>
      </c>
    </row>
    <row r="2935" spans="1:3">
      <c r="A2935" s="242">
        <v>101881</v>
      </c>
      <c r="B2935" s="242" t="s">
        <v>3346</v>
      </c>
      <c r="C2935" s="244">
        <v>1348.4</v>
      </c>
    </row>
    <row r="2936" spans="1:3">
      <c r="A2936" s="242">
        <v>101882</v>
      </c>
      <c r="B2936" s="242" t="s">
        <v>3347</v>
      </c>
      <c r="C2936" s="244">
        <v>1922.37</v>
      </c>
    </row>
    <row r="2937" spans="1:3">
      <c r="A2937" s="242">
        <v>101883</v>
      </c>
      <c r="B2937" s="242" t="s">
        <v>3348</v>
      </c>
      <c r="C2937" s="243">
        <v>772.06</v>
      </c>
    </row>
    <row r="2938" spans="1:3">
      <c r="A2938" s="242">
        <v>101890</v>
      </c>
      <c r="B2938" s="242" t="s">
        <v>3349</v>
      </c>
      <c r="C2938" s="243">
        <v>17.62</v>
      </c>
    </row>
    <row r="2939" spans="1:3">
      <c r="A2939" s="242">
        <v>101891</v>
      </c>
      <c r="B2939" s="242" t="s">
        <v>3350</v>
      </c>
      <c r="C2939" s="243">
        <v>30.1</v>
      </c>
    </row>
    <row r="2940" spans="1:3">
      <c r="A2940" s="242">
        <v>101892</v>
      </c>
      <c r="B2940" s="242" t="s">
        <v>3351</v>
      </c>
      <c r="C2940" s="243">
        <v>79.73</v>
      </c>
    </row>
    <row r="2941" spans="1:3">
      <c r="A2941" s="242">
        <v>101893</v>
      </c>
      <c r="B2941" s="242" t="s">
        <v>3352</v>
      </c>
      <c r="C2941" s="243">
        <v>101.72</v>
      </c>
    </row>
    <row r="2942" spans="1:3">
      <c r="A2942" s="242">
        <v>101894</v>
      </c>
      <c r="B2942" s="242" t="s">
        <v>3353</v>
      </c>
      <c r="C2942" s="243">
        <v>169.38</v>
      </c>
    </row>
    <row r="2943" spans="1:3">
      <c r="A2943" s="242">
        <v>101895</v>
      </c>
      <c r="B2943" s="242" t="s">
        <v>3354</v>
      </c>
      <c r="C2943" s="243">
        <v>467.44</v>
      </c>
    </row>
    <row r="2944" spans="1:3">
      <c r="A2944" s="242">
        <v>101896</v>
      </c>
      <c r="B2944" s="242" t="s">
        <v>3355</v>
      </c>
      <c r="C2944" s="243">
        <v>707.46</v>
      </c>
    </row>
    <row r="2945" spans="1:3">
      <c r="A2945" s="242">
        <v>101897</v>
      </c>
      <c r="B2945" s="242" t="s">
        <v>3356</v>
      </c>
      <c r="C2945" s="244">
        <v>1136.51</v>
      </c>
    </row>
    <row r="2946" spans="1:3">
      <c r="A2946" s="242">
        <v>101898</v>
      </c>
      <c r="B2946" s="242" t="s">
        <v>3357</v>
      </c>
      <c r="C2946" s="244">
        <v>1523.97</v>
      </c>
    </row>
    <row r="2947" spans="1:3">
      <c r="A2947" s="242">
        <v>101899</v>
      </c>
      <c r="B2947" s="242" t="s">
        <v>3358</v>
      </c>
      <c r="C2947" s="244">
        <v>2445.59</v>
      </c>
    </row>
    <row r="2948" spans="1:3">
      <c r="A2948" s="242">
        <v>101900</v>
      </c>
      <c r="B2948" s="242" t="s">
        <v>3359</v>
      </c>
      <c r="C2948" s="244">
        <v>5115.01</v>
      </c>
    </row>
    <row r="2949" spans="1:3">
      <c r="A2949" s="242">
        <v>101901</v>
      </c>
      <c r="B2949" s="242" t="s">
        <v>3360</v>
      </c>
      <c r="C2949" s="243">
        <v>162.35</v>
      </c>
    </row>
    <row r="2950" spans="1:3">
      <c r="A2950" s="242">
        <v>101902</v>
      </c>
      <c r="B2950" s="242" t="s">
        <v>3361</v>
      </c>
      <c r="C2950" s="243">
        <v>200.42</v>
      </c>
    </row>
    <row r="2951" spans="1:3">
      <c r="A2951" s="242">
        <v>101903</v>
      </c>
      <c r="B2951" s="242" t="s">
        <v>3362</v>
      </c>
      <c r="C2951" s="243">
        <v>418.03</v>
      </c>
    </row>
    <row r="2952" spans="1:3">
      <c r="A2952" s="242">
        <v>101904</v>
      </c>
      <c r="B2952" s="242" t="s">
        <v>3363</v>
      </c>
      <c r="C2952" s="244">
        <v>1543.21</v>
      </c>
    </row>
    <row r="2953" spans="1:3">
      <c r="A2953" s="242">
        <v>101938</v>
      </c>
      <c r="B2953" s="242" t="s">
        <v>3364</v>
      </c>
      <c r="C2953" s="243">
        <v>98.11</v>
      </c>
    </row>
    <row r="2954" spans="1:3">
      <c r="A2954" s="242">
        <v>101946</v>
      </c>
      <c r="B2954" s="242" t="s">
        <v>3365</v>
      </c>
      <c r="C2954" s="243">
        <v>145.1</v>
      </c>
    </row>
    <row r="2955" spans="1:3">
      <c r="A2955" s="242">
        <v>91945</v>
      </c>
      <c r="B2955" s="242" t="s">
        <v>3366</v>
      </c>
      <c r="C2955" s="243">
        <v>9.26</v>
      </c>
    </row>
    <row r="2956" spans="1:3">
      <c r="A2956" s="242">
        <v>91946</v>
      </c>
      <c r="B2956" s="242" t="s">
        <v>3367</v>
      </c>
      <c r="C2956" s="243">
        <v>7.68</v>
      </c>
    </row>
    <row r="2957" spans="1:3">
      <c r="A2957" s="242">
        <v>91947</v>
      </c>
      <c r="B2957" s="242" t="s">
        <v>3368</v>
      </c>
      <c r="C2957" s="243">
        <v>6.69</v>
      </c>
    </row>
    <row r="2958" spans="1:3">
      <c r="A2958" s="242">
        <v>91949</v>
      </c>
      <c r="B2958" s="242" t="s">
        <v>3369</v>
      </c>
      <c r="C2958" s="243">
        <v>14.06</v>
      </c>
    </row>
    <row r="2959" spans="1:3">
      <c r="A2959" s="242">
        <v>91950</v>
      </c>
      <c r="B2959" s="242" t="s">
        <v>3370</v>
      </c>
      <c r="C2959" s="243">
        <v>12.15</v>
      </c>
    </row>
    <row r="2960" spans="1:3">
      <c r="A2960" s="242">
        <v>91951</v>
      </c>
      <c r="B2960" s="242" t="s">
        <v>3371</v>
      </c>
      <c r="C2960" s="243">
        <v>11</v>
      </c>
    </row>
    <row r="2961" spans="1:3">
      <c r="A2961" s="242">
        <v>91952</v>
      </c>
      <c r="B2961" s="242" t="s">
        <v>3372</v>
      </c>
      <c r="C2961" s="243">
        <v>16.95</v>
      </c>
    </row>
    <row r="2962" spans="1:3">
      <c r="A2962" s="242">
        <v>91953</v>
      </c>
      <c r="B2962" s="242" t="s">
        <v>3373</v>
      </c>
      <c r="C2962" s="243">
        <v>24.63</v>
      </c>
    </row>
    <row r="2963" spans="1:3">
      <c r="A2963" s="242">
        <v>91954</v>
      </c>
      <c r="B2963" s="242" t="s">
        <v>3374</v>
      </c>
      <c r="C2963" s="243">
        <v>22.77</v>
      </c>
    </row>
    <row r="2964" spans="1:3">
      <c r="A2964" s="242">
        <v>91955</v>
      </c>
      <c r="B2964" s="242" t="s">
        <v>3375</v>
      </c>
      <c r="C2964" s="243">
        <v>30.45</v>
      </c>
    </row>
    <row r="2965" spans="1:3">
      <c r="A2965" s="242">
        <v>91956</v>
      </c>
      <c r="B2965" s="242" t="s">
        <v>3376</v>
      </c>
      <c r="C2965" s="243">
        <v>36.96</v>
      </c>
    </row>
    <row r="2966" spans="1:3">
      <c r="A2966" s="242">
        <v>91957</v>
      </c>
      <c r="B2966" s="242" t="s">
        <v>3377</v>
      </c>
      <c r="C2966" s="243">
        <v>44.64</v>
      </c>
    </row>
    <row r="2967" spans="1:3">
      <c r="A2967" s="242">
        <v>91958</v>
      </c>
      <c r="B2967" s="242" t="s">
        <v>3378</v>
      </c>
      <c r="C2967" s="243">
        <v>31.18</v>
      </c>
    </row>
    <row r="2968" spans="1:3">
      <c r="A2968" s="242">
        <v>91959</v>
      </c>
      <c r="B2968" s="242" t="s">
        <v>3379</v>
      </c>
      <c r="C2968" s="243">
        <v>38.86</v>
      </c>
    </row>
    <row r="2969" spans="1:3">
      <c r="A2969" s="242">
        <v>91960</v>
      </c>
      <c r="B2969" s="242" t="s">
        <v>3380</v>
      </c>
      <c r="C2969" s="243">
        <v>42.77</v>
      </c>
    </row>
    <row r="2970" spans="1:3">
      <c r="A2970" s="242">
        <v>91961</v>
      </c>
      <c r="B2970" s="242" t="s">
        <v>3381</v>
      </c>
      <c r="C2970" s="243">
        <v>50.45</v>
      </c>
    </row>
    <row r="2971" spans="1:3">
      <c r="A2971" s="242">
        <v>91962</v>
      </c>
      <c r="B2971" s="242" t="s">
        <v>3382</v>
      </c>
      <c r="C2971" s="243">
        <v>57</v>
      </c>
    </row>
    <row r="2972" spans="1:3">
      <c r="A2972" s="242">
        <v>91963</v>
      </c>
      <c r="B2972" s="242" t="s">
        <v>3383</v>
      </c>
      <c r="C2972" s="243">
        <v>64.680000000000007</v>
      </c>
    </row>
    <row r="2973" spans="1:3">
      <c r="A2973" s="242">
        <v>91964</v>
      </c>
      <c r="B2973" s="242" t="s">
        <v>3384</v>
      </c>
      <c r="C2973" s="243">
        <v>51.18</v>
      </c>
    </row>
    <row r="2974" spans="1:3">
      <c r="A2974" s="242">
        <v>91965</v>
      </c>
      <c r="B2974" s="242" t="s">
        <v>3385</v>
      </c>
      <c r="C2974" s="243">
        <v>58.86</v>
      </c>
    </row>
    <row r="2975" spans="1:3">
      <c r="A2975" s="242">
        <v>91966</v>
      </c>
      <c r="B2975" s="242" t="s">
        <v>3386</v>
      </c>
      <c r="C2975" s="243">
        <v>45.4</v>
      </c>
    </row>
    <row r="2976" spans="1:3">
      <c r="A2976" s="242">
        <v>91967</v>
      </c>
      <c r="B2976" s="242" t="s">
        <v>3387</v>
      </c>
      <c r="C2976" s="243">
        <v>53.08</v>
      </c>
    </row>
    <row r="2977" spans="1:3">
      <c r="A2977" s="242">
        <v>91968</v>
      </c>
      <c r="B2977" s="242" t="s">
        <v>3388</v>
      </c>
      <c r="C2977" s="243">
        <v>62.77</v>
      </c>
    </row>
    <row r="2978" spans="1:3">
      <c r="A2978" s="242">
        <v>91969</v>
      </c>
      <c r="B2978" s="242" t="s">
        <v>3389</v>
      </c>
      <c r="C2978" s="243">
        <v>70.45</v>
      </c>
    </row>
    <row r="2979" spans="1:3">
      <c r="A2979" s="242">
        <v>91970</v>
      </c>
      <c r="B2979" s="242" t="s">
        <v>3390</v>
      </c>
      <c r="C2979" s="243">
        <v>65.72</v>
      </c>
    </row>
    <row r="2980" spans="1:3">
      <c r="A2980" s="242">
        <v>91971</v>
      </c>
      <c r="B2980" s="242" t="s">
        <v>3391</v>
      </c>
      <c r="C2980" s="243">
        <v>77.87</v>
      </c>
    </row>
    <row r="2981" spans="1:3">
      <c r="A2981" s="242">
        <v>91972</v>
      </c>
      <c r="B2981" s="242" t="s">
        <v>3392</v>
      </c>
      <c r="C2981" s="243">
        <v>71.540000000000006</v>
      </c>
    </row>
    <row r="2982" spans="1:3">
      <c r="A2982" s="242">
        <v>91973</v>
      </c>
      <c r="B2982" s="242" t="s">
        <v>3393</v>
      </c>
      <c r="C2982" s="243">
        <v>83.69</v>
      </c>
    </row>
    <row r="2983" spans="1:3">
      <c r="A2983" s="242">
        <v>91974</v>
      </c>
      <c r="B2983" s="242" t="s">
        <v>3394</v>
      </c>
      <c r="C2983" s="243">
        <v>59.9</v>
      </c>
    </row>
    <row r="2984" spans="1:3">
      <c r="A2984" s="242">
        <v>91975</v>
      </c>
      <c r="B2984" s="242" t="s">
        <v>3395</v>
      </c>
      <c r="C2984" s="243">
        <v>72.05</v>
      </c>
    </row>
    <row r="2985" spans="1:3">
      <c r="A2985" s="242">
        <v>91976</v>
      </c>
      <c r="B2985" s="242" t="s">
        <v>3396</v>
      </c>
      <c r="C2985" s="243">
        <v>88.44</v>
      </c>
    </row>
    <row r="2986" spans="1:3">
      <c r="A2986" s="242">
        <v>91977</v>
      </c>
      <c r="B2986" s="242" t="s">
        <v>3397</v>
      </c>
      <c r="C2986" s="243">
        <v>100.59</v>
      </c>
    </row>
    <row r="2987" spans="1:3">
      <c r="A2987" s="242">
        <v>91978</v>
      </c>
      <c r="B2987" s="242" t="s">
        <v>3398</v>
      </c>
      <c r="C2987" s="243">
        <v>36.31</v>
      </c>
    </row>
    <row r="2988" spans="1:3">
      <c r="A2988" s="242">
        <v>91979</v>
      </c>
      <c r="B2988" s="242" t="s">
        <v>3399</v>
      </c>
      <c r="C2988" s="243">
        <v>43.99</v>
      </c>
    </row>
    <row r="2989" spans="1:3">
      <c r="A2989" s="242">
        <v>91980</v>
      </c>
      <c r="B2989" s="242" t="s">
        <v>3400</v>
      </c>
      <c r="C2989" s="243">
        <v>35.14</v>
      </c>
    </row>
    <row r="2990" spans="1:3">
      <c r="A2990" s="242">
        <v>91981</v>
      </c>
      <c r="B2990" s="242" t="s">
        <v>3401</v>
      </c>
      <c r="C2990" s="243">
        <v>42.82</v>
      </c>
    </row>
    <row r="2991" spans="1:3">
      <c r="A2991" s="242">
        <v>91982</v>
      </c>
      <c r="B2991" s="242" t="s">
        <v>3402</v>
      </c>
      <c r="C2991" s="243">
        <v>84.75</v>
      </c>
    </row>
    <row r="2992" spans="1:3">
      <c r="A2992" s="242">
        <v>91983</v>
      </c>
      <c r="B2992" s="242" t="s">
        <v>3403</v>
      </c>
      <c r="C2992" s="243">
        <v>92.43</v>
      </c>
    </row>
    <row r="2993" spans="1:3">
      <c r="A2993" s="242">
        <v>91984</v>
      </c>
      <c r="B2993" s="242" t="s">
        <v>3404</v>
      </c>
      <c r="C2993" s="243">
        <v>15.87</v>
      </c>
    </row>
    <row r="2994" spans="1:3">
      <c r="A2994" s="242">
        <v>91985</v>
      </c>
      <c r="B2994" s="242" t="s">
        <v>3405</v>
      </c>
      <c r="C2994" s="243">
        <v>23.55</v>
      </c>
    </row>
    <row r="2995" spans="1:3">
      <c r="A2995" s="242">
        <v>91986</v>
      </c>
      <c r="B2995" s="242" t="s">
        <v>3406</v>
      </c>
      <c r="C2995" s="243">
        <v>33.950000000000003</v>
      </c>
    </row>
    <row r="2996" spans="1:3">
      <c r="A2996" s="242">
        <v>91987</v>
      </c>
      <c r="B2996" s="242" t="s">
        <v>3407</v>
      </c>
      <c r="C2996" s="243">
        <v>41.63</v>
      </c>
    </row>
    <row r="2997" spans="1:3">
      <c r="A2997" s="242">
        <v>91988</v>
      </c>
      <c r="B2997" s="242" t="s">
        <v>3408</v>
      </c>
      <c r="C2997" s="243">
        <v>19.809999999999999</v>
      </c>
    </row>
    <row r="2998" spans="1:3">
      <c r="A2998" s="242">
        <v>91989</v>
      </c>
      <c r="B2998" s="242" t="s">
        <v>3409</v>
      </c>
      <c r="C2998" s="243">
        <v>27.49</v>
      </c>
    </row>
    <row r="2999" spans="1:3">
      <c r="A2999" s="242">
        <v>91990</v>
      </c>
      <c r="B2999" s="242" t="s">
        <v>3410</v>
      </c>
      <c r="C2999" s="243">
        <v>30.25</v>
      </c>
    </row>
    <row r="3000" spans="1:3">
      <c r="A3000" s="242">
        <v>91991</v>
      </c>
      <c r="B3000" s="242" t="s">
        <v>3411</v>
      </c>
      <c r="C3000" s="243">
        <v>32.380000000000003</v>
      </c>
    </row>
    <row r="3001" spans="1:3">
      <c r="A3001" s="242">
        <v>91992</v>
      </c>
      <c r="B3001" s="242" t="s">
        <v>3412</v>
      </c>
      <c r="C3001" s="243">
        <v>37.93</v>
      </c>
    </row>
    <row r="3002" spans="1:3">
      <c r="A3002" s="242">
        <v>91993</v>
      </c>
      <c r="B3002" s="242" t="s">
        <v>3413</v>
      </c>
      <c r="C3002" s="243">
        <v>40.06</v>
      </c>
    </row>
    <row r="3003" spans="1:3">
      <c r="A3003" s="242">
        <v>91994</v>
      </c>
      <c r="B3003" s="242" t="s">
        <v>3414</v>
      </c>
      <c r="C3003" s="243">
        <v>21.66</v>
      </c>
    </row>
    <row r="3004" spans="1:3">
      <c r="A3004" s="242">
        <v>91995</v>
      </c>
      <c r="B3004" s="242" t="s">
        <v>3415</v>
      </c>
      <c r="C3004" s="243">
        <v>23.79</v>
      </c>
    </row>
    <row r="3005" spans="1:3">
      <c r="A3005" s="242">
        <v>91996</v>
      </c>
      <c r="B3005" s="242" t="s">
        <v>3416</v>
      </c>
      <c r="C3005" s="243">
        <v>29.34</v>
      </c>
    </row>
    <row r="3006" spans="1:3">
      <c r="A3006" s="242">
        <v>91997</v>
      </c>
      <c r="B3006" s="242" t="s">
        <v>3417</v>
      </c>
      <c r="C3006" s="243">
        <v>31.47</v>
      </c>
    </row>
    <row r="3007" spans="1:3">
      <c r="A3007" s="242">
        <v>91998</v>
      </c>
      <c r="B3007" s="242" t="s">
        <v>3418</v>
      </c>
      <c r="C3007" s="243">
        <v>18.329999999999998</v>
      </c>
    </row>
    <row r="3008" spans="1:3">
      <c r="A3008" s="242">
        <v>91999</v>
      </c>
      <c r="B3008" s="242" t="s">
        <v>3419</v>
      </c>
      <c r="C3008" s="243">
        <v>20.46</v>
      </c>
    </row>
    <row r="3009" spans="1:3">
      <c r="A3009" s="242">
        <v>92000</v>
      </c>
      <c r="B3009" s="242" t="s">
        <v>3420</v>
      </c>
      <c r="C3009" s="243">
        <v>26.01</v>
      </c>
    </row>
    <row r="3010" spans="1:3">
      <c r="A3010" s="242">
        <v>92001</v>
      </c>
      <c r="B3010" s="242" t="s">
        <v>3421</v>
      </c>
      <c r="C3010" s="243">
        <v>28.14</v>
      </c>
    </row>
    <row r="3011" spans="1:3">
      <c r="A3011" s="242">
        <v>92002</v>
      </c>
      <c r="B3011" s="242" t="s">
        <v>3422</v>
      </c>
      <c r="C3011" s="243">
        <v>40.549999999999997</v>
      </c>
    </row>
    <row r="3012" spans="1:3">
      <c r="A3012" s="242">
        <v>92003</v>
      </c>
      <c r="B3012" s="242" t="s">
        <v>3423</v>
      </c>
      <c r="C3012" s="243">
        <v>44.81</v>
      </c>
    </row>
    <row r="3013" spans="1:3">
      <c r="A3013" s="242">
        <v>92004</v>
      </c>
      <c r="B3013" s="242" t="s">
        <v>3424</v>
      </c>
      <c r="C3013" s="243">
        <v>48.23</v>
      </c>
    </row>
    <row r="3014" spans="1:3">
      <c r="A3014" s="242">
        <v>92005</v>
      </c>
      <c r="B3014" s="242" t="s">
        <v>3425</v>
      </c>
      <c r="C3014" s="243">
        <v>52.49</v>
      </c>
    </row>
    <row r="3015" spans="1:3">
      <c r="A3015" s="242">
        <v>92006</v>
      </c>
      <c r="B3015" s="242" t="s">
        <v>3426</v>
      </c>
      <c r="C3015" s="243">
        <v>33.89</v>
      </c>
    </row>
    <row r="3016" spans="1:3">
      <c r="A3016" s="242">
        <v>92007</v>
      </c>
      <c r="B3016" s="242" t="s">
        <v>3427</v>
      </c>
      <c r="C3016" s="243">
        <v>38.15</v>
      </c>
    </row>
    <row r="3017" spans="1:3">
      <c r="A3017" s="242">
        <v>92008</v>
      </c>
      <c r="B3017" s="242" t="s">
        <v>3428</v>
      </c>
      <c r="C3017" s="243">
        <v>41.57</v>
      </c>
    </row>
    <row r="3018" spans="1:3">
      <c r="A3018" s="242">
        <v>92009</v>
      </c>
      <c r="B3018" s="242" t="s">
        <v>3429</v>
      </c>
      <c r="C3018" s="243">
        <v>45.83</v>
      </c>
    </row>
    <row r="3019" spans="1:3">
      <c r="A3019" s="242">
        <v>92010</v>
      </c>
      <c r="B3019" s="242" t="s">
        <v>3430</v>
      </c>
      <c r="C3019" s="243">
        <v>59.44</v>
      </c>
    </row>
    <row r="3020" spans="1:3">
      <c r="A3020" s="242">
        <v>92011</v>
      </c>
      <c r="B3020" s="242" t="s">
        <v>3431</v>
      </c>
      <c r="C3020" s="243">
        <v>65.83</v>
      </c>
    </row>
    <row r="3021" spans="1:3">
      <c r="A3021" s="242">
        <v>92012</v>
      </c>
      <c r="B3021" s="242" t="s">
        <v>3432</v>
      </c>
      <c r="C3021" s="243">
        <v>67.12</v>
      </c>
    </row>
    <row r="3022" spans="1:3">
      <c r="A3022" s="242">
        <v>92013</v>
      </c>
      <c r="B3022" s="242" t="s">
        <v>3433</v>
      </c>
      <c r="C3022" s="243">
        <v>73.510000000000005</v>
      </c>
    </row>
    <row r="3023" spans="1:3">
      <c r="A3023" s="242">
        <v>92014</v>
      </c>
      <c r="B3023" s="242" t="s">
        <v>3434</v>
      </c>
      <c r="C3023" s="243">
        <v>49.44</v>
      </c>
    </row>
    <row r="3024" spans="1:3">
      <c r="A3024" s="242">
        <v>92015</v>
      </c>
      <c r="B3024" s="242" t="s">
        <v>3435</v>
      </c>
      <c r="C3024" s="243">
        <v>55.83</v>
      </c>
    </row>
    <row r="3025" spans="1:3">
      <c r="A3025" s="242">
        <v>92016</v>
      </c>
      <c r="B3025" s="242" t="s">
        <v>3436</v>
      </c>
      <c r="C3025" s="243">
        <v>57.12</v>
      </c>
    </row>
    <row r="3026" spans="1:3">
      <c r="A3026" s="242">
        <v>92017</v>
      </c>
      <c r="B3026" s="242" t="s">
        <v>3437</v>
      </c>
      <c r="C3026" s="243">
        <v>63.51</v>
      </c>
    </row>
    <row r="3027" spans="1:3">
      <c r="A3027" s="242">
        <v>92018</v>
      </c>
      <c r="B3027" s="242" t="s">
        <v>3438</v>
      </c>
      <c r="C3027" s="243">
        <v>65.45</v>
      </c>
    </row>
    <row r="3028" spans="1:3">
      <c r="A3028" s="242">
        <v>92019</v>
      </c>
      <c r="B3028" s="242" t="s">
        <v>3439</v>
      </c>
      <c r="C3028" s="243">
        <v>77.599999999999994</v>
      </c>
    </row>
    <row r="3029" spans="1:3">
      <c r="A3029" s="242">
        <v>92020</v>
      </c>
      <c r="B3029" s="242" t="s">
        <v>3440</v>
      </c>
      <c r="C3029" s="243">
        <v>96.79</v>
      </c>
    </row>
    <row r="3030" spans="1:3">
      <c r="A3030" s="242">
        <v>92021</v>
      </c>
      <c r="B3030" s="242" t="s">
        <v>3441</v>
      </c>
      <c r="C3030" s="243">
        <v>108.94</v>
      </c>
    </row>
    <row r="3031" spans="1:3">
      <c r="A3031" s="242">
        <v>92022</v>
      </c>
      <c r="B3031" s="242" t="s">
        <v>3442</v>
      </c>
      <c r="C3031" s="243">
        <v>35.85</v>
      </c>
    </row>
    <row r="3032" spans="1:3">
      <c r="A3032" s="242">
        <v>92023</v>
      </c>
      <c r="B3032" s="242" t="s">
        <v>3443</v>
      </c>
      <c r="C3032" s="243">
        <v>43.53</v>
      </c>
    </row>
    <row r="3033" spans="1:3">
      <c r="A3033" s="242">
        <v>92024</v>
      </c>
      <c r="B3033" s="242" t="s">
        <v>3444</v>
      </c>
      <c r="C3033" s="243">
        <v>54.78</v>
      </c>
    </row>
    <row r="3034" spans="1:3">
      <c r="A3034" s="242">
        <v>92025</v>
      </c>
      <c r="B3034" s="242" t="s">
        <v>3445</v>
      </c>
      <c r="C3034" s="243">
        <v>62.46</v>
      </c>
    </row>
    <row r="3035" spans="1:3">
      <c r="A3035" s="242">
        <v>92026</v>
      </c>
      <c r="B3035" s="242" t="s">
        <v>3446</v>
      </c>
      <c r="C3035" s="243">
        <v>50.07</v>
      </c>
    </row>
    <row r="3036" spans="1:3">
      <c r="A3036" s="242">
        <v>92027</v>
      </c>
      <c r="B3036" s="242" t="s">
        <v>3447</v>
      </c>
      <c r="C3036" s="243">
        <v>57.75</v>
      </c>
    </row>
    <row r="3037" spans="1:3">
      <c r="A3037" s="242">
        <v>92028</v>
      </c>
      <c r="B3037" s="242" t="s">
        <v>3448</v>
      </c>
      <c r="C3037" s="243">
        <v>41.66</v>
      </c>
    </row>
    <row r="3038" spans="1:3">
      <c r="A3038" s="242">
        <v>92029</v>
      </c>
      <c r="B3038" s="242" t="s">
        <v>3449</v>
      </c>
      <c r="C3038" s="243">
        <v>49.34</v>
      </c>
    </row>
    <row r="3039" spans="1:3">
      <c r="A3039" s="242">
        <v>92030</v>
      </c>
      <c r="B3039" s="242" t="s">
        <v>3450</v>
      </c>
      <c r="C3039" s="243">
        <v>60.55</v>
      </c>
    </row>
    <row r="3040" spans="1:3">
      <c r="A3040" s="242">
        <v>92031</v>
      </c>
      <c r="B3040" s="242" t="s">
        <v>3451</v>
      </c>
      <c r="C3040" s="243">
        <v>68.23</v>
      </c>
    </row>
    <row r="3041" spans="1:3">
      <c r="A3041" s="242">
        <v>92032</v>
      </c>
      <c r="B3041" s="242" t="s">
        <v>3452</v>
      </c>
      <c r="C3041" s="243">
        <v>61.66</v>
      </c>
    </row>
    <row r="3042" spans="1:3">
      <c r="A3042" s="242">
        <v>92033</v>
      </c>
      <c r="B3042" s="242" t="s">
        <v>3453</v>
      </c>
      <c r="C3042" s="243">
        <v>69.34</v>
      </c>
    </row>
    <row r="3043" spans="1:3">
      <c r="A3043" s="242">
        <v>92034</v>
      </c>
      <c r="B3043" s="242" t="s">
        <v>3454</v>
      </c>
      <c r="C3043" s="243">
        <v>55.89</v>
      </c>
    </row>
    <row r="3044" spans="1:3">
      <c r="A3044" s="242">
        <v>92035</v>
      </c>
      <c r="B3044" s="242" t="s">
        <v>3455</v>
      </c>
      <c r="C3044" s="243">
        <v>63.57</v>
      </c>
    </row>
    <row r="3045" spans="1:3">
      <c r="A3045" s="242">
        <v>97583</v>
      </c>
      <c r="B3045" s="242" t="s">
        <v>3456</v>
      </c>
      <c r="C3045" s="243">
        <v>90.16</v>
      </c>
    </row>
    <row r="3046" spans="1:3">
      <c r="A3046" s="242">
        <v>97584</v>
      </c>
      <c r="B3046" s="242" t="s">
        <v>3457</v>
      </c>
      <c r="C3046" s="243">
        <v>126.97</v>
      </c>
    </row>
    <row r="3047" spans="1:3">
      <c r="A3047" s="242">
        <v>97585</v>
      </c>
      <c r="B3047" s="242" t="s">
        <v>3458</v>
      </c>
      <c r="C3047" s="243">
        <v>121.78</v>
      </c>
    </row>
    <row r="3048" spans="1:3">
      <c r="A3048" s="242">
        <v>97586</v>
      </c>
      <c r="B3048" s="242" t="s">
        <v>3459</v>
      </c>
      <c r="C3048" s="243">
        <v>166.24</v>
      </c>
    </row>
    <row r="3049" spans="1:3">
      <c r="A3049" s="242">
        <v>97587</v>
      </c>
      <c r="B3049" s="242" t="s">
        <v>3460</v>
      </c>
      <c r="C3049" s="243">
        <v>305.68</v>
      </c>
    </row>
    <row r="3050" spans="1:3">
      <c r="A3050" s="242">
        <v>97589</v>
      </c>
      <c r="B3050" s="242" t="s">
        <v>3461</v>
      </c>
      <c r="C3050" s="243">
        <v>42.21</v>
      </c>
    </row>
    <row r="3051" spans="1:3">
      <c r="A3051" s="242">
        <v>97590</v>
      </c>
      <c r="B3051" s="242" t="s">
        <v>3462</v>
      </c>
      <c r="C3051" s="243">
        <v>103.63</v>
      </c>
    </row>
    <row r="3052" spans="1:3">
      <c r="A3052" s="242">
        <v>97591</v>
      </c>
      <c r="B3052" s="242" t="s">
        <v>3463</v>
      </c>
      <c r="C3052" s="243">
        <v>136.16999999999999</v>
      </c>
    </row>
    <row r="3053" spans="1:3">
      <c r="A3053" s="242">
        <v>97593</v>
      </c>
      <c r="B3053" s="242" t="s">
        <v>3464</v>
      </c>
      <c r="C3053" s="243">
        <v>151.25</v>
      </c>
    </row>
    <row r="3054" spans="1:3">
      <c r="A3054" s="242">
        <v>97594</v>
      </c>
      <c r="B3054" s="242" t="s">
        <v>3465</v>
      </c>
      <c r="C3054" s="243">
        <v>137.44</v>
      </c>
    </row>
    <row r="3055" spans="1:3">
      <c r="A3055" s="242">
        <v>97595</v>
      </c>
      <c r="B3055" s="242" t="s">
        <v>3466</v>
      </c>
      <c r="C3055" s="243">
        <v>106.68</v>
      </c>
    </row>
    <row r="3056" spans="1:3">
      <c r="A3056" s="242">
        <v>97596</v>
      </c>
      <c r="B3056" s="242" t="s">
        <v>3467</v>
      </c>
      <c r="C3056" s="243">
        <v>73.5</v>
      </c>
    </row>
    <row r="3057" spans="1:3">
      <c r="A3057" s="242">
        <v>97597</v>
      </c>
      <c r="B3057" s="242" t="s">
        <v>3468</v>
      </c>
      <c r="C3057" s="243">
        <v>73.650000000000006</v>
      </c>
    </row>
    <row r="3058" spans="1:3">
      <c r="A3058" s="242">
        <v>97598</v>
      </c>
      <c r="B3058" s="242" t="s">
        <v>3469</v>
      </c>
      <c r="C3058" s="243">
        <v>69.41</v>
      </c>
    </row>
    <row r="3059" spans="1:3">
      <c r="A3059" s="242">
        <v>97599</v>
      </c>
      <c r="B3059" s="242" t="s">
        <v>3470</v>
      </c>
      <c r="C3059" s="243">
        <v>26.48</v>
      </c>
    </row>
    <row r="3060" spans="1:3">
      <c r="A3060" s="242">
        <v>97609</v>
      </c>
      <c r="B3060" s="242" t="s">
        <v>3471</v>
      </c>
      <c r="C3060" s="243">
        <v>15.6</v>
      </c>
    </row>
    <row r="3061" spans="1:3">
      <c r="A3061" s="242">
        <v>97610</v>
      </c>
      <c r="B3061" s="242" t="s">
        <v>3472</v>
      </c>
      <c r="C3061" s="243">
        <v>16.66</v>
      </c>
    </row>
    <row r="3062" spans="1:3">
      <c r="A3062" s="242">
        <v>97611</v>
      </c>
      <c r="B3062" s="242" t="s">
        <v>3473</v>
      </c>
      <c r="C3062" s="243">
        <v>24.83</v>
      </c>
    </row>
    <row r="3063" spans="1:3">
      <c r="A3063" s="242">
        <v>97612</v>
      </c>
      <c r="B3063" s="242" t="s">
        <v>3474</v>
      </c>
      <c r="C3063" s="243">
        <v>27.12</v>
      </c>
    </row>
    <row r="3064" spans="1:3">
      <c r="A3064" s="242">
        <v>97613</v>
      </c>
      <c r="B3064" s="242" t="s">
        <v>3475</v>
      </c>
      <c r="C3064" s="243">
        <v>34.72</v>
      </c>
    </row>
    <row r="3065" spans="1:3">
      <c r="A3065" s="242">
        <v>97614</v>
      </c>
      <c r="B3065" s="242" t="s">
        <v>3476</v>
      </c>
      <c r="C3065" s="243">
        <v>62.15</v>
      </c>
    </row>
    <row r="3066" spans="1:3">
      <c r="A3066" s="242">
        <v>97615</v>
      </c>
      <c r="B3066" s="242" t="s">
        <v>3477</v>
      </c>
      <c r="C3066" s="243">
        <v>55.85</v>
      </c>
    </row>
    <row r="3067" spans="1:3">
      <c r="A3067" s="242">
        <v>97616</v>
      </c>
      <c r="B3067" s="242" t="s">
        <v>3478</v>
      </c>
      <c r="C3067" s="243">
        <v>64.36</v>
      </c>
    </row>
    <row r="3068" spans="1:3">
      <c r="A3068" s="242">
        <v>97617</v>
      </c>
      <c r="B3068" s="242" t="s">
        <v>3479</v>
      </c>
      <c r="C3068" s="243">
        <v>64.010000000000005</v>
      </c>
    </row>
    <row r="3069" spans="1:3">
      <c r="A3069" s="242">
        <v>97618</v>
      </c>
      <c r="B3069" s="242" t="s">
        <v>3480</v>
      </c>
      <c r="C3069" s="243">
        <v>59.07</v>
      </c>
    </row>
    <row r="3070" spans="1:3">
      <c r="A3070" s="242">
        <v>100902</v>
      </c>
      <c r="B3070" s="242" t="s">
        <v>3481</v>
      </c>
      <c r="C3070" s="243">
        <v>25.08</v>
      </c>
    </row>
    <row r="3071" spans="1:3">
      <c r="A3071" s="242">
        <v>100903</v>
      </c>
      <c r="B3071" s="242" t="s">
        <v>3482</v>
      </c>
      <c r="C3071" s="243">
        <v>29.75</v>
      </c>
    </row>
    <row r="3072" spans="1:3">
      <c r="A3072" s="242">
        <v>100904</v>
      </c>
      <c r="B3072" s="242" t="s">
        <v>3483</v>
      </c>
      <c r="C3072" s="243">
        <v>90.16</v>
      </c>
    </row>
    <row r="3073" spans="1:3">
      <c r="A3073" s="242">
        <v>100905</v>
      </c>
      <c r="B3073" s="242" t="s">
        <v>3484</v>
      </c>
      <c r="C3073" s="243">
        <v>243.57</v>
      </c>
    </row>
    <row r="3074" spans="1:3">
      <c r="A3074" s="242">
        <v>100906</v>
      </c>
      <c r="B3074" s="242" t="s">
        <v>3485</v>
      </c>
      <c r="C3074" s="243">
        <v>332.49</v>
      </c>
    </row>
    <row r="3075" spans="1:3">
      <c r="A3075" s="242">
        <v>100919</v>
      </c>
      <c r="B3075" s="242" t="s">
        <v>3486</v>
      </c>
      <c r="C3075" s="243">
        <v>71.11</v>
      </c>
    </row>
    <row r="3076" spans="1:3">
      <c r="A3076" s="242">
        <v>100920</v>
      </c>
      <c r="B3076" s="242" t="s">
        <v>3487</v>
      </c>
      <c r="C3076" s="243">
        <v>121.71</v>
      </c>
    </row>
    <row r="3077" spans="1:3">
      <c r="A3077" s="242">
        <v>100921</v>
      </c>
      <c r="B3077" s="242" t="s">
        <v>3488</v>
      </c>
      <c r="C3077" s="243">
        <v>67.290000000000006</v>
      </c>
    </row>
    <row r="3078" spans="1:3">
      <c r="A3078" s="242">
        <v>100922</v>
      </c>
      <c r="B3078" s="242" t="s">
        <v>3489</v>
      </c>
      <c r="C3078" s="243">
        <v>48.42</v>
      </c>
    </row>
    <row r="3079" spans="1:3">
      <c r="A3079" s="242">
        <v>100923</v>
      </c>
      <c r="B3079" s="242" t="s">
        <v>3490</v>
      </c>
      <c r="C3079" s="243">
        <v>56.35</v>
      </c>
    </row>
    <row r="3080" spans="1:3">
      <c r="A3080" s="242">
        <v>103782</v>
      </c>
      <c r="B3080" s="242" t="s">
        <v>3491</v>
      </c>
      <c r="C3080" s="243">
        <v>35.369999999999997</v>
      </c>
    </row>
    <row r="3081" spans="1:3">
      <c r="A3081" s="242">
        <v>101489</v>
      </c>
      <c r="B3081" s="242" t="s">
        <v>3492</v>
      </c>
      <c r="C3081" s="244">
        <v>1464.82</v>
      </c>
    </row>
    <row r="3082" spans="1:3">
      <c r="A3082" s="242">
        <v>101490</v>
      </c>
      <c r="B3082" s="242" t="s">
        <v>3493</v>
      </c>
      <c r="C3082" s="244">
        <v>1571.41</v>
      </c>
    </row>
    <row r="3083" spans="1:3">
      <c r="A3083" s="242">
        <v>101491</v>
      </c>
      <c r="B3083" s="242" t="s">
        <v>3494</v>
      </c>
      <c r="C3083" s="244">
        <v>1619.81</v>
      </c>
    </row>
    <row r="3084" spans="1:3">
      <c r="A3084" s="242">
        <v>101492</v>
      </c>
      <c r="B3084" s="242" t="s">
        <v>3495</v>
      </c>
      <c r="C3084" s="244">
        <v>1784.48</v>
      </c>
    </row>
    <row r="3085" spans="1:3">
      <c r="A3085" s="242">
        <v>101493</v>
      </c>
      <c r="B3085" s="242" t="s">
        <v>3496</v>
      </c>
      <c r="C3085" s="244">
        <v>1449.61</v>
      </c>
    </row>
    <row r="3086" spans="1:3">
      <c r="A3086" s="242">
        <v>101494</v>
      </c>
      <c r="B3086" s="242" t="s">
        <v>3497</v>
      </c>
      <c r="C3086" s="244">
        <v>1556.2</v>
      </c>
    </row>
    <row r="3087" spans="1:3">
      <c r="A3087" s="242">
        <v>101495</v>
      </c>
      <c r="B3087" s="242" t="s">
        <v>3498</v>
      </c>
      <c r="C3087" s="244">
        <v>1604.6</v>
      </c>
    </row>
    <row r="3088" spans="1:3">
      <c r="A3088" s="242">
        <v>101496</v>
      </c>
      <c r="B3088" s="242" t="s">
        <v>3499</v>
      </c>
      <c r="C3088" s="244">
        <v>1769.27</v>
      </c>
    </row>
    <row r="3089" spans="1:3">
      <c r="A3089" s="242">
        <v>101497</v>
      </c>
      <c r="B3089" s="242" t="s">
        <v>3500</v>
      </c>
      <c r="C3089" s="244">
        <v>1716.1</v>
      </c>
    </row>
    <row r="3090" spans="1:3">
      <c r="A3090" s="242">
        <v>101498</v>
      </c>
      <c r="B3090" s="242" t="s">
        <v>3501</v>
      </c>
      <c r="C3090" s="244">
        <v>1877.44</v>
      </c>
    </row>
    <row r="3091" spans="1:3">
      <c r="A3091" s="242">
        <v>101499</v>
      </c>
      <c r="B3091" s="242" t="s">
        <v>3502</v>
      </c>
      <c r="C3091" s="244">
        <v>1950.7</v>
      </c>
    </row>
    <row r="3092" spans="1:3">
      <c r="A3092" s="242">
        <v>101500</v>
      </c>
      <c r="B3092" s="242" t="s">
        <v>3503</v>
      </c>
      <c r="C3092" s="244">
        <v>2183.62</v>
      </c>
    </row>
    <row r="3093" spans="1:3">
      <c r="A3093" s="242">
        <v>101501</v>
      </c>
      <c r="B3093" s="242" t="s">
        <v>3504</v>
      </c>
      <c r="C3093" s="244">
        <v>1708.12</v>
      </c>
    </row>
    <row r="3094" spans="1:3">
      <c r="A3094" s="242">
        <v>101502</v>
      </c>
      <c r="B3094" s="242" t="s">
        <v>3505</v>
      </c>
      <c r="C3094" s="244">
        <v>1869.46</v>
      </c>
    </row>
    <row r="3095" spans="1:3">
      <c r="A3095" s="242">
        <v>101503</v>
      </c>
      <c r="B3095" s="242" t="s">
        <v>3506</v>
      </c>
      <c r="C3095" s="244">
        <v>1942.72</v>
      </c>
    </row>
    <row r="3096" spans="1:3">
      <c r="A3096" s="242">
        <v>101504</v>
      </c>
      <c r="B3096" s="242" t="s">
        <v>3507</v>
      </c>
      <c r="C3096" s="244">
        <v>2175.64</v>
      </c>
    </row>
    <row r="3097" spans="1:3">
      <c r="A3097" s="242">
        <v>101505</v>
      </c>
      <c r="B3097" s="242" t="s">
        <v>3508</v>
      </c>
      <c r="C3097" s="244">
        <v>1834.89</v>
      </c>
    </row>
    <row r="3098" spans="1:3">
      <c r="A3098" s="242">
        <v>101506</v>
      </c>
      <c r="B3098" s="242" t="s">
        <v>3509</v>
      </c>
      <c r="C3098" s="244">
        <v>2050.0100000000002</v>
      </c>
    </row>
    <row r="3099" spans="1:3">
      <c r="A3099" s="242">
        <v>101507</v>
      </c>
      <c r="B3099" s="242" t="s">
        <v>3510</v>
      </c>
      <c r="C3099" s="244">
        <v>2147.69</v>
      </c>
    </row>
    <row r="3100" spans="1:3">
      <c r="A3100" s="242">
        <v>101508</v>
      </c>
      <c r="B3100" s="242" t="s">
        <v>3511</v>
      </c>
      <c r="C3100" s="244">
        <v>2447.65</v>
      </c>
    </row>
    <row r="3101" spans="1:3">
      <c r="A3101" s="242">
        <v>101509</v>
      </c>
      <c r="B3101" s="242" t="s">
        <v>3512</v>
      </c>
      <c r="C3101" s="244">
        <v>2046.13</v>
      </c>
    </row>
    <row r="3102" spans="1:3">
      <c r="A3102" s="242">
        <v>101510</v>
      </c>
      <c r="B3102" s="242" t="s">
        <v>3513</v>
      </c>
      <c r="C3102" s="244">
        <v>2261.25</v>
      </c>
    </row>
    <row r="3103" spans="1:3">
      <c r="A3103" s="242">
        <v>101511</v>
      </c>
      <c r="B3103" s="242" t="s">
        <v>3514</v>
      </c>
      <c r="C3103" s="244">
        <v>2358.9299999999998</v>
      </c>
    </row>
    <row r="3104" spans="1:3">
      <c r="A3104" s="242">
        <v>101512</v>
      </c>
      <c r="B3104" s="242" t="s">
        <v>3515</v>
      </c>
      <c r="C3104" s="244">
        <v>2658.89</v>
      </c>
    </row>
    <row r="3105" spans="1:3">
      <c r="A3105" s="242">
        <v>101513</v>
      </c>
      <c r="B3105" s="242" t="s">
        <v>3516</v>
      </c>
      <c r="C3105" s="243">
        <v>796.94</v>
      </c>
    </row>
    <row r="3106" spans="1:3">
      <c r="A3106" s="242">
        <v>101514</v>
      </c>
      <c r="B3106" s="242" t="s">
        <v>3517</v>
      </c>
      <c r="C3106" s="243">
        <v>924.85</v>
      </c>
    </row>
    <row r="3107" spans="1:3">
      <c r="A3107" s="242">
        <v>101515</v>
      </c>
      <c r="B3107" s="242" t="s">
        <v>3518</v>
      </c>
      <c r="C3107" s="243">
        <v>982.93</v>
      </c>
    </row>
    <row r="3108" spans="1:3">
      <c r="A3108" s="242">
        <v>101516</v>
      </c>
      <c r="B3108" s="242" t="s">
        <v>3519</v>
      </c>
      <c r="C3108" s="244">
        <v>1142.3800000000001</v>
      </c>
    </row>
    <row r="3109" spans="1:3">
      <c r="A3109" s="242">
        <v>101517</v>
      </c>
      <c r="B3109" s="242" t="s">
        <v>3520</v>
      </c>
      <c r="C3109" s="243">
        <v>781.72</v>
      </c>
    </row>
    <row r="3110" spans="1:3">
      <c r="A3110" s="242">
        <v>101518</v>
      </c>
      <c r="B3110" s="242" t="s">
        <v>3521</v>
      </c>
      <c r="C3110" s="243">
        <v>909.63</v>
      </c>
    </row>
    <row r="3111" spans="1:3">
      <c r="A3111" s="242">
        <v>101519</v>
      </c>
      <c r="B3111" s="242" t="s">
        <v>3522</v>
      </c>
      <c r="C3111" s="243">
        <v>967.71</v>
      </c>
    </row>
    <row r="3112" spans="1:3">
      <c r="A3112" s="242">
        <v>101520</v>
      </c>
      <c r="B3112" s="242" t="s">
        <v>3523</v>
      </c>
      <c r="C3112" s="244">
        <v>1127.1600000000001</v>
      </c>
    </row>
    <row r="3113" spans="1:3">
      <c r="A3113" s="242">
        <v>101521</v>
      </c>
      <c r="B3113" s="242" t="s">
        <v>3524</v>
      </c>
      <c r="C3113" s="244">
        <v>1064.3</v>
      </c>
    </row>
    <row r="3114" spans="1:3">
      <c r="A3114" s="242">
        <v>101522</v>
      </c>
      <c r="B3114" s="242" t="s">
        <v>3525</v>
      </c>
      <c r="C3114" s="244">
        <v>1256.1600000000001</v>
      </c>
    </row>
    <row r="3115" spans="1:3">
      <c r="A3115" s="242">
        <v>101523</v>
      </c>
      <c r="B3115" s="242" t="s">
        <v>3526</v>
      </c>
      <c r="C3115" s="244">
        <v>1343.28</v>
      </c>
    </row>
    <row r="3116" spans="1:3">
      <c r="A3116" s="242">
        <v>101524</v>
      </c>
      <c r="B3116" s="242" t="s">
        <v>3527</v>
      </c>
      <c r="C3116" s="244">
        <v>1582.47</v>
      </c>
    </row>
    <row r="3117" spans="1:3">
      <c r="A3117" s="242">
        <v>101525</v>
      </c>
      <c r="B3117" s="242" t="s">
        <v>3528</v>
      </c>
      <c r="C3117" s="244">
        <v>1056.31</v>
      </c>
    </row>
    <row r="3118" spans="1:3">
      <c r="A3118" s="242">
        <v>101526</v>
      </c>
      <c r="B3118" s="242" t="s">
        <v>3529</v>
      </c>
      <c r="C3118" s="244">
        <v>1248.17</v>
      </c>
    </row>
    <row r="3119" spans="1:3">
      <c r="A3119" s="242">
        <v>101527</v>
      </c>
      <c r="B3119" s="242" t="s">
        <v>3530</v>
      </c>
      <c r="C3119" s="244">
        <v>1335.29</v>
      </c>
    </row>
    <row r="3120" spans="1:3">
      <c r="A3120" s="242">
        <v>101528</v>
      </c>
      <c r="B3120" s="242" t="s">
        <v>3531</v>
      </c>
      <c r="C3120" s="244">
        <v>1574.48</v>
      </c>
    </row>
    <row r="3121" spans="1:3">
      <c r="A3121" s="242">
        <v>101529</v>
      </c>
      <c r="B3121" s="242" t="s">
        <v>3532</v>
      </c>
      <c r="C3121" s="244">
        <v>1200.8499999999999</v>
      </c>
    </row>
    <row r="3122" spans="1:3">
      <c r="A3122" s="242">
        <v>101530</v>
      </c>
      <c r="B3122" s="242" t="s">
        <v>3533</v>
      </c>
      <c r="C3122" s="244">
        <v>1456.67</v>
      </c>
    </row>
    <row r="3123" spans="1:3">
      <c r="A3123" s="242">
        <v>101531</v>
      </c>
      <c r="B3123" s="242" t="s">
        <v>3534</v>
      </c>
      <c r="C3123" s="244">
        <v>1572.83</v>
      </c>
    </row>
    <row r="3124" spans="1:3">
      <c r="A3124" s="242">
        <v>101532</v>
      </c>
      <c r="B3124" s="242" t="s">
        <v>3535</v>
      </c>
      <c r="C3124" s="244">
        <v>1891.74</v>
      </c>
    </row>
    <row r="3125" spans="1:3">
      <c r="A3125" s="242">
        <v>101533</v>
      </c>
      <c r="B3125" s="242" t="s">
        <v>3536</v>
      </c>
      <c r="C3125" s="244">
        <v>1412.08</v>
      </c>
    </row>
    <row r="3126" spans="1:3">
      <c r="A3126" s="242">
        <v>101534</v>
      </c>
      <c r="B3126" s="242" t="s">
        <v>3537</v>
      </c>
      <c r="C3126" s="244">
        <v>1667.9</v>
      </c>
    </row>
    <row r="3127" spans="1:3">
      <c r="A3127" s="242">
        <v>101535</v>
      </c>
      <c r="B3127" s="242" t="s">
        <v>3538</v>
      </c>
      <c r="C3127" s="244">
        <v>1784.06</v>
      </c>
    </row>
    <row r="3128" spans="1:3">
      <c r="A3128" s="242">
        <v>101536</v>
      </c>
      <c r="B3128" s="242" t="s">
        <v>3539</v>
      </c>
      <c r="C3128" s="244">
        <v>2102.9699999999998</v>
      </c>
    </row>
    <row r="3129" spans="1:3">
      <c r="A3129" s="242">
        <v>101537</v>
      </c>
      <c r="B3129" s="242" t="s">
        <v>3540</v>
      </c>
      <c r="C3129" s="243">
        <v>128.03</v>
      </c>
    </row>
    <row r="3130" spans="1:3">
      <c r="A3130" s="242">
        <v>101538</v>
      </c>
      <c r="B3130" s="242" t="s">
        <v>3541</v>
      </c>
      <c r="C3130" s="243">
        <v>55.73</v>
      </c>
    </row>
    <row r="3131" spans="1:3">
      <c r="A3131" s="242">
        <v>101539</v>
      </c>
      <c r="B3131" s="242" t="s">
        <v>3542</v>
      </c>
      <c r="C3131" s="243">
        <v>90.53</v>
      </c>
    </row>
    <row r="3132" spans="1:3">
      <c r="A3132" s="242">
        <v>101540</v>
      </c>
      <c r="B3132" s="242" t="s">
        <v>3543</v>
      </c>
      <c r="C3132" s="243">
        <v>154.41</v>
      </c>
    </row>
    <row r="3133" spans="1:3">
      <c r="A3133" s="242">
        <v>101541</v>
      </c>
      <c r="B3133" s="242" t="s">
        <v>3544</v>
      </c>
      <c r="C3133" s="243">
        <v>200.99</v>
      </c>
    </row>
    <row r="3134" spans="1:3">
      <c r="A3134" s="242">
        <v>101542</v>
      </c>
      <c r="B3134" s="242" t="s">
        <v>3545</v>
      </c>
      <c r="C3134" s="243">
        <v>41.66</v>
      </c>
    </row>
    <row r="3135" spans="1:3">
      <c r="A3135" s="242">
        <v>101543</v>
      </c>
      <c r="B3135" s="242" t="s">
        <v>3546</v>
      </c>
      <c r="C3135" s="243">
        <v>73.19</v>
      </c>
    </row>
    <row r="3136" spans="1:3">
      <c r="A3136" s="242">
        <v>101544</v>
      </c>
      <c r="B3136" s="242" t="s">
        <v>3547</v>
      </c>
      <c r="C3136" s="243">
        <v>117.86</v>
      </c>
    </row>
    <row r="3137" spans="1:3">
      <c r="A3137" s="242">
        <v>101545</v>
      </c>
      <c r="B3137" s="242" t="s">
        <v>3548</v>
      </c>
      <c r="C3137" s="243">
        <v>172.4</v>
      </c>
    </row>
    <row r="3138" spans="1:3">
      <c r="A3138" s="242">
        <v>101546</v>
      </c>
      <c r="B3138" s="242" t="s">
        <v>3549</v>
      </c>
      <c r="C3138" s="243">
        <v>13.77</v>
      </c>
    </row>
    <row r="3139" spans="1:3">
      <c r="A3139" s="242">
        <v>101547</v>
      </c>
      <c r="B3139" s="242" t="s">
        <v>3550</v>
      </c>
      <c r="C3139" s="243">
        <v>40.9</v>
      </c>
    </row>
    <row r="3140" spans="1:3">
      <c r="A3140" s="242">
        <v>101548</v>
      </c>
      <c r="B3140" s="242" t="s">
        <v>3551</v>
      </c>
      <c r="C3140" s="243">
        <v>4.2</v>
      </c>
    </row>
    <row r="3141" spans="1:3">
      <c r="A3141" s="242">
        <v>101549</v>
      </c>
      <c r="B3141" s="242" t="s">
        <v>3552</v>
      </c>
      <c r="C3141" s="243">
        <v>16.989999999999998</v>
      </c>
    </row>
    <row r="3142" spans="1:3">
      <c r="A3142" s="242">
        <v>101553</v>
      </c>
      <c r="B3142" s="242" t="s">
        <v>3553</v>
      </c>
      <c r="C3142" s="243">
        <v>19.57</v>
      </c>
    </row>
    <row r="3143" spans="1:3">
      <c r="A3143" s="242">
        <v>101554</v>
      </c>
      <c r="B3143" s="242" t="s">
        <v>3554</v>
      </c>
      <c r="C3143" s="243">
        <v>13.64</v>
      </c>
    </row>
    <row r="3144" spans="1:3">
      <c r="A3144" s="242">
        <v>101555</v>
      </c>
      <c r="B3144" s="242" t="s">
        <v>3555</v>
      </c>
      <c r="C3144" s="243">
        <v>8.2200000000000006</v>
      </c>
    </row>
    <row r="3145" spans="1:3">
      <c r="A3145" s="242">
        <v>101556</v>
      </c>
      <c r="B3145" s="242" t="s">
        <v>3556</v>
      </c>
      <c r="C3145" s="243">
        <v>7.36</v>
      </c>
    </row>
    <row r="3146" spans="1:3">
      <c r="A3146" s="242">
        <v>101560</v>
      </c>
      <c r="B3146" s="242" t="s">
        <v>3557</v>
      </c>
      <c r="C3146" s="243">
        <v>11.78</v>
      </c>
    </row>
    <row r="3147" spans="1:3">
      <c r="A3147" s="242">
        <v>101561</v>
      </c>
      <c r="B3147" s="242" t="s">
        <v>3558</v>
      </c>
      <c r="C3147" s="243">
        <v>18.72</v>
      </c>
    </row>
    <row r="3148" spans="1:3">
      <c r="A3148" s="242">
        <v>101562</v>
      </c>
      <c r="B3148" s="242" t="s">
        <v>3559</v>
      </c>
      <c r="C3148" s="243">
        <v>28.99</v>
      </c>
    </row>
    <row r="3149" spans="1:3">
      <c r="A3149" s="242">
        <v>101563</v>
      </c>
      <c r="B3149" s="242" t="s">
        <v>3560</v>
      </c>
      <c r="C3149" s="243">
        <v>40.950000000000003</v>
      </c>
    </row>
    <row r="3150" spans="1:3">
      <c r="A3150" s="242">
        <v>101564</v>
      </c>
      <c r="B3150" s="242" t="s">
        <v>3561</v>
      </c>
      <c r="C3150" s="243">
        <v>60.53</v>
      </c>
    </row>
    <row r="3151" spans="1:3">
      <c r="A3151" s="242">
        <v>101565</v>
      </c>
      <c r="B3151" s="242" t="s">
        <v>3562</v>
      </c>
      <c r="C3151" s="243">
        <v>84.64</v>
      </c>
    </row>
    <row r="3152" spans="1:3">
      <c r="A3152" s="242">
        <v>101567</v>
      </c>
      <c r="B3152" s="242" t="s">
        <v>3563</v>
      </c>
      <c r="C3152" s="243">
        <v>109.87</v>
      </c>
    </row>
    <row r="3153" spans="1:3">
      <c r="A3153" s="242">
        <v>101568</v>
      </c>
      <c r="B3153" s="242" t="s">
        <v>3564</v>
      </c>
      <c r="C3153" s="243">
        <v>143.65</v>
      </c>
    </row>
    <row r="3154" spans="1:3">
      <c r="A3154" s="242">
        <v>101626</v>
      </c>
      <c r="B3154" s="242" t="s">
        <v>3565</v>
      </c>
      <c r="C3154" s="243">
        <v>180.12</v>
      </c>
    </row>
    <row r="3155" spans="1:3">
      <c r="A3155" s="242">
        <v>101627</v>
      </c>
      <c r="B3155" s="242" t="s">
        <v>3566</v>
      </c>
      <c r="C3155" s="243">
        <v>280.77999999999997</v>
      </c>
    </row>
    <row r="3156" spans="1:3">
      <c r="A3156" s="242">
        <v>101628</v>
      </c>
      <c r="B3156" s="242" t="s">
        <v>3567</v>
      </c>
      <c r="C3156" s="243">
        <v>133.55000000000001</v>
      </c>
    </row>
    <row r="3157" spans="1:3">
      <c r="A3157" s="242">
        <v>101629</v>
      </c>
      <c r="B3157" s="242" t="s">
        <v>3568</v>
      </c>
      <c r="C3157" s="243">
        <v>157.53</v>
      </c>
    </row>
    <row r="3158" spans="1:3">
      <c r="A3158" s="242">
        <v>101630</v>
      </c>
      <c r="B3158" s="242" t="s">
        <v>3569</v>
      </c>
      <c r="C3158" s="243">
        <v>73.89</v>
      </c>
    </row>
    <row r="3159" spans="1:3">
      <c r="A3159" s="242">
        <v>101631</v>
      </c>
      <c r="B3159" s="242" t="s">
        <v>3570</v>
      </c>
      <c r="C3159" s="243">
        <v>31</v>
      </c>
    </row>
    <row r="3160" spans="1:3">
      <c r="A3160" s="242">
        <v>101632</v>
      </c>
      <c r="B3160" s="242" t="s">
        <v>3571</v>
      </c>
      <c r="C3160" s="243">
        <v>40.200000000000003</v>
      </c>
    </row>
    <row r="3161" spans="1:3">
      <c r="A3161" s="242">
        <v>101633</v>
      </c>
      <c r="B3161" s="242" t="s">
        <v>3572</v>
      </c>
      <c r="C3161" s="243">
        <v>102.19</v>
      </c>
    </row>
    <row r="3162" spans="1:3">
      <c r="A3162" s="242">
        <v>101636</v>
      </c>
      <c r="B3162" s="242" t="s">
        <v>3573</v>
      </c>
      <c r="C3162" s="243">
        <v>150.63999999999999</v>
      </c>
    </row>
    <row r="3163" spans="1:3">
      <c r="A3163" s="242">
        <v>101637</v>
      </c>
      <c r="B3163" s="242" t="s">
        <v>3574</v>
      </c>
      <c r="C3163" s="243">
        <v>144.47999999999999</v>
      </c>
    </row>
    <row r="3164" spans="1:3">
      <c r="A3164" s="242">
        <v>101640</v>
      </c>
      <c r="B3164" s="242" t="s">
        <v>3575</v>
      </c>
      <c r="C3164" s="243">
        <v>106.01</v>
      </c>
    </row>
    <row r="3165" spans="1:3">
      <c r="A3165" s="242">
        <v>101641</v>
      </c>
      <c r="B3165" s="242" t="s">
        <v>3576</v>
      </c>
      <c r="C3165" s="243">
        <v>54.78</v>
      </c>
    </row>
    <row r="3166" spans="1:3">
      <c r="A3166" s="242">
        <v>101642</v>
      </c>
      <c r="B3166" s="242" t="s">
        <v>3577</v>
      </c>
      <c r="C3166" s="243">
        <v>27.35</v>
      </c>
    </row>
    <row r="3167" spans="1:3">
      <c r="A3167" s="242">
        <v>101643</v>
      </c>
      <c r="B3167" s="242" t="s">
        <v>3578</v>
      </c>
      <c r="C3167" s="243">
        <v>47.78</v>
      </c>
    </row>
    <row r="3168" spans="1:3">
      <c r="A3168" s="242">
        <v>101644</v>
      </c>
      <c r="B3168" s="242" t="s">
        <v>3579</v>
      </c>
      <c r="C3168" s="243">
        <v>64.75</v>
      </c>
    </row>
    <row r="3169" spans="1:3">
      <c r="A3169" s="242">
        <v>101645</v>
      </c>
      <c r="B3169" s="242" t="s">
        <v>3580</v>
      </c>
      <c r="C3169" s="243">
        <v>30.52</v>
      </c>
    </row>
    <row r="3170" spans="1:3">
      <c r="A3170" s="242">
        <v>101646</v>
      </c>
      <c r="B3170" s="242" t="s">
        <v>3581</v>
      </c>
      <c r="C3170" s="243">
        <v>40.61</v>
      </c>
    </row>
    <row r="3171" spans="1:3">
      <c r="A3171" s="242">
        <v>101647</v>
      </c>
      <c r="B3171" s="242" t="s">
        <v>3582</v>
      </c>
      <c r="C3171" s="243">
        <v>74.81</v>
      </c>
    </row>
    <row r="3172" spans="1:3">
      <c r="A3172" s="242">
        <v>101648</v>
      </c>
      <c r="B3172" s="242" t="s">
        <v>3583</v>
      </c>
      <c r="C3172" s="243">
        <v>57.8</v>
      </c>
    </row>
    <row r="3173" spans="1:3">
      <c r="A3173" s="242">
        <v>101649</v>
      </c>
      <c r="B3173" s="242" t="s">
        <v>3584</v>
      </c>
      <c r="C3173" s="243">
        <v>66.64</v>
      </c>
    </row>
    <row r="3174" spans="1:3">
      <c r="A3174" s="242">
        <v>101650</v>
      </c>
      <c r="B3174" s="242" t="s">
        <v>3585</v>
      </c>
      <c r="C3174" s="243">
        <v>77.5</v>
      </c>
    </row>
    <row r="3175" spans="1:3">
      <c r="A3175" s="242">
        <v>101651</v>
      </c>
      <c r="B3175" s="242" t="s">
        <v>3586</v>
      </c>
      <c r="C3175" s="243">
        <v>63.88</v>
      </c>
    </row>
    <row r="3176" spans="1:3">
      <c r="A3176" s="242">
        <v>101652</v>
      </c>
      <c r="B3176" s="242" t="s">
        <v>3587</v>
      </c>
      <c r="C3176" s="243">
        <v>531.28</v>
      </c>
    </row>
    <row r="3177" spans="1:3">
      <c r="A3177" s="242">
        <v>101653</v>
      </c>
      <c r="B3177" s="242" t="s">
        <v>3588</v>
      </c>
      <c r="C3177" s="243">
        <v>280.5</v>
      </c>
    </row>
    <row r="3178" spans="1:3">
      <c r="A3178" s="242">
        <v>101654</v>
      </c>
      <c r="B3178" s="242" t="s">
        <v>3589</v>
      </c>
      <c r="C3178" s="243">
        <v>279.57</v>
      </c>
    </row>
    <row r="3179" spans="1:3">
      <c r="A3179" s="242">
        <v>101655</v>
      </c>
      <c r="B3179" s="242" t="s">
        <v>3590</v>
      </c>
      <c r="C3179" s="243">
        <v>454.92</v>
      </c>
    </row>
    <row r="3180" spans="1:3">
      <c r="A3180" s="242">
        <v>101656</v>
      </c>
      <c r="B3180" s="242" t="s">
        <v>3591</v>
      </c>
      <c r="C3180" s="243">
        <v>495.87</v>
      </c>
    </row>
    <row r="3181" spans="1:3">
      <c r="A3181" s="242">
        <v>101657</v>
      </c>
      <c r="B3181" s="242" t="s">
        <v>3592</v>
      </c>
      <c r="C3181" s="243">
        <v>583.08000000000004</v>
      </c>
    </row>
    <row r="3182" spans="1:3">
      <c r="A3182" s="242">
        <v>101658</v>
      </c>
      <c r="B3182" s="242" t="s">
        <v>3593</v>
      </c>
      <c r="C3182" s="243">
        <v>762.41</v>
      </c>
    </row>
    <row r="3183" spans="1:3">
      <c r="A3183" s="242">
        <v>101659</v>
      </c>
      <c r="B3183" s="242" t="s">
        <v>3594</v>
      </c>
      <c r="C3183" s="243">
        <v>873.94</v>
      </c>
    </row>
    <row r="3184" spans="1:3">
      <c r="A3184" s="242">
        <v>101660</v>
      </c>
      <c r="B3184" s="242" t="s">
        <v>3595</v>
      </c>
      <c r="C3184" s="244">
        <v>1400.44</v>
      </c>
    </row>
    <row r="3185" spans="1:3">
      <c r="A3185" s="242">
        <v>101661</v>
      </c>
      <c r="B3185" s="242" t="s">
        <v>3596</v>
      </c>
      <c r="C3185" s="243">
        <v>109.09</v>
      </c>
    </row>
    <row r="3186" spans="1:3">
      <c r="A3186" s="242">
        <v>101662</v>
      </c>
      <c r="B3186" s="242" t="s">
        <v>3597</v>
      </c>
      <c r="C3186" s="243">
        <v>736.62</v>
      </c>
    </row>
    <row r="3187" spans="1:3">
      <c r="A3187" s="242">
        <v>101663</v>
      </c>
      <c r="B3187" s="242" t="s">
        <v>3598</v>
      </c>
      <c r="C3187" s="243">
        <v>26.19</v>
      </c>
    </row>
    <row r="3188" spans="1:3">
      <c r="A3188" s="242">
        <v>101664</v>
      </c>
      <c r="B3188" s="242" t="s">
        <v>3599</v>
      </c>
      <c r="C3188" s="243">
        <v>27.56</v>
      </c>
    </row>
    <row r="3189" spans="1:3">
      <c r="A3189" s="242">
        <v>101665</v>
      </c>
      <c r="B3189" s="242" t="s">
        <v>3600</v>
      </c>
      <c r="C3189" s="243">
        <v>33.46</v>
      </c>
    </row>
    <row r="3190" spans="1:3">
      <c r="A3190" s="242">
        <v>101666</v>
      </c>
      <c r="B3190" s="242" t="s">
        <v>3601</v>
      </c>
      <c r="C3190" s="243">
        <v>422.86</v>
      </c>
    </row>
    <row r="3191" spans="1:3">
      <c r="A3191" s="242">
        <v>102085</v>
      </c>
      <c r="B3191" s="242" t="s">
        <v>3602</v>
      </c>
      <c r="C3191" s="243">
        <v>206.86</v>
      </c>
    </row>
    <row r="3192" spans="1:3">
      <c r="A3192" s="242">
        <v>100578</v>
      </c>
      <c r="B3192" s="242" t="s">
        <v>3603</v>
      </c>
      <c r="C3192" s="243">
        <v>537.79999999999995</v>
      </c>
    </row>
    <row r="3193" spans="1:3">
      <c r="A3193" s="242">
        <v>100579</v>
      </c>
      <c r="B3193" s="242" t="s">
        <v>3604</v>
      </c>
      <c r="C3193" s="243">
        <v>590.97</v>
      </c>
    </row>
    <row r="3194" spans="1:3">
      <c r="A3194" s="242">
        <v>100580</v>
      </c>
      <c r="B3194" s="242" t="s">
        <v>3605</v>
      </c>
      <c r="C3194" s="243">
        <v>636.97</v>
      </c>
    </row>
    <row r="3195" spans="1:3">
      <c r="A3195" s="242">
        <v>100581</v>
      </c>
      <c r="B3195" s="242" t="s">
        <v>3606</v>
      </c>
      <c r="C3195" s="243">
        <v>617.35</v>
      </c>
    </row>
    <row r="3196" spans="1:3">
      <c r="A3196" s="242">
        <v>100582</v>
      </c>
      <c r="B3196" s="242" t="s">
        <v>3607</v>
      </c>
      <c r="C3196" s="243">
        <v>700.23</v>
      </c>
    </row>
    <row r="3197" spans="1:3">
      <c r="A3197" s="242">
        <v>100583</v>
      </c>
      <c r="B3197" s="242" t="s">
        <v>3608</v>
      </c>
      <c r="C3197" s="243">
        <v>645.26</v>
      </c>
    </row>
    <row r="3198" spans="1:3">
      <c r="A3198" s="242">
        <v>100584</v>
      </c>
      <c r="B3198" s="242" t="s">
        <v>3609</v>
      </c>
      <c r="C3198" s="243">
        <v>695.12</v>
      </c>
    </row>
    <row r="3199" spans="1:3">
      <c r="A3199" s="242">
        <v>100585</v>
      </c>
      <c r="B3199" s="242" t="s">
        <v>3610</v>
      </c>
      <c r="C3199" s="243">
        <v>699.78</v>
      </c>
    </row>
    <row r="3200" spans="1:3">
      <c r="A3200" s="242">
        <v>100586</v>
      </c>
      <c r="B3200" s="242" t="s">
        <v>3611</v>
      </c>
      <c r="C3200" s="243">
        <v>779.26</v>
      </c>
    </row>
    <row r="3201" spans="1:3">
      <c r="A3201" s="242">
        <v>100587</v>
      </c>
      <c r="B3201" s="242" t="s">
        <v>3612</v>
      </c>
      <c r="C3201" s="243">
        <v>755.85</v>
      </c>
    </row>
    <row r="3202" spans="1:3">
      <c r="A3202" s="242">
        <v>100588</v>
      </c>
      <c r="B3202" s="242" t="s">
        <v>3613</v>
      </c>
      <c r="C3202" s="243">
        <v>817.63</v>
      </c>
    </row>
    <row r="3203" spans="1:3">
      <c r="A3203" s="242">
        <v>100589</v>
      </c>
      <c r="B3203" s="242" t="s">
        <v>3614</v>
      </c>
      <c r="C3203" s="243">
        <v>826.63</v>
      </c>
    </row>
    <row r="3204" spans="1:3">
      <c r="A3204" s="242">
        <v>100590</v>
      </c>
      <c r="B3204" s="242" t="s">
        <v>3615</v>
      </c>
      <c r="C3204" s="243">
        <v>887.61</v>
      </c>
    </row>
    <row r="3205" spans="1:3">
      <c r="A3205" s="242">
        <v>100591</v>
      </c>
      <c r="B3205" s="242" t="s">
        <v>3616</v>
      </c>
      <c r="C3205" s="243">
        <v>828.17</v>
      </c>
    </row>
    <row r="3206" spans="1:3">
      <c r="A3206" s="242">
        <v>100592</v>
      </c>
      <c r="B3206" s="242" t="s">
        <v>3617</v>
      </c>
      <c r="C3206" s="243">
        <v>878.73</v>
      </c>
    </row>
    <row r="3207" spans="1:3">
      <c r="A3207" s="242">
        <v>100593</v>
      </c>
      <c r="B3207" s="242" t="s">
        <v>3618</v>
      </c>
      <c r="C3207" s="243">
        <v>887.02</v>
      </c>
    </row>
    <row r="3208" spans="1:3">
      <c r="A3208" s="242">
        <v>100594</v>
      </c>
      <c r="B3208" s="242" t="s">
        <v>3619</v>
      </c>
      <c r="C3208" s="243">
        <v>972.79</v>
      </c>
    </row>
    <row r="3209" spans="1:3">
      <c r="A3209" s="242">
        <v>100595</v>
      </c>
      <c r="B3209" s="242" t="s">
        <v>3620</v>
      </c>
      <c r="C3209" s="244">
        <v>1063.53</v>
      </c>
    </row>
    <row r="3210" spans="1:3">
      <c r="A3210" s="242">
        <v>100596</v>
      </c>
      <c r="B3210" s="242" t="s">
        <v>3621</v>
      </c>
      <c r="C3210" s="244">
        <v>1179.33</v>
      </c>
    </row>
    <row r="3211" spans="1:3">
      <c r="A3211" s="242">
        <v>100597</v>
      </c>
      <c r="B3211" s="242" t="s">
        <v>3622</v>
      </c>
      <c r="C3211" s="244">
        <v>1220.57</v>
      </c>
    </row>
    <row r="3212" spans="1:3">
      <c r="A3212" s="242">
        <v>100598</v>
      </c>
      <c r="B3212" s="242" t="s">
        <v>3623</v>
      </c>
      <c r="C3212" s="244">
        <v>1316.04</v>
      </c>
    </row>
    <row r="3213" spans="1:3">
      <c r="A3213" s="242">
        <v>100599</v>
      </c>
      <c r="B3213" s="242" t="s">
        <v>3624</v>
      </c>
      <c r="C3213" s="243">
        <v>554.66</v>
      </c>
    </row>
    <row r="3214" spans="1:3">
      <c r="A3214" s="242">
        <v>100600</v>
      </c>
      <c r="B3214" s="242" t="s">
        <v>3625</v>
      </c>
      <c r="C3214" s="243">
        <v>640.9</v>
      </c>
    </row>
    <row r="3215" spans="1:3">
      <c r="A3215" s="242">
        <v>100601</v>
      </c>
      <c r="B3215" s="242" t="s">
        <v>3626</v>
      </c>
      <c r="C3215" s="243">
        <v>787.01</v>
      </c>
    </row>
    <row r="3216" spans="1:3">
      <c r="A3216" s="242">
        <v>100602</v>
      </c>
      <c r="B3216" s="242" t="s">
        <v>3627</v>
      </c>
      <c r="C3216" s="243">
        <v>969.27</v>
      </c>
    </row>
    <row r="3217" spans="1:3">
      <c r="A3217" s="242">
        <v>100603</v>
      </c>
      <c r="B3217" s="242" t="s">
        <v>3628</v>
      </c>
      <c r="C3217" s="244">
        <v>1437.98</v>
      </c>
    </row>
    <row r="3218" spans="1:3">
      <c r="A3218" s="242">
        <v>100604</v>
      </c>
      <c r="B3218" s="242" t="s">
        <v>3629</v>
      </c>
      <c r="C3218" s="243">
        <v>685.29</v>
      </c>
    </row>
    <row r="3219" spans="1:3">
      <c r="A3219" s="242">
        <v>100605</v>
      </c>
      <c r="B3219" s="242" t="s">
        <v>3630</v>
      </c>
      <c r="C3219" s="244">
        <v>1021.99</v>
      </c>
    </row>
    <row r="3220" spans="1:3">
      <c r="A3220" s="242">
        <v>100606</v>
      </c>
      <c r="B3220" s="242" t="s">
        <v>3631</v>
      </c>
      <c r="C3220" s="244">
        <v>1501.48</v>
      </c>
    </row>
    <row r="3221" spans="1:3">
      <c r="A3221" s="242">
        <v>100607</v>
      </c>
      <c r="B3221" s="242" t="s">
        <v>3632</v>
      </c>
      <c r="C3221" s="243">
        <v>706.64</v>
      </c>
    </row>
    <row r="3222" spans="1:3">
      <c r="A3222" s="242">
        <v>100608</v>
      </c>
      <c r="B3222" s="242" t="s">
        <v>3633</v>
      </c>
      <c r="C3222" s="244">
        <v>1048.06</v>
      </c>
    </row>
    <row r="3223" spans="1:3">
      <c r="A3223" s="242">
        <v>100609</v>
      </c>
      <c r="B3223" s="242" t="s">
        <v>3634</v>
      </c>
      <c r="C3223" s="244">
        <v>1535.07</v>
      </c>
    </row>
    <row r="3224" spans="1:3">
      <c r="A3224" s="242">
        <v>100610</v>
      </c>
      <c r="B3224" s="242" t="s">
        <v>3635</v>
      </c>
      <c r="C3224" s="243">
        <v>727.96</v>
      </c>
    </row>
    <row r="3225" spans="1:3">
      <c r="A3225" s="242">
        <v>100611</v>
      </c>
      <c r="B3225" s="242" t="s">
        <v>3636</v>
      </c>
      <c r="C3225" s="243">
        <v>881.45</v>
      </c>
    </row>
    <row r="3226" spans="1:3">
      <c r="A3226" s="242">
        <v>100612</v>
      </c>
      <c r="B3226" s="242" t="s">
        <v>3637</v>
      </c>
      <c r="C3226" s="244">
        <v>1073.75</v>
      </c>
    </row>
    <row r="3227" spans="1:3">
      <c r="A3227" s="242">
        <v>100613</v>
      </c>
      <c r="B3227" s="242" t="s">
        <v>3638</v>
      </c>
      <c r="C3227" s="244">
        <v>1567.99</v>
      </c>
    </row>
    <row r="3228" spans="1:3">
      <c r="A3228" s="242">
        <v>100614</v>
      </c>
      <c r="B3228" s="242" t="s">
        <v>3639</v>
      </c>
      <c r="C3228" s="243">
        <v>928.01</v>
      </c>
    </row>
    <row r="3229" spans="1:3">
      <c r="A3229" s="242">
        <v>100615</v>
      </c>
      <c r="B3229" s="242" t="s">
        <v>3640</v>
      </c>
      <c r="C3229" s="244">
        <v>1124.81</v>
      </c>
    </row>
    <row r="3230" spans="1:3">
      <c r="A3230" s="242">
        <v>100616</v>
      </c>
      <c r="B3230" s="242" t="s">
        <v>3641</v>
      </c>
      <c r="C3230" s="244">
        <v>1636.69</v>
      </c>
    </row>
    <row r="3231" spans="1:3">
      <c r="A3231" s="242">
        <v>100617</v>
      </c>
      <c r="B3231" s="242" t="s">
        <v>3642</v>
      </c>
      <c r="C3231" s="244">
        <v>1175.7</v>
      </c>
    </row>
    <row r="3232" spans="1:3">
      <c r="A3232" s="242">
        <v>100618</v>
      </c>
      <c r="B3232" s="242" t="s">
        <v>3643</v>
      </c>
      <c r="C3232" s="244">
        <v>1710.07</v>
      </c>
    </row>
    <row r="3233" spans="1:3">
      <c r="A3233" s="242">
        <v>100619</v>
      </c>
      <c r="B3233" s="242" t="s">
        <v>3644</v>
      </c>
      <c r="C3233" s="243">
        <v>619.28</v>
      </c>
    </row>
    <row r="3234" spans="1:3">
      <c r="A3234" s="242">
        <v>100620</v>
      </c>
      <c r="B3234" s="242" t="s">
        <v>3645</v>
      </c>
      <c r="C3234" s="244">
        <v>3871.92</v>
      </c>
    </row>
    <row r="3235" spans="1:3">
      <c r="A3235" s="242">
        <v>100621</v>
      </c>
      <c r="B3235" s="242" t="s">
        <v>3646</v>
      </c>
      <c r="C3235" s="244">
        <v>4351.97</v>
      </c>
    </row>
    <row r="3236" spans="1:3">
      <c r="A3236" s="242">
        <v>100622</v>
      </c>
      <c r="B3236" s="242" t="s">
        <v>3647</v>
      </c>
      <c r="C3236" s="244">
        <v>2637.53</v>
      </c>
    </row>
    <row r="3237" spans="1:3">
      <c r="A3237" s="242">
        <v>100623</v>
      </c>
      <c r="B3237" s="242" t="s">
        <v>3648</v>
      </c>
      <c r="C3237" s="244">
        <v>2830.65</v>
      </c>
    </row>
    <row r="3238" spans="1:3">
      <c r="A3238" s="242">
        <v>97600</v>
      </c>
      <c r="B3238" s="242" t="s">
        <v>3649</v>
      </c>
      <c r="C3238" s="243">
        <v>400.36</v>
      </c>
    </row>
    <row r="3239" spans="1:3">
      <c r="A3239" s="242">
        <v>97601</v>
      </c>
      <c r="B3239" s="242" t="s">
        <v>3650</v>
      </c>
      <c r="C3239" s="243">
        <v>420.79</v>
      </c>
    </row>
    <row r="3240" spans="1:3">
      <c r="A3240" s="242">
        <v>97605</v>
      </c>
      <c r="B3240" s="242" t="s">
        <v>3651</v>
      </c>
      <c r="C3240" s="243">
        <v>95.97</v>
      </c>
    </row>
    <row r="3241" spans="1:3">
      <c r="A3241" s="242">
        <v>97606</v>
      </c>
      <c r="B3241" s="242" t="s">
        <v>3652</v>
      </c>
      <c r="C3241" s="243">
        <v>105.2</v>
      </c>
    </row>
    <row r="3242" spans="1:3">
      <c r="A3242" s="242">
        <v>97607</v>
      </c>
      <c r="B3242" s="242" t="s">
        <v>3653</v>
      </c>
      <c r="C3242" s="243">
        <v>115.95</v>
      </c>
    </row>
    <row r="3243" spans="1:3">
      <c r="A3243" s="242">
        <v>97608</v>
      </c>
      <c r="B3243" s="242" t="s">
        <v>3654</v>
      </c>
      <c r="C3243" s="243">
        <v>125.18</v>
      </c>
    </row>
    <row r="3244" spans="1:3">
      <c r="A3244" s="242">
        <v>102102</v>
      </c>
      <c r="B3244" s="242" t="s">
        <v>3655</v>
      </c>
      <c r="C3244" s="244">
        <v>9090.34</v>
      </c>
    </row>
    <row r="3245" spans="1:3">
      <c r="A3245" s="242">
        <v>102103</v>
      </c>
      <c r="B3245" s="242" t="s">
        <v>3656</v>
      </c>
      <c r="C3245" s="244">
        <v>10114.450000000001</v>
      </c>
    </row>
    <row r="3246" spans="1:3">
      <c r="A3246" s="242">
        <v>102104</v>
      </c>
      <c r="B3246" s="242" t="s">
        <v>3657</v>
      </c>
      <c r="C3246" s="244">
        <v>12968.81</v>
      </c>
    </row>
    <row r="3247" spans="1:3">
      <c r="A3247" s="242">
        <v>102105</v>
      </c>
      <c r="B3247" s="242" t="s">
        <v>3658</v>
      </c>
      <c r="C3247" s="244">
        <v>15934.52</v>
      </c>
    </row>
    <row r="3248" spans="1:3">
      <c r="A3248" s="242">
        <v>102106</v>
      </c>
      <c r="B3248" s="242" t="s">
        <v>3659</v>
      </c>
      <c r="C3248" s="244">
        <v>19981.03</v>
      </c>
    </row>
    <row r="3249" spans="1:3">
      <c r="A3249" s="242">
        <v>102107</v>
      </c>
      <c r="B3249" s="242" t="s">
        <v>3660</v>
      </c>
      <c r="C3249" s="244">
        <v>27872.639999999999</v>
      </c>
    </row>
    <row r="3250" spans="1:3">
      <c r="A3250" s="242">
        <v>102108</v>
      </c>
      <c r="B3250" s="242" t="s">
        <v>3661</v>
      </c>
      <c r="C3250" s="244">
        <v>32454.36</v>
      </c>
    </row>
    <row r="3251" spans="1:3">
      <c r="A3251" s="242">
        <v>102109</v>
      </c>
      <c r="B3251" s="242" t="s">
        <v>3662</v>
      </c>
      <c r="C3251" s="243">
        <v>70.900000000000006</v>
      </c>
    </row>
    <row r="3252" spans="1:3">
      <c r="A3252" s="242">
        <v>102110</v>
      </c>
      <c r="B3252" s="242" t="s">
        <v>3663</v>
      </c>
      <c r="C3252" s="243">
        <v>241.14</v>
      </c>
    </row>
    <row r="3253" spans="1:3">
      <c r="A3253" s="242">
        <v>103654</v>
      </c>
      <c r="B3253" s="242" t="s">
        <v>3664</v>
      </c>
      <c r="C3253" s="244">
        <v>52550.49</v>
      </c>
    </row>
    <row r="3254" spans="1:3">
      <c r="A3254" s="242">
        <v>103655</v>
      </c>
      <c r="B3254" s="242" t="s">
        <v>3665</v>
      </c>
      <c r="C3254" s="244">
        <v>71978.16</v>
      </c>
    </row>
    <row r="3255" spans="1:3">
      <c r="A3255" s="242">
        <v>103656</v>
      </c>
      <c r="B3255" s="242" t="s">
        <v>3666</v>
      </c>
      <c r="C3255" s="244">
        <v>100621.68</v>
      </c>
    </row>
    <row r="3256" spans="1:3">
      <c r="A3256" s="242">
        <v>93128</v>
      </c>
      <c r="B3256" s="242" t="s">
        <v>3667</v>
      </c>
      <c r="C3256" s="243">
        <v>146.9</v>
      </c>
    </row>
    <row r="3257" spans="1:3">
      <c r="A3257" s="242">
        <v>93137</v>
      </c>
      <c r="B3257" s="242" t="s">
        <v>3668</v>
      </c>
      <c r="C3257" s="243">
        <v>174.03</v>
      </c>
    </row>
    <row r="3258" spans="1:3">
      <c r="A3258" s="242">
        <v>93138</v>
      </c>
      <c r="B3258" s="242" t="s">
        <v>3669</v>
      </c>
      <c r="C3258" s="243">
        <v>165.62</v>
      </c>
    </row>
    <row r="3259" spans="1:3">
      <c r="A3259" s="242">
        <v>93139</v>
      </c>
      <c r="B3259" s="242" t="s">
        <v>3670</v>
      </c>
      <c r="C3259" s="243">
        <v>211.41</v>
      </c>
    </row>
    <row r="3260" spans="1:3">
      <c r="A3260" s="242">
        <v>93140</v>
      </c>
      <c r="B3260" s="242" t="s">
        <v>3671</v>
      </c>
      <c r="C3260" s="243">
        <v>199.15</v>
      </c>
    </row>
    <row r="3261" spans="1:3">
      <c r="A3261" s="242">
        <v>93141</v>
      </c>
      <c r="B3261" s="242" t="s">
        <v>3672</v>
      </c>
      <c r="C3261" s="243">
        <v>182.15</v>
      </c>
    </row>
    <row r="3262" spans="1:3">
      <c r="A3262" s="242">
        <v>93142</v>
      </c>
      <c r="B3262" s="242" t="s">
        <v>3673</v>
      </c>
      <c r="C3262" s="243">
        <v>201.04</v>
      </c>
    </row>
    <row r="3263" spans="1:3">
      <c r="A3263" s="242">
        <v>93143</v>
      </c>
      <c r="B3263" s="242" t="s">
        <v>3674</v>
      </c>
      <c r="C3263" s="243">
        <v>184.28</v>
      </c>
    </row>
    <row r="3264" spans="1:3">
      <c r="A3264" s="242">
        <v>93144</v>
      </c>
      <c r="B3264" s="242" t="s">
        <v>81</v>
      </c>
      <c r="C3264" s="243">
        <v>243.63</v>
      </c>
    </row>
    <row r="3265" spans="1:3">
      <c r="A3265" s="242">
        <v>93145</v>
      </c>
      <c r="B3265" s="242" t="s">
        <v>3675</v>
      </c>
      <c r="C3265" s="243">
        <v>222.12</v>
      </c>
    </row>
    <row r="3266" spans="1:3">
      <c r="A3266" s="242">
        <v>93146</v>
      </c>
      <c r="B3266" s="242" t="s">
        <v>3676</v>
      </c>
      <c r="C3266" s="243">
        <v>240.83</v>
      </c>
    </row>
    <row r="3267" spans="1:3">
      <c r="A3267" s="242">
        <v>93147</v>
      </c>
      <c r="B3267" s="242" t="s">
        <v>3677</v>
      </c>
      <c r="C3267" s="243">
        <v>274.39999999999998</v>
      </c>
    </row>
    <row r="3268" spans="1:3">
      <c r="A3268" s="242">
        <v>96971</v>
      </c>
      <c r="B3268" s="242" t="s">
        <v>3678</v>
      </c>
      <c r="C3268" s="243">
        <v>37.21</v>
      </c>
    </row>
    <row r="3269" spans="1:3">
      <c r="A3269" s="242">
        <v>96972</v>
      </c>
      <c r="B3269" s="242" t="s">
        <v>3679</v>
      </c>
      <c r="C3269" s="243">
        <v>50.45</v>
      </c>
    </row>
    <row r="3270" spans="1:3">
      <c r="A3270" s="242">
        <v>96973</v>
      </c>
      <c r="B3270" s="242" t="s">
        <v>3680</v>
      </c>
      <c r="C3270" s="243">
        <v>68</v>
      </c>
    </row>
    <row r="3271" spans="1:3">
      <c r="A3271" s="242">
        <v>96974</v>
      </c>
      <c r="B3271" s="242" t="s">
        <v>3681</v>
      </c>
      <c r="C3271" s="243">
        <v>90.4</v>
      </c>
    </row>
    <row r="3272" spans="1:3">
      <c r="A3272" s="242">
        <v>96975</v>
      </c>
      <c r="B3272" s="242" t="s">
        <v>3682</v>
      </c>
      <c r="C3272" s="243">
        <v>114.09</v>
      </c>
    </row>
    <row r="3273" spans="1:3">
      <c r="A3273" s="242">
        <v>96976</v>
      </c>
      <c r="B3273" s="242" t="s">
        <v>3683</v>
      </c>
      <c r="C3273" s="243">
        <v>154.04</v>
      </c>
    </row>
    <row r="3274" spans="1:3">
      <c r="A3274" s="242">
        <v>96977</v>
      </c>
      <c r="B3274" s="242" t="s">
        <v>3684</v>
      </c>
      <c r="C3274" s="243">
        <v>68.739999999999995</v>
      </c>
    </row>
    <row r="3275" spans="1:3">
      <c r="A3275" s="242">
        <v>96978</v>
      </c>
      <c r="B3275" s="242" t="s">
        <v>3685</v>
      </c>
      <c r="C3275" s="243">
        <v>90.63</v>
      </c>
    </row>
    <row r="3276" spans="1:3">
      <c r="A3276" s="242">
        <v>96979</v>
      </c>
      <c r="B3276" s="242" t="s">
        <v>3686</v>
      </c>
      <c r="C3276" s="243">
        <v>129.85</v>
      </c>
    </row>
    <row r="3277" spans="1:3">
      <c r="A3277" s="242">
        <v>96984</v>
      </c>
      <c r="B3277" s="242" t="s">
        <v>3687</v>
      </c>
      <c r="C3277" s="243">
        <v>60.64</v>
      </c>
    </row>
    <row r="3278" spans="1:3">
      <c r="A3278" s="242">
        <v>96985</v>
      </c>
      <c r="B3278" s="242" t="s">
        <v>3688</v>
      </c>
      <c r="C3278" s="243">
        <v>68.75</v>
      </c>
    </row>
    <row r="3279" spans="1:3">
      <c r="A3279" s="242">
        <v>96986</v>
      </c>
      <c r="B3279" s="242" t="s">
        <v>3689</v>
      </c>
      <c r="C3279" s="243">
        <v>102.69</v>
      </c>
    </row>
    <row r="3280" spans="1:3">
      <c r="A3280" s="242">
        <v>96987</v>
      </c>
      <c r="B3280" s="242" t="s">
        <v>3690</v>
      </c>
      <c r="C3280" s="243">
        <v>105.4</v>
      </c>
    </row>
    <row r="3281" spans="1:3">
      <c r="A3281" s="242">
        <v>96988</v>
      </c>
      <c r="B3281" s="242" t="s">
        <v>3691</v>
      </c>
      <c r="C3281" s="243">
        <v>165.82</v>
      </c>
    </row>
    <row r="3282" spans="1:3">
      <c r="A3282" s="242">
        <v>96989</v>
      </c>
      <c r="B3282" s="242" t="s">
        <v>3692</v>
      </c>
      <c r="C3282" s="243">
        <v>138.80000000000001</v>
      </c>
    </row>
    <row r="3283" spans="1:3">
      <c r="A3283" s="242">
        <v>98463</v>
      </c>
      <c r="B3283" s="242" t="s">
        <v>3693</v>
      </c>
      <c r="C3283" s="243">
        <v>22.82</v>
      </c>
    </row>
    <row r="3284" spans="1:3">
      <c r="A3284" s="242">
        <v>103490</v>
      </c>
      <c r="B3284" s="242" t="s">
        <v>3694</v>
      </c>
      <c r="C3284" s="244">
        <v>2780.53</v>
      </c>
    </row>
    <row r="3285" spans="1:3">
      <c r="A3285" s="242">
        <v>103491</v>
      </c>
      <c r="B3285" s="242" t="s">
        <v>3695</v>
      </c>
      <c r="C3285" s="243">
        <v>716.43</v>
      </c>
    </row>
    <row r="3286" spans="1:3">
      <c r="A3286" s="242">
        <v>96765</v>
      </c>
      <c r="B3286" s="242" t="s">
        <v>3696</v>
      </c>
      <c r="C3286" s="244">
        <v>2081.59</v>
      </c>
    </row>
    <row r="3287" spans="1:3">
      <c r="A3287" s="242">
        <v>101905</v>
      </c>
      <c r="B3287" s="242" t="s">
        <v>3697</v>
      </c>
      <c r="C3287" s="243">
        <v>262.24</v>
      </c>
    </row>
    <row r="3288" spans="1:3">
      <c r="A3288" s="242">
        <v>101906</v>
      </c>
      <c r="B3288" s="242" t="s">
        <v>3698</v>
      </c>
      <c r="C3288" s="243">
        <v>783.15</v>
      </c>
    </row>
    <row r="3289" spans="1:3">
      <c r="A3289" s="242">
        <v>101907</v>
      </c>
      <c r="B3289" s="242" t="s">
        <v>3699</v>
      </c>
      <c r="C3289" s="243">
        <v>846.62</v>
      </c>
    </row>
    <row r="3290" spans="1:3">
      <c r="A3290" s="242">
        <v>101908</v>
      </c>
      <c r="B3290" s="242" t="s">
        <v>3700</v>
      </c>
      <c r="C3290" s="243">
        <v>254.31</v>
      </c>
    </row>
    <row r="3291" spans="1:3">
      <c r="A3291" s="242">
        <v>101909</v>
      </c>
      <c r="B3291" s="242" t="s">
        <v>3701</v>
      </c>
      <c r="C3291" s="243">
        <v>296.62</v>
      </c>
    </row>
    <row r="3292" spans="1:3">
      <c r="A3292" s="242">
        <v>101910</v>
      </c>
      <c r="B3292" s="242" t="s">
        <v>3702</v>
      </c>
      <c r="C3292" s="243">
        <v>349.5</v>
      </c>
    </row>
    <row r="3293" spans="1:3">
      <c r="A3293" s="242">
        <v>101911</v>
      </c>
      <c r="B3293" s="242" t="s">
        <v>3703</v>
      </c>
      <c r="C3293" s="243">
        <v>402.38</v>
      </c>
    </row>
    <row r="3294" spans="1:3">
      <c r="A3294" s="242">
        <v>101912</v>
      </c>
      <c r="B3294" s="242" t="s">
        <v>3704</v>
      </c>
      <c r="C3294" s="244">
        <v>2538.0300000000002</v>
      </c>
    </row>
    <row r="3295" spans="1:3">
      <c r="A3295" s="242">
        <v>101913</v>
      </c>
      <c r="B3295" s="242" t="s">
        <v>3705</v>
      </c>
      <c r="C3295" s="243">
        <v>460.87</v>
      </c>
    </row>
    <row r="3296" spans="1:3">
      <c r="A3296" s="242">
        <v>101914</v>
      </c>
      <c r="B3296" s="242" t="s">
        <v>3706</v>
      </c>
      <c r="C3296" s="243">
        <v>585.55999999999995</v>
      </c>
    </row>
    <row r="3297" spans="1:3">
      <c r="A3297" s="242">
        <v>101915</v>
      </c>
      <c r="B3297" s="242" t="s">
        <v>3707</v>
      </c>
      <c r="C3297" s="243">
        <v>426.21</v>
      </c>
    </row>
    <row r="3298" spans="1:3">
      <c r="A3298" s="242">
        <v>101916</v>
      </c>
      <c r="B3298" s="242" t="s">
        <v>3708</v>
      </c>
      <c r="C3298" s="244">
        <v>3430.48</v>
      </c>
    </row>
    <row r="3299" spans="1:3">
      <c r="A3299" s="242">
        <v>101917</v>
      </c>
      <c r="B3299" s="242" t="s">
        <v>3709</v>
      </c>
      <c r="C3299" s="243">
        <v>146.22999999999999</v>
      </c>
    </row>
    <row r="3300" spans="1:3">
      <c r="A3300" s="242">
        <v>98261</v>
      </c>
      <c r="B3300" s="242" t="s">
        <v>3710</v>
      </c>
      <c r="C3300" s="243">
        <v>3.38</v>
      </c>
    </row>
    <row r="3301" spans="1:3">
      <c r="A3301" s="242">
        <v>98262</v>
      </c>
      <c r="B3301" s="242" t="s">
        <v>3711</v>
      </c>
      <c r="C3301" s="243">
        <v>4.05</v>
      </c>
    </row>
    <row r="3302" spans="1:3">
      <c r="A3302" s="242">
        <v>98263</v>
      </c>
      <c r="B3302" s="242" t="s">
        <v>3712</v>
      </c>
      <c r="C3302" s="243">
        <v>4.24</v>
      </c>
    </row>
    <row r="3303" spans="1:3">
      <c r="A3303" s="242">
        <v>98264</v>
      </c>
      <c r="B3303" s="242" t="s">
        <v>3713</v>
      </c>
      <c r="C3303" s="243">
        <v>4.96</v>
      </c>
    </row>
    <row r="3304" spans="1:3">
      <c r="A3304" s="242">
        <v>98265</v>
      </c>
      <c r="B3304" s="242" t="s">
        <v>3714</v>
      </c>
      <c r="C3304" s="243">
        <v>5.44</v>
      </c>
    </row>
    <row r="3305" spans="1:3">
      <c r="A3305" s="242">
        <v>98266</v>
      </c>
      <c r="B3305" s="242" t="s">
        <v>3715</v>
      </c>
      <c r="C3305" s="243">
        <v>6.08</v>
      </c>
    </row>
    <row r="3306" spans="1:3">
      <c r="A3306" s="242">
        <v>98267</v>
      </c>
      <c r="B3306" s="242" t="s">
        <v>3716</v>
      </c>
      <c r="C3306" s="243">
        <v>9.42</v>
      </c>
    </row>
    <row r="3307" spans="1:3">
      <c r="A3307" s="242">
        <v>98268</v>
      </c>
      <c r="B3307" s="242" t="s">
        <v>3717</v>
      </c>
      <c r="C3307" s="243">
        <v>14.69</v>
      </c>
    </row>
    <row r="3308" spans="1:3">
      <c r="A3308" s="242">
        <v>98269</v>
      </c>
      <c r="B3308" s="242" t="s">
        <v>3718</v>
      </c>
      <c r="C3308" s="243">
        <v>19.78</v>
      </c>
    </row>
    <row r="3309" spans="1:3">
      <c r="A3309" s="242">
        <v>98270</v>
      </c>
      <c r="B3309" s="242" t="s">
        <v>3719</v>
      </c>
      <c r="C3309" s="243">
        <v>29.33</v>
      </c>
    </row>
    <row r="3310" spans="1:3">
      <c r="A3310" s="242">
        <v>98271</v>
      </c>
      <c r="B3310" s="242" t="s">
        <v>3720</v>
      </c>
      <c r="C3310" s="243">
        <v>40.82</v>
      </c>
    </row>
    <row r="3311" spans="1:3">
      <c r="A3311" s="242">
        <v>98272</v>
      </c>
      <c r="B3311" s="242" t="s">
        <v>3721</v>
      </c>
      <c r="C3311" s="243">
        <v>92.26</v>
      </c>
    </row>
    <row r="3312" spans="1:3">
      <c r="A3312" s="242">
        <v>98273</v>
      </c>
      <c r="B3312" s="242" t="s">
        <v>3722</v>
      </c>
      <c r="C3312" s="243">
        <v>2.2000000000000002</v>
      </c>
    </row>
    <row r="3313" spans="1:3">
      <c r="A3313" s="242">
        <v>98274</v>
      </c>
      <c r="B3313" s="242" t="s">
        <v>3723</v>
      </c>
      <c r="C3313" s="243">
        <v>2.69</v>
      </c>
    </row>
    <row r="3314" spans="1:3">
      <c r="A3314" s="242">
        <v>98275</v>
      </c>
      <c r="B3314" s="242" t="s">
        <v>3724</v>
      </c>
      <c r="C3314" s="243">
        <v>3.33</v>
      </c>
    </row>
    <row r="3315" spans="1:3">
      <c r="A3315" s="242">
        <v>98276</v>
      </c>
      <c r="B3315" s="242" t="s">
        <v>3725</v>
      </c>
      <c r="C3315" s="243">
        <v>6.67</v>
      </c>
    </row>
    <row r="3316" spans="1:3">
      <c r="A3316" s="242">
        <v>98277</v>
      </c>
      <c r="B3316" s="242" t="s">
        <v>3726</v>
      </c>
      <c r="C3316" s="243">
        <v>11.94</v>
      </c>
    </row>
    <row r="3317" spans="1:3">
      <c r="A3317" s="242">
        <v>98278</v>
      </c>
      <c r="B3317" s="242" t="s">
        <v>3727</v>
      </c>
      <c r="C3317" s="243">
        <v>17.03</v>
      </c>
    </row>
    <row r="3318" spans="1:3">
      <c r="A3318" s="242">
        <v>98279</v>
      </c>
      <c r="B3318" s="242" t="s">
        <v>3728</v>
      </c>
      <c r="C3318" s="243">
        <v>26.57</v>
      </c>
    </row>
    <row r="3319" spans="1:3">
      <c r="A3319" s="242">
        <v>98280</v>
      </c>
      <c r="B3319" s="242" t="s">
        <v>3729</v>
      </c>
      <c r="C3319" s="243">
        <v>6.92</v>
      </c>
    </row>
    <row r="3320" spans="1:3">
      <c r="A3320" s="242">
        <v>98281</v>
      </c>
      <c r="B3320" s="242" t="s">
        <v>3730</v>
      </c>
      <c r="C3320" s="243">
        <v>7.6</v>
      </c>
    </row>
    <row r="3321" spans="1:3">
      <c r="A3321" s="242">
        <v>98282</v>
      </c>
      <c r="B3321" s="242" t="s">
        <v>3731</v>
      </c>
      <c r="C3321" s="243">
        <v>7.77</v>
      </c>
    </row>
    <row r="3322" spans="1:3">
      <c r="A3322" s="242">
        <v>98283</v>
      </c>
      <c r="B3322" s="242" t="s">
        <v>3732</v>
      </c>
      <c r="C3322" s="243">
        <v>8.49</v>
      </c>
    </row>
    <row r="3323" spans="1:3">
      <c r="A3323" s="242">
        <v>98284</v>
      </c>
      <c r="B3323" s="242" t="s">
        <v>3733</v>
      </c>
      <c r="C3323" s="243">
        <v>8.9700000000000006</v>
      </c>
    </row>
    <row r="3324" spans="1:3">
      <c r="A3324" s="242">
        <v>98285</v>
      </c>
      <c r="B3324" s="242" t="s">
        <v>3734</v>
      </c>
      <c r="C3324" s="243">
        <v>9.6300000000000008</v>
      </c>
    </row>
    <row r="3325" spans="1:3">
      <c r="A3325" s="242">
        <v>98286</v>
      </c>
      <c r="B3325" s="242" t="s">
        <v>3735</v>
      </c>
      <c r="C3325" s="243">
        <v>12.95</v>
      </c>
    </row>
    <row r="3326" spans="1:3">
      <c r="A3326" s="242">
        <v>98287</v>
      </c>
      <c r="B3326" s="242" t="s">
        <v>3736</v>
      </c>
      <c r="C3326" s="243">
        <v>1.26</v>
      </c>
    </row>
    <row r="3327" spans="1:3">
      <c r="A3327" s="242">
        <v>98288</v>
      </c>
      <c r="B3327" s="242" t="s">
        <v>3737</v>
      </c>
      <c r="C3327" s="243">
        <v>1.93</v>
      </c>
    </row>
    <row r="3328" spans="1:3">
      <c r="A3328" s="242">
        <v>98289</v>
      </c>
      <c r="B3328" s="242" t="s">
        <v>3738</v>
      </c>
      <c r="C3328" s="243">
        <v>2.11</v>
      </c>
    </row>
    <row r="3329" spans="1:3">
      <c r="A3329" s="242">
        <v>98290</v>
      </c>
      <c r="B3329" s="242" t="s">
        <v>3739</v>
      </c>
      <c r="C3329" s="243">
        <v>2.83</v>
      </c>
    </row>
    <row r="3330" spans="1:3">
      <c r="A3330" s="242">
        <v>98291</v>
      </c>
      <c r="B3330" s="242" t="s">
        <v>3740</v>
      </c>
      <c r="C3330" s="243">
        <v>3.31</v>
      </c>
    </row>
    <row r="3331" spans="1:3">
      <c r="A3331" s="242">
        <v>98292</v>
      </c>
      <c r="B3331" s="242" t="s">
        <v>3741</v>
      </c>
      <c r="C3331" s="243">
        <v>3.97</v>
      </c>
    </row>
    <row r="3332" spans="1:3">
      <c r="A3332" s="242">
        <v>98293</v>
      </c>
      <c r="B3332" s="242" t="s">
        <v>3742</v>
      </c>
      <c r="C3332" s="243">
        <v>7.29</v>
      </c>
    </row>
    <row r="3333" spans="1:3">
      <c r="A3333" s="242">
        <v>98400</v>
      </c>
      <c r="B3333" s="242" t="s">
        <v>3743</v>
      </c>
      <c r="C3333" s="243">
        <v>11.36</v>
      </c>
    </row>
    <row r="3334" spans="1:3">
      <c r="A3334" s="242">
        <v>98401</v>
      </c>
      <c r="B3334" s="242" t="s">
        <v>3744</v>
      </c>
      <c r="C3334" s="243">
        <v>17.37</v>
      </c>
    </row>
    <row r="3335" spans="1:3">
      <c r="A3335" s="242">
        <v>98402</v>
      </c>
      <c r="B3335" s="242" t="s">
        <v>3745</v>
      </c>
      <c r="C3335" s="243">
        <v>20.190000000000001</v>
      </c>
    </row>
    <row r="3336" spans="1:3">
      <c r="A3336" s="242">
        <v>100556</v>
      </c>
      <c r="B3336" s="242" t="s">
        <v>3746</v>
      </c>
      <c r="C3336" s="243">
        <v>48.97</v>
      </c>
    </row>
    <row r="3337" spans="1:3">
      <c r="A3337" s="242">
        <v>100557</v>
      </c>
      <c r="B3337" s="242" t="s">
        <v>3747</v>
      </c>
      <c r="C3337" s="243">
        <v>667.09</v>
      </c>
    </row>
    <row r="3338" spans="1:3">
      <c r="A3338" s="242">
        <v>100560</v>
      </c>
      <c r="B3338" s="242" t="s">
        <v>3748</v>
      </c>
      <c r="C3338" s="243">
        <v>133.03</v>
      </c>
    </row>
    <row r="3339" spans="1:3">
      <c r="A3339" s="242">
        <v>100561</v>
      </c>
      <c r="B3339" s="242" t="s">
        <v>3749</v>
      </c>
      <c r="C3339" s="243">
        <v>252.52</v>
      </c>
    </row>
    <row r="3340" spans="1:3">
      <c r="A3340" s="242">
        <v>100562</v>
      </c>
      <c r="B3340" s="242" t="s">
        <v>3750</v>
      </c>
      <c r="C3340" s="243">
        <v>396.76</v>
      </c>
    </row>
    <row r="3341" spans="1:3">
      <c r="A3341" s="242">
        <v>100563</v>
      </c>
      <c r="B3341" s="242" t="s">
        <v>3751</v>
      </c>
      <c r="C3341" s="243">
        <v>576.65</v>
      </c>
    </row>
    <row r="3342" spans="1:3">
      <c r="A3342" s="242">
        <v>101795</v>
      </c>
      <c r="B3342" s="242" t="s">
        <v>3752</v>
      </c>
      <c r="C3342" s="243">
        <v>498.68</v>
      </c>
    </row>
    <row r="3343" spans="1:3">
      <c r="A3343" s="242">
        <v>101798</v>
      </c>
      <c r="B3343" s="242" t="s">
        <v>3753</v>
      </c>
      <c r="C3343" s="243">
        <v>360.32</v>
      </c>
    </row>
    <row r="3344" spans="1:3">
      <c r="A3344" s="242">
        <v>101799</v>
      </c>
      <c r="B3344" s="242" t="s">
        <v>3754</v>
      </c>
      <c r="C3344" s="243">
        <v>880.38</v>
      </c>
    </row>
    <row r="3345" spans="1:3">
      <c r="A3345" s="242">
        <v>98397</v>
      </c>
      <c r="B3345" s="242" t="s">
        <v>3755</v>
      </c>
      <c r="C3345" s="243">
        <v>10.96</v>
      </c>
    </row>
    <row r="3346" spans="1:3">
      <c r="A3346" s="242">
        <v>103244</v>
      </c>
      <c r="B3346" s="242" t="s">
        <v>3756</v>
      </c>
      <c r="C3346" s="244">
        <v>2139.9</v>
      </c>
    </row>
    <row r="3347" spans="1:3">
      <c r="A3347" s="242">
        <v>103245</v>
      </c>
      <c r="B3347" s="242" t="s">
        <v>3757</v>
      </c>
      <c r="C3347" s="244">
        <v>1689.82</v>
      </c>
    </row>
    <row r="3348" spans="1:3">
      <c r="A3348" s="242">
        <v>103246</v>
      </c>
      <c r="B3348" s="242" t="s">
        <v>3758</v>
      </c>
      <c r="C3348" s="244">
        <v>1842.03</v>
      </c>
    </row>
    <row r="3349" spans="1:3">
      <c r="A3349" s="242">
        <v>103247</v>
      </c>
      <c r="B3349" s="242" t="s">
        <v>3759</v>
      </c>
      <c r="C3349" s="244">
        <v>2374</v>
      </c>
    </row>
    <row r="3350" spans="1:3">
      <c r="A3350" s="242">
        <v>103248</v>
      </c>
      <c r="B3350" s="242" t="s">
        <v>3760</v>
      </c>
      <c r="C3350" s="244">
        <v>1941.69</v>
      </c>
    </row>
    <row r="3351" spans="1:3">
      <c r="A3351" s="242">
        <v>103249</v>
      </c>
      <c r="B3351" s="242" t="s">
        <v>3761</v>
      </c>
      <c r="C3351" s="244">
        <v>2085.34</v>
      </c>
    </row>
    <row r="3352" spans="1:3">
      <c r="A3352" s="242">
        <v>103250</v>
      </c>
      <c r="B3352" s="242" t="s">
        <v>3762</v>
      </c>
      <c r="C3352" s="244">
        <v>3443.38</v>
      </c>
    </row>
    <row r="3353" spans="1:3">
      <c r="A3353" s="242">
        <v>103251</v>
      </c>
      <c r="B3353" s="242" t="s">
        <v>3763</v>
      </c>
      <c r="C3353" s="244">
        <v>2721.36</v>
      </c>
    </row>
    <row r="3354" spans="1:3">
      <c r="A3354" s="242">
        <v>103252</v>
      </c>
      <c r="B3354" s="242" t="s">
        <v>3764</v>
      </c>
      <c r="C3354" s="244">
        <v>3012.53</v>
      </c>
    </row>
    <row r="3355" spans="1:3">
      <c r="A3355" s="242">
        <v>103253</v>
      </c>
      <c r="B3355" s="242" t="s">
        <v>3765</v>
      </c>
      <c r="C3355" s="244">
        <v>4690.32</v>
      </c>
    </row>
    <row r="3356" spans="1:3">
      <c r="A3356" s="242">
        <v>103254</v>
      </c>
      <c r="B3356" s="242" t="s">
        <v>3766</v>
      </c>
      <c r="C3356" s="244">
        <v>3509.9</v>
      </c>
    </row>
    <row r="3357" spans="1:3">
      <c r="A3357" s="242">
        <v>103255</v>
      </c>
      <c r="B3357" s="242" t="s">
        <v>3767</v>
      </c>
      <c r="C3357" s="244">
        <v>3926.39</v>
      </c>
    </row>
    <row r="3358" spans="1:3">
      <c r="A3358" s="242">
        <v>103256</v>
      </c>
      <c r="B3358" s="242" t="s">
        <v>3768</v>
      </c>
      <c r="C3358" s="244">
        <v>8700.61</v>
      </c>
    </row>
    <row r="3359" spans="1:3">
      <c r="A3359" s="242">
        <v>103257</v>
      </c>
      <c r="B3359" s="242" t="s">
        <v>3769</v>
      </c>
      <c r="C3359" s="244">
        <v>4972.26</v>
      </c>
    </row>
    <row r="3360" spans="1:3">
      <c r="A3360" s="242">
        <v>103258</v>
      </c>
      <c r="B3360" s="242" t="s">
        <v>3770</v>
      </c>
      <c r="C3360" s="244">
        <v>9725.91</v>
      </c>
    </row>
    <row r="3361" spans="1:3">
      <c r="A3361" s="242">
        <v>103259</v>
      </c>
      <c r="B3361" s="242" t="s">
        <v>3771</v>
      </c>
      <c r="C3361" s="244">
        <v>5244.09</v>
      </c>
    </row>
    <row r="3362" spans="1:3">
      <c r="A3362" s="242">
        <v>103260</v>
      </c>
      <c r="B3362" s="242" t="s">
        <v>3772</v>
      </c>
      <c r="C3362" s="244">
        <v>5386.71</v>
      </c>
    </row>
    <row r="3363" spans="1:3">
      <c r="A3363" s="242">
        <v>103261</v>
      </c>
      <c r="B3363" s="242" t="s">
        <v>3773</v>
      </c>
      <c r="C3363" s="244">
        <v>10969.85</v>
      </c>
    </row>
    <row r="3364" spans="1:3">
      <c r="A3364" s="242">
        <v>103262</v>
      </c>
      <c r="B3364" s="242" t="s">
        <v>3774</v>
      </c>
      <c r="C3364" s="244">
        <v>6886.3</v>
      </c>
    </row>
    <row r="3365" spans="1:3">
      <c r="A3365" s="242">
        <v>103263</v>
      </c>
      <c r="B3365" s="242" t="s">
        <v>3775</v>
      </c>
      <c r="C3365" s="244">
        <v>15200.24</v>
      </c>
    </row>
    <row r="3366" spans="1:3">
      <c r="A3366" s="242">
        <v>103264</v>
      </c>
      <c r="B3366" s="242" t="s">
        <v>3776</v>
      </c>
      <c r="C3366" s="244">
        <v>8514.2999999999993</v>
      </c>
    </row>
    <row r="3367" spans="1:3">
      <c r="A3367" s="242">
        <v>103265</v>
      </c>
      <c r="B3367" s="242" t="s">
        <v>3777</v>
      </c>
      <c r="C3367" s="244">
        <v>18329.8</v>
      </c>
    </row>
    <row r="3368" spans="1:3">
      <c r="A3368" s="242">
        <v>103266</v>
      </c>
      <c r="B3368" s="242" t="s">
        <v>3778</v>
      </c>
      <c r="C3368" s="244">
        <v>9511.61</v>
      </c>
    </row>
    <row r="3369" spans="1:3">
      <c r="A3369" s="242">
        <v>103267</v>
      </c>
      <c r="B3369" s="242" t="s">
        <v>3779</v>
      </c>
      <c r="C3369" s="244">
        <v>5440.89</v>
      </c>
    </row>
    <row r="3370" spans="1:3">
      <c r="A3370" s="242">
        <v>103268</v>
      </c>
      <c r="B3370" s="242" t="s">
        <v>3780</v>
      </c>
      <c r="C3370" s="244">
        <v>6456.73</v>
      </c>
    </row>
    <row r="3371" spans="1:3">
      <c r="A3371" s="242">
        <v>103269</v>
      </c>
      <c r="B3371" s="242" t="s">
        <v>3781</v>
      </c>
      <c r="C3371" s="244">
        <v>6684.74</v>
      </c>
    </row>
    <row r="3372" spans="1:3">
      <c r="A3372" s="242">
        <v>103270</v>
      </c>
      <c r="B3372" s="242" t="s">
        <v>3782</v>
      </c>
      <c r="C3372" s="244">
        <v>6938.52</v>
      </c>
    </row>
    <row r="3373" spans="1:3">
      <c r="A3373" s="242">
        <v>103271</v>
      </c>
      <c r="B3373" s="242" t="s">
        <v>3783</v>
      </c>
      <c r="C3373" s="244">
        <v>9824.83</v>
      </c>
    </row>
    <row r="3374" spans="1:3">
      <c r="A3374" s="242">
        <v>103272</v>
      </c>
      <c r="B3374" s="242" t="s">
        <v>3784</v>
      </c>
      <c r="C3374" s="244">
        <v>10147.549999999999</v>
      </c>
    </row>
    <row r="3375" spans="1:3">
      <c r="A3375" s="242">
        <v>103273</v>
      </c>
      <c r="B3375" s="242" t="s">
        <v>3785</v>
      </c>
      <c r="C3375" s="244">
        <v>10408.049999999999</v>
      </c>
    </row>
    <row r="3376" spans="1:3">
      <c r="A3376" s="242">
        <v>103274</v>
      </c>
      <c r="B3376" s="242" t="s">
        <v>3786</v>
      </c>
      <c r="C3376" s="244">
        <v>11925.83</v>
      </c>
    </row>
    <row r="3377" spans="1:3">
      <c r="A3377" s="242">
        <v>103275</v>
      </c>
      <c r="B3377" s="242" t="s">
        <v>3787</v>
      </c>
      <c r="C3377" s="244">
        <v>11863.86</v>
      </c>
    </row>
    <row r="3378" spans="1:3">
      <c r="A3378" s="242">
        <v>103276</v>
      </c>
      <c r="B3378" s="242" t="s">
        <v>3788</v>
      </c>
      <c r="C3378" s="244">
        <v>12450.89</v>
      </c>
    </row>
    <row r="3379" spans="1:3">
      <c r="A3379" s="242">
        <v>103277</v>
      </c>
      <c r="B3379" s="242" t="s">
        <v>3789</v>
      </c>
      <c r="C3379" s="244">
        <v>22989.16</v>
      </c>
    </row>
    <row r="3380" spans="1:3">
      <c r="A3380" s="242">
        <v>103278</v>
      </c>
      <c r="B3380" s="242" t="s">
        <v>3790</v>
      </c>
      <c r="C3380" s="244">
        <v>29437.86</v>
      </c>
    </row>
    <row r="3381" spans="1:3">
      <c r="A3381" s="242">
        <v>103288</v>
      </c>
      <c r="B3381" s="242" t="s">
        <v>3791</v>
      </c>
      <c r="C3381" s="243">
        <v>16.98</v>
      </c>
    </row>
    <row r="3382" spans="1:3">
      <c r="A3382" s="242">
        <v>103289</v>
      </c>
      <c r="B3382" s="242" t="s">
        <v>3792</v>
      </c>
      <c r="C3382" s="243">
        <v>32.74</v>
      </c>
    </row>
    <row r="3383" spans="1:3">
      <c r="A3383" s="242">
        <v>103290</v>
      </c>
      <c r="B3383" s="242" t="s">
        <v>3793</v>
      </c>
      <c r="C3383" s="243">
        <v>53.99</v>
      </c>
    </row>
    <row r="3384" spans="1:3">
      <c r="A3384" s="242">
        <v>103291</v>
      </c>
      <c r="B3384" s="242" t="s">
        <v>3794</v>
      </c>
      <c r="C3384" s="243">
        <v>66.45</v>
      </c>
    </row>
    <row r="3385" spans="1:3">
      <c r="A3385" s="242">
        <v>103292</v>
      </c>
      <c r="B3385" s="242" t="s">
        <v>3795</v>
      </c>
      <c r="C3385" s="243">
        <v>80.12</v>
      </c>
    </row>
    <row r="3386" spans="1:3">
      <c r="A3386" s="242">
        <v>101936</v>
      </c>
      <c r="B3386" s="242" t="s">
        <v>3796</v>
      </c>
      <c r="C3386" s="244">
        <v>7451.47</v>
      </c>
    </row>
    <row r="3387" spans="1:3">
      <c r="A3387" s="242">
        <v>101937</v>
      </c>
      <c r="B3387" s="242" t="s">
        <v>3797</v>
      </c>
      <c r="C3387" s="244">
        <v>13443.35</v>
      </c>
    </row>
    <row r="3388" spans="1:3">
      <c r="A3388" s="242">
        <v>98294</v>
      </c>
      <c r="B3388" s="242" t="s">
        <v>3798</v>
      </c>
      <c r="C3388" s="243">
        <v>5.4</v>
      </c>
    </row>
    <row r="3389" spans="1:3">
      <c r="A3389" s="242">
        <v>98295</v>
      </c>
      <c r="B3389" s="242" t="s">
        <v>3799</v>
      </c>
      <c r="C3389" s="243">
        <v>4.75</v>
      </c>
    </row>
    <row r="3390" spans="1:3">
      <c r="A3390" s="242">
        <v>98296</v>
      </c>
      <c r="B3390" s="242" t="s">
        <v>3800</v>
      </c>
      <c r="C3390" s="243">
        <v>7.88</v>
      </c>
    </row>
    <row r="3391" spans="1:3">
      <c r="A3391" s="242">
        <v>98297</v>
      </c>
      <c r="B3391" s="242" t="s">
        <v>3801</v>
      </c>
      <c r="C3391" s="243">
        <v>6.86</v>
      </c>
    </row>
    <row r="3392" spans="1:3">
      <c r="A3392" s="242">
        <v>98298</v>
      </c>
      <c r="B3392" s="242" t="s">
        <v>3802</v>
      </c>
      <c r="C3392" s="243">
        <v>19.05</v>
      </c>
    </row>
    <row r="3393" spans="1:3">
      <c r="A3393" s="242">
        <v>98299</v>
      </c>
      <c r="B3393" s="242" t="s">
        <v>3803</v>
      </c>
      <c r="C3393" s="243">
        <v>17.79</v>
      </c>
    </row>
    <row r="3394" spans="1:3">
      <c r="A3394" s="242">
        <v>98300</v>
      </c>
      <c r="B3394" s="242" t="s">
        <v>3804</v>
      </c>
      <c r="C3394" s="243">
        <v>4.99</v>
      </c>
    </row>
    <row r="3395" spans="1:3">
      <c r="A3395" s="242">
        <v>98301</v>
      </c>
      <c r="B3395" s="242" t="s">
        <v>3805</v>
      </c>
      <c r="C3395" s="243">
        <v>623.45000000000005</v>
      </c>
    </row>
    <row r="3396" spans="1:3">
      <c r="A3396" s="242">
        <v>98302</v>
      </c>
      <c r="B3396" s="242" t="s">
        <v>3806</v>
      </c>
      <c r="C3396" s="244">
        <v>1194.55</v>
      </c>
    </row>
    <row r="3397" spans="1:3">
      <c r="A3397" s="242">
        <v>98304</v>
      </c>
      <c r="B3397" s="242" t="s">
        <v>3807</v>
      </c>
      <c r="C3397" s="244">
        <v>3775.03</v>
      </c>
    </row>
    <row r="3398" spans="1:3">
      <c r="A3398" s="242">
        <v>98305</v>
      </c>
      <c r="B3398" s="242" t="s">
        <v>3808</v>
      </c>
      <c r="C3398" s="244">
        <v>2816.37</v>
      </c>
    </row>
    <row r="3399" spans="1:3">
      <c r="A3399" s="242">
        <v>98306</v>
      </c>
      <c r="B3399" s="242" t="s">
        <v>3809</v>
      </c>
      <c r="C3399" s="243">
        <v>61.26</v>
      </c>
    </row>
    <row r="3400" spans="1:3">
      <c r="A3400" s="242">
        <v>98307</v>
      </c>
      <c r="B3400" s="242" t="s">
        <v>3810</v>
      </c>
      <c r="C3400" s="243">
        <v>44.22</v>
      </c>
    </row>
    <row r="3401" spans="1:3">
      <c r="A3401" s="242">
        <v>98308</v>
      </c>
      <c r="B3401" s="242" t="s">
        <v>3811</v>
      </c>
      <c r="C3401" s="243">
        <v>29.14</v>
      </c>
    </row>
    <row r="3402" spans="1:3">
      <c r="A3402" s="242">
        <v>98593</v>
      </c>
      <c r="B3402" s="242" t="s">
        <v>3812</v>
      </c>
      <c r="C3402" s="244">
        <v>2610.5500000000002</v>
      </c>
    </row>
    <row r="3403" spans="1:3">
      <c r="A3403" s="242">
        <v>100553</v>
      </c>
      <c r="B3403" s="242" t="s">
        <v>3813</v>
      </c>
      <c r="C3403" s="243">
        <v>20.59</v>
      </c>
    </row>
    <row r="3404" spans="1:3">
      <c r="A3404" s="242">
        <v>100554</v>
      </c>
      <c r="B3404" s="242" t="s">
        <v>3814</v>
      </c>
      <c r="C3404" s="243">
        <v>4.76</v>
      </c>
    </row>
    <row r="3405" spans="1:3">
      <c r="A3405" s="242">
        <v>100555</v>
      </c>
      <c r="B3405" s="242" t="s">
        <v>3815</v>
      </c>
      <c r="C3405" s="244">
        <v>1407.9</v>
      </c>
    </row>
    <row r="3406" spans="1:3">
      <c r="A3406" s="242">
        <v>89355</v>
      </c>
      <c r="B3406" s="242" t="s">
        <v>3816</v>
      </c>
      <c r="C3406" s="243">
        <v>19.13</v>
      </c>
    </row>
    <row r="3407" spans="1:3">
      <c r="A3407" s="242">
        <v>89356</v>
      </c>
      <c r="B3407" s="242" t="s">
        <v>3817</v>
      </c>
      <c r="C3407" s="243">
        <v>22.04</v>
      </c>
    </row>
    <row r="3408" spans="1:3">
      <c r="A3408" s="242">
        <v>89357</v>
      </c>
      <c r="B3408" s="242" t="s">
        <v>3818</v>
      </c>
      <c r="C3408" s="243">
        <v>31.34</v>
      </c>
    </row>
    <row r="3409" spans="1:3">
      <c r="A3409" s="242">
        <v>89401</v>
      </c>
      <c r="B3409" s="242" t="s">
        <v>3819</v>
      </c>
      <c r="C3409" s="243">
        <v>10.66</v>
      </c>
    </row>
    <row r="3410" spans="1:3">
      <c r="A3410" s="242">
        <v>89402</v>
      </c>
      <c r="B3410" s="242" t="s">
        <v>3820</v>
      </c>
      <c r="C3410" s="243">
        <v>12.23</v>
      </c>
    </row>
    <row r="3411" spans="1:3">
      <c r="A3411" s="242">
        <v>89403</v>
      </c>
      <c r="B3411" s="242" t="s">
        <v>3821</v>
      </c>
      <c r="C3411" s="243">
        <v>19.649999999999999</v>
      </c>
    </row>
    <row r="3412" spans="1:3">
      <c r="A3412" s="242">
        <v>89446</v>
      </c>
      <c r="B3412" s="242" t="s">
        <v>3822</v>
      </c>
      <c r="C3412" s="243">
        <v>6.08</v>
      </c>
    </row>
    <row r="3413" spans="1:3">
      <c r="A3413" s="242">
        <v>89447</v>
      </c>
      <c r="B3413" s="242" t="s">
        <v>3823</v>
      </c>
      <c r="C3413" s="243">
        <v>12.32</v>
      </c>
    </row>
    <row r="3414" spans="1:3">
      <c r="A3414" s="242">
        <v>89448</v>
      </c>
      <c r="B3414" s="242" t="s">
        <v>3824</v>
      </c>
      <c r="C3414" s="243">
        <v>18.98</v>
      </c>
    </row>
    <row r="3415" spans="1:3">
      <c r="A3415" s="242">
        <v>89449</v>
      </c>
      <c r="B3415" s="242" t="s">
        <v>3825</v>
      </c>
      <c r="C3415" s="243">
        <v>20.95</v>
      </c>
    </row>
    <row r="3416" spans="1:3">
      <c r="A3416" s="242">
        <v>89450</v>
      </c>
      <c r="B3416" s="242" t="s">
        <v>3826</v>
      </c>
      <c r="C3416" s="243">
        <v>33.78</v>
      </c>
    </row>
    <row r="3417" spans="1:3">
      <c r="A3417" s="242">
        <v>89451</v>
      </c>
      <c r="B3417" s="242" t="s">
        <v>3827</v>
      </c>
      <c r="C3417" s="243">
        <v>55.22</v>
      </c>
    </row>
    <row r="3418" spans="1:3">
      <c r="A3418" s="242">
        <v>89452</v>
      </c>
      <c r="B3418" s="242" t="s">
        <v>3828</v>
      </c>
      <c r="C3418" s="243">
        <v>76.239999999999995</v>
      </c>
    </row>
    <row r="3419" spans="1:3">
      <c r="A3419" s="242">
        <v>89508</v>
      </c>
      <c r="B3419" s="242" t="s">
        <v>3829</v>
      </c>
      <c r="C3419" s="243">
        <v>21.38</v>
      </c>
    </row>
    <row r="3420" spans="1:3">
      <c r="A3420" s="242">
        <v>89509</v>
      </c>
      <c r="B3420" s="242" t="s">
        <v>3830</v>
      </c>
      <c r="C3420" s="243">
        <v>28.54</v>
      </c>
    </row>
    <row r="3421" spans="1:3">
      <c r="A3421" s="242">
        <v>89511</v>
      </c>
      <c r="B3421" s="242" t="s">
        <v>3831</v>
      </c>
      <c r="C3421" s="243">
        <v>41.1</v>
      </c>
    </row>
    <row r="3422" spans="1:3">
      <c r="A3422" s="242">
        <v>89512</v>
      </c>
      <c r="B3422" s="242" t="s">
        <v>3832</v>
      </c>
      <c r="C3422" s="243">
        <v>66.16</v>
      </c>
    </row>
    <row r="3423" spans="1:3">
      <c r="A3423" s="242">
        <v>89576</v>
      </c>
      <c r="B3423" s="242" t="s">
        <v>3833</v>
      </c>
      <c r="C3423" s="243">
        <v>26.88</v>
      </c>
    </row>
    <row r="3424" spans="1:3">
      <c r="A3424" s="242">
        <v>89578</v>
      </c>
      <c r="B3424" s="242" t="s">
        <v>3834</v>
      </c>
      <c r="C3424" s="243">
        <v>46.65</v>
      </c>
    </row>
    <row r="3425" spans="1:3">
      <c r="A3425" s="242">
        <v>89580</v>
      </c>
      <c r="B3425" s="242" t="s">
        <v>3835</v>
      </c>
      <c r="C3425" s="243">
        <v>93.26</v>
      </c>
    </row>
    <row r="3426" spans="1:3">
      <c r="A3426" s="242">
        <v>89633</v>
      </c>
      <c r="B3426" s="242" t="s">
        <v>3836</v>
      </c>
      <c r="C3426" s="243">
        <v>22.91</v>
      </c>
    </row>
    <row r="3427" spans="1:3">
      <c r="A3427" s="242">
        <v>89634</v>
      </c>
      <c r="B3427" s="242" t="s">
        <v>3837</v>
      </c>
      <c r="C3427" s="243">
        <v>32.6</v>
      </c>
    </row>
    <row r="3428" spans="1:3">
      <c r="A3428" s="242">
        <v>89635</v>
      </c>
      <c r="B3428" s="242" t="s">
        <v>3838</v>
      </c>
      <c r="C3428" s="243">
        <v>47.83</v>
      </c>
    </row>
    <row r="3429" spans="1:3">
      <c r="A3429" s="242">
        <v>89636</v>
      </c>
      <c r="B3429" s="242" t="s">
        <v>3839</v>
      </c>
      <c r="C3429" s="243">
        <v>60.16</v>
      </c>
    </row>
    <row r="3430" spans="1:3">
      <c r="A3430" s="242">
        <v>89711</v>
      </c>
      <c r="B3430" s="242" t="s">
        <v>3840</v>
      </c>
      <c r="C3430" s="243">
        <v>19.21</v>
      </c>
    </row>
    <row r="3431" spans="1:3">
      <c r="A3431" s="242">
        <v>89712</v>
      </c>
      <c r="B3431" s="242" t="s">
        <v>3841</v>
      </c>
      <c r="C3431" s="243">
        <v>24.77</v>
      </c>
    </row>
    <row r="3432" spans="1:3">
      <c r="A3432" s="242">
        <v>89713</v>
      </c>
      <c r="B3432" s="242" t="s">
        <v>3842</v>
      </c>
      <c r="C3432" s="243">
        <v>32.340000000000003</v>
      </c>
    </row>
    <row r="3433" spans="1:3">
      <c r="A3433" s="242">
        <v>89714</v>
      </c>
      <c r="B3433" s="242" t="s">
        <v>3843</v>
      </c>
      <c r="C3433" s="243">
        <v>37.119999999999997</v>
      </c>
    </row>
    <row r="3434" spans="1:3">
      <c r="A3434" s="242">
        <v>89716</v>
      </c>
      <c r="B3434" s="242" t="s">
        <v>3844</v>
      </c>
      <c r="C3434" s="243">
        <v>23.67</v>
      </c>
    </row>
    <row r="3435" spans="1:3">
      <c r="A3435" s="242">
        <v>89717</v>
      </c>
      <c r="B3435" s="242" t="s">
        <v>3845</v>
      </c>
      <c r="C3435" s="243">
        <v>37.299999999999997</v>
      </c>
    </row>
    <row r="3436" spans="1:3">
      <c r="A3436" s="242">
        <v>89770</v>
      </c>
      <c r="B3436" s="242" t="s">
        <v>3846</v>
      </c>
      <c r="C3436" s="243">
        <v>39.979999999999997</v>
      </c>
    </row>
    <row r="3437" spans="1:3">
      <c r="A3437" s="242">
        <v>89771</v>
      </c>
      <c r="B3437" s="242" t="s">
        <v>3847</v>
      </c>
      <c r="C3437" s="243">
        <v>53.36</v>
      </c>
    </row>
    <row r="3438" spans="1:3">
      <c r="A3438" s="242">
        <v>89773</v>
      </c>
      <c r="B3438" s="242" t="s">
        <v>3848</v>
      </c>
      <c r="C3438" s="243">
        <v>125.39</v>
      </c>
    </row>
    <row r="3439" spans="1:3">
      <c r="A3439" s="242">
        <v>89775</v>
      </c>
      <c r="B3439" s="242" t="s">
        <v>3849</v>
      </c>
      <c r="C3439" s="243">
        <v>196.03</v>
      </c>
    </row>
    <row r="3440" spans="1:3">
      <c r="A3440" s="242">
        <v>89798</v>
      </c>
      <c r="B3440" s="242" t="s">
        <v>3850</v>
      </c>
      <c r="C3440" s="243">
        <v>12.63</v>
      </c>
    </row>
    <row r="3441" spans="1:3">
      <c r="A3441" s="242">
        <v>89799</v>
      </c>
      <c r="B3441" s="242" t="s">
        <v>3851</v>
      </c>
      <c r="C3441" s="243">
        <v>22.28</v>
      </c>
    </row>
    <row r="3442" spans="1:3">
      <c r="A3442" s="242">
        <v>89800</v>
      </c>
      <c r="B3442" s="242" t="s">
        <v>3852</v>
      </c>
      <c r="C3442" s="243">
        <v>29.15</v>
      </c>
    </row>
    <row r="3443" spans="1:3">
      <c r="A3443" s="242">
        <v>89848</v>
      </c>
      <c r="B3443" s="242" t="s">
        <v>3853</v>
      </c>
      <c r="C3443" s="243">
        <v>28.11</v>
      </c>
    </row>
    <row r="3444" spans="1:3">
      <c r="A3444" s="242">
        <v>89849</v>
      </c>
      <c r="B3444" s="242" t="s">
        <v>3854</v>
      </c>
      <c r="C3444" s="243">
        <v>58.66</v>
      </c>
    </row>
    <row r="3445" spans="1:3">
      <c r="A3445" s="242">
        <v>89865</v>
      </c>
      <c r="B3445" s="242" t="s">
        <v>3855</v>
      </c>
      <c r="C3445" s="243">
        <v>16.47</v>
      </c>
    </row>
    <row r="3446" spans="1:3">
      <c r="A3446" s="242">
        <v>91784</v>
      </c>
      <c r="B3446" s="242" t="s">
        <v>3856</v>
      </c>
      <c r="C3446" s="243">
        <v>44</v>
      </c>
    </row>
    <row r="3447" spans="1:3">
      <c r="A3447" s="242">
        <v>91785</v>
      </c>
      <c r="B3447" s="242" t="s">
        <v>3857</v>
      </c>
      <c r="C3447" s="243">
        <v>42.79</v>
      </c>
    </row>
    <row r="3448" spans="1:3">
      <c r="A3448" s="242">
        <v>91786</v>
      </c>
      <c r="B3448" s="242" t="s">
        <v>3858</v>
      </c>
      <c r="C3448" s="243">
        <v>31.67</v>
      </c>
    </row>
    <row r="3449" spans="1:3">
      <c r="A3449" s="242">
        <v>91787</v>
      </c>
      <c r="B3449" s="242" t="s">
        <v>3859</v>
      </c>
      <c r="C3449" s="243">
        <v>37.06</v>
      </c>
    </row>
    <row r="3450" spans="1:3">
      <c r="A3450" s="242">
        <v>91788</v>
      </c>
      <c r="B3450" s="242" t="s">
        <v>3860</v>
      </c>
      <c r="C3450" s="243">
        <v>44.93</v>
      </c>
    </row>
    <row r="3451" spans="1:3">
      <c r="A3451" s="242">
        <v>91789</v>
      </c>
      <c r="B3451" s="242" t="s">
        <v>3861</v>
      </c>
      <c r="C3451" s="243">
        <v>52.26</v>
      </c>
    </row>
    <row r="3452" spans="1:3">
      <c r="A3452" s="242">
        <v>91790</v>
      </c>
      <c r="B3452" s="242" t="s">
        <v>3862</v>
      </c>
      <c r="C3452" s="243">
        <v>75.83</v>
      </c>
    </row>
    <row r="3453" spans="1:3">
      <c r="A3453" s="242">
        <v>91791</v>
      </c>
      <c r="B3453" s="242" t="s">
        <v>3863</v>
      </c>
      <c r="C3453" s="243">
        <v>100.37</v>
      </c>
    </row>
    <row r="3454" spans="1:3">
      <c r="A3454" s="242">
        <v>91792</v>
      </c>
      <c r="B3454" s="242" t="s">
        <v>3864</v>
      </c>
      <c r="C3454" s="243">
        <v>59.34</v>
      </c>
    </row>
    <row r="3455" spans="1:3">
      <c r="A3455" s="242">
        <v>91793</v>
      </c>
      <c r="B3455" s="242" t="s">
        <v>3865</v>
      </c>
      <c r="C3455" s="243">
        <v>90.75</v>
      </c>
    </row>
    <row r="3456" spans="1:3">
      <c r="A3456" s="242">
        <v>91794</v>
      </c>
      <c r="B3456" s="242" t="s">
        <v>3866</v>
      </c>
      <c r="C3456" s="243">
        <v>43.66</v>
      </c>
    </row>
    <row r="3457" spans="1:3">
      <c r="A3457" s="242">
        <v>91795</v>
      </c>
      <c r="B3457" s="242" t="s">
        <v>3867</v>
      </c>
      <c r="C3457" s="243">
        <v>70.099999999999994</v>
      </c>
    </row>
    <row r="3458" spans="1:3">
      <c r="A3458" s="242">
        <v>91796</v>
      </c>
      <c r="B3458" s="242" t="s">
        <v>3868</v>
      </c>
      <c r="C3458" s="243">
        <v>74.37</v>
      </c>
    </row>
    <row r="3459" spans="1:3">
      <c r="A3459" s="242">
        <v>92275</v>
      </c>
      <c r="B3459" s="242" t="s">
        <v>3869</v>
      </c>
      <c r="C3459" s="243">
        <v>53.81</v>
      </c>
    </row>
    <row r="3460" spans="1:3">
      <c r="A3460" s="242">
        <v>92276</v>
      </c>
      <c r="B3460" s="242" t="s">
        <v>3870</v>
      </c>
      <c r="C3460" s="243">
        <v>68.319999999999993</v>
      </c>
    </row>
    <row r="3461" spans="1:3">
      <c r="A3461" s="242">
        <v>92277</v>
      </c>
      <c r="B3461" s="242" t="s">
        <v>3871</v>
      </c>
      <c r="C3461" s="243">
        <v>98.76</v>
      </c>
    </row>
    <row r="3462" spans="1:3">
      <c r="A3462" s="242">
        <v>92278</v>
      </c>
      <c r="B3462" s="242" t="s">
        <v>3872</v>
      </c>
      <c r="C3462" s="243">
        <v>132.91999999999999</v>
      </c>
    </row>
    <row r="3463" spans="1:3">
      <c r="A3463" s="242">
        <v>92279</v>
      </c>
      <c r="B3463" s="242" t="s">
        <v>3873</v>
      </c>
      <c r="C3463" s="243">
        <v>192.18</v>
      </c>
    </row>
    <row r="3464" spans="1:3">
      <c r="A3464" s="242">
        <v>92280</v>
      </c>
      <c r="B3464" s="242" t="s">
        <v>3874</v>
      </c>
      <c r="C3464" s="243">
        <v>269.86</v>
      </c>
    </row>
    <row r="3465" spans="1:3">
      <c r="A3465" s="242">
        <v>92281</v>
      </c>
      <c r="B3465" s="242" t="s">
        <v>3875</v>
      </c>
      <c r="C3465" s="243">
        <v>151.69999999999999</v>
      </c>
    </row>
    <row r="3466" spans="1:3">
      <c r="A3466" s="242">
        <v>92282</v>
      </c>
      <c r="B3466" s="242" t="s">
        <v>3876</v>
      </c>
      <c r="C3466" s="243">
        <v>170.22</v>
      </c>
    </row>
    <row r="3467" spans="1:3">
      <c r="A3467" s="242">
        <v>92283</v>
      </c>
      <c r="B3467" s="242" t="s">
        <v>3877</v>
      </c>
      <c r="C3467" s="243">
        <v>227.63</v>
      </c>
    </row>
    <row r="3468" spans="1:3">
      <c r="A3468" s="242">
        <v>92284</v>
      </c>
      <c r="B3468" s="242" t="s">
        <v>3878</v>
      </c>
      <c r="C3468" s="243">
        <v>279.87</v>
      </c>
    </row>
    <row r="3469" spans="1:3">
      <c r="A3469" s="242">
        <v>92285</v>
      </c>
      <c r="B3469" s="242" t="s">
        <v>3879</v>
      </c>
      <c r="C3469" s="243">
        <v>367.87</v>
      </c>
    </row>
    <row r="3470" spans="1:3">
      <c r="A3470" s="242">
        <v>92286</v>
      </c>
      <c r="B3470" s="242" t="s">
        <v>3880</v>
      </c>
      <c r="C3470" s="243">
        <v>448.02</v>
      </c>
    </row>
    <row r="3471" spans="1:3">
      <c r="A3471" s="242">
        <v>92305</v>
      </c>
      <c r="B3471" s="242" t="s">
        <v>3881</v>
      </c>
      <c r="C3471" s="243">
        <v>36.119999999999997</v>
      </c>
    </row>
    <row r="3472" spans="1:3">
      <c r="A3472" s="242">
        <v>92306</v>
      </c>
      <c r="B3472" s="242" t="s">
        <v>3882</v>
      </c>
      <c r="C3472" s="243">
        <v>58.76</v>
      </c>
    </row>
    <row r="3473" spans="1:3">
      <c r="A3473" s="242">
        <v>92307</v>
      </c>
      <c r="B3473" s="242" t="s">
        <v>3883</v>
      </c>
      <c r="C3473" s="243">
        <v>73.5</v>
      </c>
    </row>
    <row r="3474" spans="1:3">
      <c r="A3474" s="242">
        <v>92308</v>
      </c>
      <c r="B3474" s="242" t="s">
        <v>3884</v>
      </c>
      <c r="C3474" s="243">
        <v>59.14</v>
      </c>
    </row>
    <row r="3475" spans="1:3">
      <c r="A3475" s="242">
        <v>92309</v>
      </c>
      <c r="B3475" s="242" t="s">
        <v>3885</v>
      </c>
      <c r="C3475" s="243">
        <v>159.13</v>
      </c>
    </row>
    <row r="3476" spans="1:3">
      <c r="A3476" s="242">
        <v>92310</v>
      </c>
      <c r="B3476" s="242" t="s">
        <v>3886</v>
      </c>
      <c r="C3476" s="243">
        <v>177.87</v>
      </c>
    </row>
    <row r="3477" spans="1:3">
      <c r="A3477" s="242">
        <v>92320</v>
      </c>
      <c r="B3477" s="242" t="s">
        <v>3887</v>
      </c>
      <c r="C3477" s="243">
        <v>46.29</v>
      </c>
    </row>
    <row r="3478" spans="1:3">
      <c r="A3478" s="242">
        <v>92321</v>
      </c>
      <c r="B3478" s="242" t="s">
        <v>3888</v>
      </c>
      <c r="C3478" s="243">
        <v>76.290000000000006</v>
      </c>
    </row>
    <row r="3479" spans="1:3">
      <c r="A3479" s="242">
        <v>92322</v>
      </c>
      <c r="B3479" s="242" t="s">
        <v>3889</v>
      </c>
      <c r="C3479" s="243">
        <v>97.33</v>
      </c>
    </row>
    <row r="3480" spans="1:3">
      <c r="A3480" s="242">
        <v>92323</v>
      </c>
      <c r="B3480" s="242" t="s">
        <v>3890</v>
      </c>
      <c r="C3480" s="243">
        <v>66.87</v>
      </c>
    </row>
    <row r="3481" spans="1:3">
      <c r="A3481" s="242">
        <v>92324</v>
      </c>
      <c r="B3481" s="242" t="s">
        <v>3891</v>
      </c>
      <c r="C3481" s="243">
        <v>174.21</v>
      </c>
    </row>
    <row r="3482" spans="1:3">
      <c r="A3482" s="242">
        <v>92325</v>
      </c>
      <c r="B3482" s="242" t="s">
        <v>3892</v>
      </c>
      <c r="C3482" s="243">
        <v>199.26</v>
      </c>
    </row>
    <row r="3483" spans="1:3">
      <c r="A3483" s="242">
        <v>92335</v>
      </c>
      <c r="B3483" s="242" t="s">
        <v>3893</v>
      </c>
      <c r="C3483" s="243">
        <v>98.05</v>
      </c>
    </row>
    <row r="3484" spans="1:3">
      <c r="A3484" s="242">
        <v>92336</v>
      </c>
      <c r="B3484" s="242" t="s">
        <v>3894</v>
      </c>
      <c r="C3484" s="243">
        <v>120.65</v>
      </c>
    </row>
    <row r="3485" spans="1:3">
      <c r="A3485" s="242">
        <v>92337</v>
      </c>
      <c r="B3485" s="242" t="s">
        <v>3895</v>
      </c>
      <c r="C3485" s="243">
        <v>159.47999999999999</v>
      </c>
    </row>
    <row r="3486" spans="1:3">
      <c r="A3486" s="242">
        <v>92338</v>
      </c>
      <c r="B3486" s="242" t="s">
        <v>3896</v>
      </c>
      <c r="C3486" s="243">
        <v>145.71</v>
      </c>
    </row>
    <row r="3487" spans="1:3">
      <c r="A3487" s="242">
        <v>92339</v>
      </c>
      <c r="B3487" s="242" t="s">
        <v>3897</v>
      </c>
      <c r="C3487" s="243">
        <v>222.67</v>
      </c>
    </row>
    <row r="3488" spans="1:3">
      <c r="A3488" s="242">
        <v>92341</v>
      </c>
      <c r="B3488" s="242" t="s">
        <v>3898</v>
      </c>
      <c r="C3488" s="243">
        <v>107.38</v>
      </c>
    </row>
    <row r="3489" spans="1:3">
      <c r="A3489" s="242">
        <v>92342</v>
      </c>
      <c r="B3489" s="242" t="s">
        <v>3899</v>
      </c>
      <c r="C3489" s="243">
        <v>130.05000000000001</v>
      </c>
    </row>
    <row r="3490" spans="1:3">
      <c r="A3490" s="242">
        <v>92343</v>
      </c>
      <c r="B3490" s="242" t="s">
        <v>3900</v>
      </c>
      <c r="C3490" s="243">
        <v>168.96</v>
      </c>
    </row>
    <row r="3491" spans="1:3">
      <c r="A3491" s="242">
        <v>92359</v>
      </c>
      <c r="B3491" s="242" t="s">
        <v>3901</v>
      </c>
      <c r="C3491" s="243">
        <v>70.13</v>
      </c>
    </row>
    <row r="3492" spans="1:3">
      <c r="A3492" s="242">
        <v>92360</v>
      </c>
      <c r="B3492" s="242" t="s">
        <v>3902</v>
      </c>
      <c r="C3492" s="243">
        <v>93.78</v>
      </c>
    </row>
    <row r="3493" spans="1:3">
      <c r="A3493" s="242">
        <v>92361</v>
      </c>
      <c r="B3493" s="242" t="s">
        <v>3903</v>
      </c>
      <c r="C3493" s="243">
        <v>126.41</v>
      </c>
    </row>
    <row r="3494" spans="1:3">
      <c r="A3494" s="242">
        <v>92362</v>
      </c>
      <c r="B3494" s="242" t="s">
        <v>3904</v>
      </c>
      <c r="C3494" s="243">
        <v>202.61</v>
      </c>
    </row>
    <row r="3495" spans="1:3">
      <c r="A3495" s="242">
        <v>92364</v>
      </c>
      <c r="B3495" s="242" t="s">
        <v>3905</v>
      </c>
      <c r="C3495" s="243">
        <v>59.38</v>
      </c>
    </row>
    <row r="3496" spans="1:3">
      <c r="A3496" s="242">
        <v>92365</v>
      </c>
      <c r="B3496" s="242" t="s">
        <v>3906</v>
      </c>
      <c r="C3496" s="243">
        <v>68.42</v>
      </c>
    </row>
    <row r="3497" spans="1:3">
      <c r="A3497" s="242">
        <v>92366</v>
      </c>
      <c r="B3497" s="242" t="s">
        <v>3907</v>
      </c>
      <c r="C3497" s="243">
        <v>95.84</v>
      </c>
    </row>
    <row r="3498" spans="1:3">
      <c r="A3498" s="242">
        <v>92367</v>
      </c>
      <c r="B3498" s="242" t="s">
        <v>3908</v>
      </c>
      <c r="C3498" s="243">
        <v>117.97</v>
      </c>
    </row>
    <row r="3499" spans="1:3">
      <c r="A3499" s="242">
        <v>92368</v>
      </c>
      <c r="B3499" s="242" t="s">
        <v>3909</v>
      </c>
      <c r="C3499" s="243">
        <v>156.4</v>
      </c>
    </row>
    <row r="3500" spans="1:3">
      <c r="A3500" s="242">
        <v>92645</v>
      </c>
      <c r="B3500" s="242" t="s">
        <v>3910</v>
      </c>
      <c r="C3500" s="243">
        <v>73.599999999999994</v>
      </c>
    </row>
    <row r="3501" spans="1:3">
      <c r="A3501" s="242">
        <v>92646</v>
      </c>
      <c r="B3501" s="242" t="s">
        <v>3911</v>
      </c>
      <c r="C3501" s="243">
        <v>97.25</v>
      </c>
    </row>
    <row r="3502" spans="1:3">
      <c r="A3502" s="242">
        <v>92648</v>
      </c>
      <c r="B3502" s="242" t="s">
        <v>3912</v>
      </c>
      <c r="C3502" s="243">
        <v>106.38</v>
      </c>
    </row>
    <row r="3503" spans="1:3">
      <c r="A3503" s="242">
        <v>92649</v>
      </c>
      <c r="B3503" s="242" t="s">
        <v>3913</v>
      </c>
      <c r="C3503" s="243">
        <v>129.88</v>
      </c>
    </row>
    <row r="3504" spans="1:3">
      <c r="A3504" s="242">
        <v>92650</v>
      </c>
      <c r="B3504" s="242" t="s">
        <v>3914</v>
      </c>
      <c r="C3504" s="243">
        <v>206.07</v>
      </c>
    </row>
    <row r="3505" spans="1:3">
      <c r="A3505" s="242">
        <v>92652</v>
      </c>
      <c r="B3505" s="242" t="s">
        <v>3915</v>
      </c>
      <c r="C3505" s="243">
        <v>63.64</v>
      </c>
    </row>
    <row r="3506" spans="1:3">
      <c r="A3506" s="242">
        <v>92653</v>
      </c>
      <c r="B3506" s="242" t="s">
        <v>3916</v>
      </c>
      <c r="C3506" s="243">
        <v>72.72</v>
      </c>
    </row>
    <row r="3507" spans="1:3">
      <c r="A3507" s="242">
        <v>92654</v>
      </c>
      <c r="B3507" s="242" t="s">
        <v>3917</v>
      </c>
      <c r="C3507" s="243">
        <v>100.14</v>
      </c>
    </row>
    <row r="3508" spans="1:3">
      <c r="A3508" s="242">
        <v>92655</v>
      </c>
      <c r="B3508" s="242" t="s">
        <v>3918</v>
      </c>
      <c r="C3508" s="243">
        <v>122.36</v>
      </c>
    </row>
    <row r="3509" spans="1:3">
      <c r="A3509" s="242">
        <v>92656</v>
      </c>
      <c r="B3509" s="242" t="s">
        <v>3919</v>
      </c>
      <c r="C3509" s="243">
        <v>160.80000000000001</v>
      </c>
    </row>
    <row r="3510" spans="1:3">
      <c r="A3510" s="242">
        <v>92687</v>
      </c>
      <c r="B3510" s="242" t="s">
        <v>3920</v>
      </c>
      <c r="C3510" s="243">
        <v>29.37</v>
      </c>
    </row>
    <row r="3511" spans="1:3">
      <c r="A3511" s="242">
        <v>92688</v>
      </c>
      <c r="B3511" s="242" t="s">
        <v>3921</v>
      </c>
      <c r="C3511" s="243">
        <v>40.6</v>
      </c>
    </row>
    <row r="3512" spans="1:3">
      <c r="A3512" s="242">
        <v>92689</v>
      </c>
      <c r="B3512" s="242" t="s">
        <v>3922</v>
      </c>
      <c r="C3512" s="243">
        <v>51.33</v>
      </c>
    </row>
    <row r="3513" spans="1:3">
      <c r="A3513" s="242">
        <v>92690</v>
      </c>
      <c r="B3513" s="242" t="s">
        <v>3923</v>
      </c>
      <c r="C3513" s="243">
        <v>72.84</v>
      </c>
    </row>
    <row r="3514" spans="1:3">
      <c r="A3514" s="242">
        <v>92691</v>
      </c>
      <c r="B3514" s="242" t="s">
        <v>3924</v>
      </c>
      <c r="C3514" s="243">
        <v>93.17</v>
      </c>
    </row>
    <row r="3515" spans="1:3">
      <c r="A3515" s="242">
        <v>94462</v>
      </c>
      <c r="B3515" s="242" t="s">
        <v>3925</v>
      </c>
      <c r="C3515" s="243">
        <v>105.13</v>
      </c>
    </row>
    <row r="3516" spans="1:3">
      <c r="A3516" s="242">
        <v>94463</v>
      </c>
      <c r="B3516" s="242" t="s">
        <v>3926</v>
      </c>
      <c r="C3516" s="243">
        <v>124.33</v>
      </c>
    </row>
    <row r="3517" spans="1:3">
      <c r="A3517" s="242">
        <v>94464</v>
      </c>
      <c r="B3517" s="242" t="s">
        <v>3927</v>
      </c>
      <c r="C3517" s="243">
        <v>176.12</v>
      </c>
    </row>
    <row r="3518" spans="1:3">
      <c r="A3518" s="242">
        <v>94602</v>
      </c>
      <c r="B3518" s="242" t="s">
        <v>3928</v>
      </c>
      <c r="C3518" s="243">
        <v>204.3</v>
      </c>
    </row>
    <row r="3519" spans="1:3">
      <c r="A3519" s="242">
        <v>94603</v>
      </c>
      <c r="B3519" s="242" t="s">
        <v>3929</v>
      </c>
      <c r="C3519" s="243">
        <v>275.58999999999997</v>
      </c>
    </row>
    <row r="3520" spans="1:3">
      <c r="A3520" s="242">
        <v>94604</v>
      </c>
      <c r="B3520" s="242" t="s">
        <v>3930</v>
      </c>
      <c r="C3520" s="243">
        <v>377.38</v>
      </c>
    </row>
    <row r="3521" spans="1:3">
      <c r="A3521" s="242">
        <v>94605</v>
      </c>
      <c r="B3521" s="242" t="s">
        <v>3931</v>
      </c>
      <c r="C3521" s="243">
        <v>541</v>
      </c>
    </row>
    <row r="3522" spans="1:3">
      <c r="A3522" s="242">
        <v>94648</v>
      </c>
      <c r="B3522" s="242" t="s">
        <v>3932</v>
      </c>
      <c r="C3522" s="243">
        <v>11.03</v>
      </c>
    </row>
    <row r="3523" spans="1:3">
      <c r="A3523" s="242">
        <v>94649</v>
      </c>
      <c r="B3523" s="242" t="s">
        <v>3933</v>
      </c>
      <c r="C3523" s="243">
        <v>17.059999999999999</v>
      </c>
    </row>
    <row r="3524" spans="1:3">
      <c r="A3524" s="242">
        <v>94650</v>
      </c>
      <c r="B3524" s="242" t="s">
        <v>3934</v>
      </c>
      <c r="C3524" s="243">
        <v>25.66</v>
      </c>
    </row>
    <row r="3525" spans="1:3">
      <c r="A3525" s="242">
        <v>94651</v>
      </c>
      <c r="B3525" s="242" t="s">
        <v>3935</v>
      </c>
      <c r="C3525" s="243">
        <v>27.35</v>
      </c>
    </row>
    <row r="3526" spans="1:3">
      <c r="A3526" s="242">
        <v>94652</v>
      </c>
      <c r="B3526" s="242" t="s">
        <v>3936</v>
      </c>
      <c r="C3526" s="243">
        <v>43.74</v>
      </c>
    </row>
    <row r="3527" spans="1:3">
      <c r="A3527" s="242">
        <v>94653</v>
      </c>
      <c r="B3527" s="242" t="s">
        <v>3937</v>
      </c>
      <c r="C3527" s="243">
        <v>63.6</v>
      </c>
    </row>
    <row r="3528" spans="1:3">
      <c r="A3528" s="242">
        <v>94654</v>
      </c>
      <c r="B3528" s="242" t="s">
        <v>3938</v>
      </c>
      <c r="C3528" s="243">
        <v>89.92</v>
      </c>
    </row>
    <row r="3529" spans="1:3">
      <c r="A3529" s="242">
        <v>94655</v>
      </c>
      <c r="B3529" s="242" t="s">
        <v>3939</v>
      </c>
      <c r="C3529" s="243">
        <v>127.35</v>
      </c>
    </row>
    <row r="3530" spans="1:3">
      <c r="A3530" s="242">
        <v>94716</v>
      </c>
      <c r="B3530" s="242" t="s">
        <v>3940</v>
      </c>
      <c r="C3530" s="243">
        <v>22.36</v>
      </c>
    </row>
    <row r="3531" spans="1:3">
      <c r="A3531" s="242">
        <v>94717</v>
      </c>
      <c r="B3531" s="242" t="s">
        <v>3941</v>
      </c>
      <c r="C3531" s="243">
        <v>34.590000000000003</v>
      </c>
    </row>
    <row r="3532" spans="1:3">
      <c r="A3532" s="242">
        <v>94718</v>
      </c>
      <c r="B3532" s="242" t="s">
        <v>3942</v>
      </c>
      <c r="C3532" s="243">
        <v>44.75</v>
      </c>
    </row>
    <row r="3533" spans="1:3">
      <c r="A3533" s="242">
        <v>94719</v>
      </c>
      <c r="B3533" s="242" t="s">
        <v>3943</v>
      </c>
      <c r="C3533" s="243">
        <v>57.47</v>
      </c>
    </row>
    <row r="3534" spans="1:3">
      <c r="A3534" s="242">
        <v>94720</v>
      </c>
      <c r="B3534" s="242" t="s">
        <v>3944</v>
      </c>
      <c r="C3534" s="243">
        <v>83.81</v>
      </c>
    </row>
    <row r="3535" spans="1:3">
      <c r="A3535" s="242">
        <v>94721</v>
      </c>
      <c r="B3535" s="242" t="s">
        <v>3945</v>
      </c>
      <c r="C3535" s="243">
        <v>127.84</v>
      </c>
    </row>
    <row r="3536" spans="1:3">
      <c r="A3536" s="242">
        <v>94722</v>
      </c>
      <c r="B3536" s="242" t="s">
        <v>3946</v>
      </c>
      <c r="C3536" s="243">
        <v>220.9</v>
      </c>
    </row>
    <row r="3537" spans="1:3">
      <c r="A3537" s="242">
        <v>94723</v>
      </c>
      <c r="B3537" s="242" t="s">
        <v>3947</v>
      </c>
      <c r="C3537" s="243">
        <v>397.64</v>
      </c>
    </row>
    <row r="3538" spans="1:3">
      <c r="A3538" s="242">
        <v>95697</v>
      </c>
      <c r="B3538" s="242" t="s">
        <v>3948</v>
      </c>
      <c r="C3538" s="243">
        <v>102.9</v>
      </c>
    </row>
    <row r="3539" spans="1:3">
      <c r="A3539" s="242">
        <v>96635</v>
      </c>
      <c r="B3539" s="242" t="s">
        <v>3949</v>
      </c>
      <c r="C3539" s="243">
        <v>37.979999999999997</v>
      </c>
    </row>
    <row r="3540" spans="1:3">
      <c r="A3540" s="242">
        <v>96636</v>
      </c>
      <c r="B3540" s="242" t="s">
        <v>3950</v>
      </c>
      <c r="C3540" s="243">
        <v>40.39</v>
      </c>
    </row>
    <row r="3541" spans="1:3">
      <c r="A3541" s="242">
        <v>96644</v>
      </c>
      <c r="B3541" s="242" t="s">
        <v>3951</v>
      </c>
      <c r="C3541" s="243">
        <v>21.63</v>
      </c>
    </row>
    <row r="3542" spans="1:3">
      <c r="A3542" s="242">
        <v>96645</v>
      </c>
      <c r="B3542" s="242" t="s">
        <v>3952</v>
      </c>
      <c r="C3542" s="243">
        <v>19.05</v>
      </c>
    </row>
    <row r="3543" spans="1:3">
      <c r="A3543" s="242">
        <v>96646</v>
      </c>
      <c r="B3543" s="242" t="s">
        <v>3953</v>
      </c>
      <c r="C3543" s="243">
        <v>23.49</v>
      </c>
    </row>
    <row r="3544" spans="1:3">
      <c r="A3544" s="242">
        <v>96647</v>
      </c>
      <c r="B3544" s="242" t="s">
        <v>3954</v>
      </c>
      <c r="C3544" s="243">
        <v>23.55</v>
      </c>
    </row>
    <row r="3545" spans="1:3">
      <c r="A3545" s="242">
        <v>96648</v>
      </c>
      <c r="B3545" s="242" t="s">
        <v>3955</v>
      </c>
      <c r="C3545" s="243">
        <v>29.28</v>
      </c>
    </row>
    <row r="3546" spans="1:3">
      <c r="A3546" s="242">
        <v>96649</v>
      </c>
      <c r="B3546" s="242" t="s">
        <v>3956</v>
      </c>
      <c r="C3546" s="243">
        <v>39.090000000000003</v>
      </c>
    </row>
    <row r="3547" spans="1:3">
      <c r="A3547" s="242">
        <v>96668</v>
      </c>
      <c r="B3547" s="242" t="s">
        <v>3957</v>
      </c>
      <c r="C3547" s="243">
        <v>17.28</v>
      </c>
    </row>
    <row r="3548" spans="1:3">
      <c r="A3548" s="242">
        <v>96669</v>
      </c>
      <c r="B3548" s="242" t="s">
        <v>3958</v>
      </c>
      <c r="C3548" s="243">
        <v>16.73</v>
      </c>
    </row>
    <row r="3549" spans="1:3">
      <c r="A3549" s="242">
        <v>96670</v>
      </c>
      <c r="B3549" s="242" t="s">
        <v>3959</v>
      </c>
      <c r="C3549" s="243">
        <v>21.81</v>
      </c>
    </row>
    <row r="3550" spans="1:3">
      <c r="A3550" s="242">
        <v>96671</v>
      </c>
      <c r="B3550" s="242" t="s">
        <v>3960</v>
      </c>
      <c r="C3550" s="243">
        <v>33.29</v>
      </c>
    </row>
    <row r="3551" spans="1:3">
      <c r="A3551" s="242">
        <v>96672</v>
      </c>
      <c r="B3551" s="242" t="s">
        <v>3961</v>
      </c>
      <c r="C3551" s="243">
        <v>51.06</v>
      </c>
    </row>
    <row r="3552" spans="1:3">
      <c r="A3552" s="242">
        <v>96673</v>
      </c>
      <c r="B3552" s="242" t="s">
        <v>3962</v>
      </c>
      <c r="C3552" s="243">
        <v>64.53</v>
      </c>
    </row>
    <row r="3553" spans="1:3">
      <c r="A3553" s="242">
        <v>96674</v>
      </c>
      <c r="B3553" s="242" t="s">
        <v>3963</v>
      </c>
      <c r="C3553" s="243">
        <v>105.03</v>
      </c>
    </row>
    <row r="3554" spans="1:3">
      <c r="A3554" s="242">
        <v>96675</v>
      </c>
      <c r="B3554" s="242" t="s">
        <v>3964</v>
      </c>
      <c r="C3554" s="243">
        <v>153.15</v>
      </c>
    </row>
    <row r="3555" spans="1:3">
      <c r="A3555" s="242">
        <v>96676</v>
      </c>
      <c r="B3555" s="242" t="s">
        <v>3965</v>
      </c>
      <c r="C3555" s="243">
        <v>21.56</v>
      </c>
    </row>
    <row r="3556" spans="1:3">
      <c r="A3556" s="242">
        <v>96677</v>
      </c>
      <c r="B3556" s="242" t="s">
        <v>3966</v>
      </c>
      <c r="C3556" s="243">
        <v>28.16</v>
      </c>
    </row>
    <row r="3557" spans="1:3">
      <c r="A3557" s="242">
        <v>96678</v>
      </c>
      <c r="B3557" s="242" t="s">
        <v>3967</v>
      </c>
      <c r="C3557" s="243">
        <v>38.97</v>
      </c>
    </row>
    <row r="3558" spans="1:3">
      <c r="A3558" s="242">
        <v>96679</v>
      </c>
      <c r="B3558" s="242" t="s">
        <v>3968</v>
      </c>
      <c r="C3558" s="243">
        <v>58.44</v>
      </c>
    </row>
    <row r="3559" spans="1:3">
      <c r="A3559" s="242">
        <v>96680</v>
      </c>
      <c r="B3559" s="242" t="s">
        <v>3969</v>
      </c>
      <c r="C3559" s="243">
        <v>97.3</v>
      </c>
    </row>
    <row r="3560" spans="1:3">
      <c r="A3560" s="242">
        <v>96681</v>
      </c>
      <c r="B3560" s="242" t="s">
        <v>3970</v>
      </c>
      <c r="C3560" s="243">
        <v>131.26</v>
      </c>
    </row>
    <row r="3561" spans="1:3">
      <c r="A3561" s="242">
        <v>96682</v>
      </c>
      <c r="B3561" s="242" t="s">
        <v>3971</v>
      </c>
      <c r="C3561" s="243">
        <v>217.61</v>
      </c>
    </row>
    <row r="3562" spans="1:3">
      <c r="A3562" s="242">
        <v>96683</v>
      </c>
      <c r="B3562" s="242" t="s">
        <v>3972</v>
      </c>
      <c r="C3562" s="243">
        <v>299.11</v>
      </c>
    </row>
    <row r="3563" spans="1:3">
      <c r="A3563" s="242">
        <v>96718</v>
      </c>
      <c r="B3563" s="242" t="s">
        <v>3973</v>
      </c>
      <c r="C3563" s="243">
        <v>10.28</v>
      </c>
    </row>
    <row r="3564" spans="1:3">
      <c r="A3564" s="242">
        <v>96719</v>
      </c>
      <c r="B3564" s="242" t="s">
        <v>3974</v>
      </c>
      <c r="C3564" s="243">
        <v>19.27</v>
      </c>
    </row>
    <row r="3565" spans="1:3">
      <c r="A3565" s="242">
        <v>96720</v>
      </c>
      <c r="B3565" s="242" t="s">
        <v>3975</v>
      </c>
      <c r="C3565" s="243">
        <v>17.71</v>
      </c>
    </row>
    <row r="3566" spans="1:3">
      <c r="A3566" s="242">
        <v>96721</v>
      </c>
      <c r="B3566" s="242" t="s">
        <v>3976</v>
      </c>
      <c r="C3566" s="243">
        <v>21.54</v>
      </c>
    </row>
    <row r="3567" spans="1:3">
      <c r="A3567" s="242">
        <v>96722</v>
      </c>
      <c r="B3567" s="242" t="s">
        <v>3977</v>
      </c>
      <c r="C3567" s="243">
        <v>34.51</v>
      </c>
    </row>
    <row r="3568" spans="1:3">
      <c r="A3568" s="242">
        <v>96723</v>
      </c>
      <c r="B3568" s="242" t="s">
        <v>3978</v>
      </c>
      <c r="C3568" s="243">
        <v>49.68</v>
      </c>
    </row>
    <row r="3569" spans="1:3">
      <c r="A3569" s="242">
        <v>96724</v>
      </c>
      <c r="B3569" s="242" t="s">
        <v>3979</v>
      </c>
      <c r="C3569" s="243">
        <v>66.3</v>
      </c>
    </row>
    <row r="3570" spans="1:3">
      <c r="A3570" s="242">
        <v>96725</v>
      </c>
      <c r="B3570" s="242" t="s">
        <v>3980</v>
      </c>
      <c r="C3570" s="243">
        <v>101.87</v>
      </c>
    </row>
    <row r="3571" spans="1:3">
      <c r="A3571" s="242">
        <v>96726</v>
      </c>
      <c r="B3571" s="242" t="s">
        <v>3981</v>
      </c>
      <c r="C3571" s="243">
        <v>144.46</v>
      </c>
    </row>
    <row r="3572" spans="1:3">
      <c r="A3572" s="242">
        <v>96727</v>
      </c>
      <c r="B3572" s="242" t="s">
        <v>3982</v>
      </c>
      <c r="C3572" s="243">
        <v>17.239999999999998</v>
      </c>
    </row>
    <row r="3573" spans="1:3">
      <c r="A3573" s="242">
        <v>96728</v>
      </c>
      <c r="B3573" s="242" t="s">
        <v>3983</v>
      </c>
      <c r="C3573" s="243">
        <v>21.44</v>
      </c>
    </row>
    <row r="3574" spans="1:3">
      <c r="A3574" s="242">
        <v>96729</v>
      </c>
      <c r="B3574" s="242" t="s">
        <v>3984</v>
      </c>
      <c r="C3574" s="243">
        <v>28.12</v>
      </c>
    </row>
    <row r="3575" spans="1:3">
      <c r="A3575" s="242">
        <v>96730</v>
      </c>
      <c r="B3575" s="242" t="s">
        <v>3985</v>
      </c>
      <c r="C3575" s="243">
        <v>37.03</v>
      </c>
    </row>
    <row r="3576" spans="1:3">
      <c r="A3576" s="242">
        <v>96731</v>
      </c>
      <c r="B3576" s="242" t="s">
        <v>3986</v>
      </c>
      <c r="C3576" s="243">
        <v>57.68</v>
      </c>
    </row>
    <row r="3577" spans="1:3">
      <c r="A3577" s="242">
        <v>96732</v>
      </c>
      <c r="B3577" s="242" t="s">
        <v>3987</v>
      </c>
      <c r="C3577" s="243">
        <v>92.19</v>
      </c>
    </row>
    <row r="3578" spans="1:3">
      <c r="A3578" s="242">
        <v>96733</v>
      </c>
      <c r="B3578" s="242" t="s">
        <v>3988</v>
      </c>
      <c r="C3578" s="243">
        <v>127.64</v>
      </c>
    </row>
    <row r="3579" spans="1:3">
      <c r="A3579" s="242">
        <v>96734</v>
      </c>
      <c r="B3579" s="242" t="s">
        <v>3989</v>
      </c>
      <c r="C3579" s="243">
        <v>204.89</v>
      </c>
    </row>
    <row r="3580" spans="1:3">
      <c r="A3580" s="242">
        <v>96735</v>
      </c>
      <c r="B3580" s="242" t="s">
        <v>3990</v>
      </c>
      <c r="C3580" s="243">
        <v>270.13</v>
      </c>
    </row>
    <row r="3581" spans="1:3">
      <c r="A3581" s="242">
        <v>96798</v>
      </c>
      <c r="B3581" s="242" t="s">
        <v>3991</v>
      </c>
      <c r="C3581" s="243">
        <v>9.07</v>
      </c>
    </row>
    <row r="3582" spans="1:3">
      <c r="A3582" s="242">
        <v>96799</v>
      </c>
      <c r="B3582" s="242" t="s">
        <v>3992</v>
      </c>
      <c r="C3582" s="243">
        <v>12.14</v>
      </c>
    </row>
    <row r="3583" spans="1:3">
      <c r="A3583" s="242">
        <v>96800</v>
      </c>
      <c r="B3583" s="242" t="s">
        <v>3993</v>
      </c>
      <c r="C3583" s="243">
        <v>17.52</v>
      </c>
    </row>
    <row r="3584" spans="1:3">
      <c r="A3584" s="242">
        <v>96801</v>
      </c>
      <c r="B3584" s="242" t="s">
        <v>3994</v>
      </c>
      <c r="C3584" s="243">
        <v>26.79</v>
      </c>
    </row>
    <row r="3585" spans="1:3">
      <c r="A3585" s="242">
        <v>97327</v>
      </c>
      <c r="B3585" s="242" t="s">
        <v>3995</v>
      </c>
      <c r="C3585" s="243">
        <v>28.38</v>
      </c>
    </row>
    <row r="3586" spans="1:3">
      <c r="A3586" s="242">
        <v>97328</v>
      </c>
      <c r="B3586" s="242" t="s">
        <v>3996</v>
      </c>
      <c r="C3586" s="243">
        <v>49.59</v>
      </c>
    </row>
    <row r="3587" spans="1:3">
      <c r="A3587" s="242">
        <v>97329</v>
      </c>
      <c r="B3587" s="242" t="s">
        <v>3997</v>
      </c>
      <c r="C3587" s="243">
        <v>61.97</v>
      </c>
    </row>
    <row r="3588" spans="1:3">
      <c r="A3588" s="242">
        <v>97330</v>
      </c>
      <c r="B3588" s="242" t="s">
        <v>3998</v>
      </c>
      <c r="C3588" s="243">
        <v>75.59</v>
      </c>
    </row>
    <row r="3589" spans="1:3">
      <c r="A3589" s="242">
        <v>97331</v>
      </c>
      <c r="B3589" s="242" t="s">
        <v>3999</v>
      </c>
      <c r="C3589" s="243">
        <v>28.69</v>
      </c>
    </row>
    <row r="3590" spans="1:3">
      <c r="A3590" s="242">
        <v>97332</v>
      </c>
      <c r="B3590" s="242" t="s">
        <v>4000</v>
      </c>
      <c r="C3590" s="243">
        <v>49.94</v>
      </c>
    </row>
    <row r="3591" spans="1:3">
      <c r="A3591" s="242">
        <v>97333</v>
      </c>
      <c r="B3591" s="242" t="s">
        <v>4001</v>
      </c>
      <c r="C3591" s="243">
        <v>62.4</v>
      </c>
    </row>
    <row r="3592" spans="1:3">
      <c r="A3592" s="242">
        <v>97334</v>
      </c>
      <c r="B3592" s="242" t="s">
        <v>4002</v>
      </c>
      <c r="C3592" s="243">
        <v>76.069999999999993</v>
      </c>
    </row>
    <row r="3593" spans="1:3">
      <c r="A3593" s="242">
        <v>97335</v>
      </c>
      <c r="B3593" s="242" t="s">
        <v>4003</v>
      </c>
      <c r="C3593" s="243">
        <v>77.48</v>
      </c>
    </row>
    <row r="3594" spans="1:3">
      <c r="A3594" s="242">
        <v>97336</v>
      </c>
      <c r="B3594" s="242" t="s">
        <v>4004</v>
      </c>
      <c r="C3594" s="243">
        <v>98.6</v>
      </c>
    </row>
    <row r="3595" spans="1:3">
      <c r="A3595" s="242">
        <v>97337</v>
      </c>
      <c r="B3595" s="242" t="s">
        <v>4005</v>
      </c>
      <c r="C3595" s="243">
        <v>148.31</v>
      </c>
    </row>
    <row r="3596" spans="1:3">
      <c r="A3596" s="242">
        <v>97338</v>
      </c>
      <c r="B3596" s="242" t="s">
        <v>4006</v>
      </c>
      <c r="C3596" s="243">
        <v>178.45</v>
      </c>
    </row>
    <row r="3597" spans="1:3">
      <c r="A3597" s="242">
        <v>97339</v>
      </c>
      <c r="B3597" s="242" t="s">
        <v>4007</v>
      </c>
      <c r="C3597" s="243">
        <v>192.18</v>
      </c>
    </row>
    <row r="3598" spans="1:3">
      <c r="A3598" s="242">
        <v>97340</v>
      </c>
      <c r="B3598" s="242" t="s">
        <v>4008</v>
      </c>
      <c r="C3598" s="243">
        <v>193.3</v>
      </c>
    </row>
    <row r="3599" spans="1:3">
      <c r="A3599" s="242">
        <v>97347</v>
      </c>
      <c r="B3599" s="242" t="s">
        <v>4009</v>
      </c>
      <c r="C3599" s="243">
        <v>93.35</v>
      </c>
    </row>
    <row r="3600" spans="1:3">
      <c r="A3600" s="242">
        <v>97348</v>
      </c>
      <c r="B3600" s="242" t="s">
        <v>4010</v>
      </c>
      <c r="C3600" s="243">
        <v>128.96</v>
      </c>
    </row>
    <row r="3601" spans="1:3">
      <c r="A3601" s="242">
        <v>97349</v>
      </c>
      <c r="B3601" s="242" t="s">
        <v>4011</v>
      </c>
      <c r="C3601" s="243">
        <v>185.87</v>
      </c>
    </row>
    <row r="3602" spans="1:3">
      <c r="A3602" s="242">
        <v>97350</v>
      </c>
      <c r="B3602" s="242" t="s">
        <v>4012</v>
      </c>
      <c r="C3602" s="243">
        <v>225.67</v>
      </c>
    </row>
    <row r="3603" spans="1:3">
      <c r="A3603" s="242">
        <v>97351</v>
      </c>
      <c r="B3603" s="242" t="s">
        <v>4013</v>
      </c>
      <c r="C3603" s="243">
        <v>312.02999999999997</v>
      </c>
    </row>
    <row r="3604" spans="1:3">
      <c r="A3604" s="242">
        <v>97352</v>
      </c>
      <c r="B3604" s="242" t="s">
        <v>4014</v>
      </c>
      <c r="C3604" s="243">
        <v>404.37</v>
      </c>
    </row>
    <row r="3605" spans="1:3">
      <c r="A3605" s="242">
        <v>97353</v>
      </c>
      <c r="B3605" s="242" t="s">
        <v>4015</v>
      </c>
      <c r="C3605" s="243">
        <v>61.49</v>
      </c>
    </row>
    <row r="3606" spans="1:3">
      <c r="A3606" s="242">
        <v>97354</v>
      </c>
      <c r="B3606" s="242" t="s">
        <v>4016</v>
      </c>
      <c r="C3606" s="243">
        <v>97.62</v>
      </c>
    </row>
    <row r="3607" spans="1:3">
      <c r="A3607" s="242">
        <v>97355</v>
      </c>
      <c r="B3607" s="242" t="s">
        <v>4017</v>
      </c>
      <c r="C3607" s="243">
        <v>133.53</v>
      </c>
    </row>
    <row r="3608" spans="1:3">
      <c r="A3608" s="242">
        <v>97356</v>
      </c>
      <c r="B3608" s="242" t="s">
        <v>4018</v>
      </c>
      <c r="C3608" s="243">
        <v>70.84</v>
      </c>
    </row>
    <row r="3609" spans="1:3">
      <c r="A3609" s="242">
        <v>97357</v>
      </c>
      <c r="B3609" s="242" t="s">
        <v>4019</v>
      </c>
      <c r="C3609" s="243">
        <v>113.69</v>
      </c>
    </row>
    <row r="3610" spans="1:3">
      <c r="A3610" s="242">
        <v>97358</v>
      </c>
      <c r="B3610" s="242" t="s">
        <v>4020</v>
      </c>
      <c r="C3610" s="243">
        <v>155.44999999999999</v>
      </c>
    </row>
    <row r="3611" spans="1:3">
      <c r="A3611" s="242">
        <v>97498</v>
      </c>
      <c r="B3611" s="242" t="s">
        <v>4021</v>
      </c>
      <c r="C3611" s="243">
        <v>48.04</v>
      </c>
    </row>
    <row r="3612" spans="1:3">
      <c r="A3612" s="242">
        <v>97535</v>
      </c>
      <c r="B3612" s="242" t="s">
        <v>4022</v>
      </c>
      <c r="C3612" s="243">
        <v>52.3</v>
      </c>
    </row>
    <row r="3613" spans="1:3">
      <c r="A3613" s="242">
        <v>97536</v>
      </c>
      <c r="B3613" s="242" t="s">
        <v>4023</v>
      </c>
      <c r="C3613" s="243">
        <v>62.09</v>
      </c>
    </row>
    <row r="3614" spans="1:3">
      <c r="A3614" s="242">
        <v>100788</v>
      </c>
      <c r="B3614" s="242" t="s">
        <v>4024</v>
      </c>
      <c r="C3614" s="243">
        <v>647.04999999999995</v>
      </c>
    </row>
    <row r="3615" spans="1:3">
      <c r="A3615" s="242">
        <v>100791</v>
      </c>
      <c r="B3615" s="242" t="s">
        <v>4025</v>
      </c>
      <c r="C3615" s="243">
        <v>18.649999999999999</v>
      </c>
    </row>
    <row r="3616" spans="1:3">
      <c r="A3616" s="242">
        <v>100792</v>
      </c>
      <c r="B3616" s="242" t="s">
        <v>4026</v>
      </c>
      <c r="C3616" s="243">
        <v>27.28</v>
      </c>
    </row>
    <row r="3617" spans="1:3">
      <c r="A3617" s="242">
        <v>100793</v>
      </c>
      <c r="B3617" s="242" t="s">
        <v>4027</v>
      </c>
      <c r="C3617" s="243">
        <v>36.18</v>
      </c>
    </row>
    <row r="3618" spans="1:3">
      <c r="A3618" s="242">
        <v>100794</v>
      </c>
      <c r="B3618" s="242" t="s">
        <v>4028</v>
      </c>
      <c r="C3618" s="243">
        <v>48.77</v>
      </c>
    </row>
    <row r="3619" spans="1:3">
      <c r="A3619" s="242">
        <v>100799</v>
      </c>
      <c r="B3619" s="242" t="s">
        <v>4029</v>
      </c>
      <c r="C3619" s="243">
        <v>19.11</v>
      </c>
    </row>
    <row r="3620" spans="1:3">
      <c r="A3620" s="242">
        <v>100800</v>
      </c>
      <c r="B3620" s="242" t="s">
        <v>4030</v>
      </c>
      <c r="C3620" s="243">
        <v>27.74</v>
      </c>
    </row>
    <row r="3621" spans="1:3">
      <c r="A3621" s="242">
        <v>100801</v>
      </c>
      <c r="B3621" s="242" t="s">
        <v>4031</v>
      </c>
      <c r="C3621" s="243">
        <v>36.630000000000003</v>
      </c>
    </row>
    <row r="3622" spans="1:3">
      <c r="A3622" s="242">
        <v>100802</v>
      </c>
      <c r="B3622" s="242" t="s">
        <v>4032</v>
      </c>
      <c r="C3622" s="243">
        <v>49.23</v>
      </c>
    </row>
    <row r="3623" spans="1:3">
      <c r="A3623" s="242">
        <v>100803</v>
      </c>
      <c r="B3623" s="242" t="s">
        <v>4033</v>
      </c>
      <c r="C3623" s="243">
        <v>17.71</v>
      </c>
    </row>
    <row r="3624" spans="1:3">
      <c r="A3624" s="242">
        <v>100804</v>
      </c>
      <c r="B3624" s="242" t="s">
        <v>4034</v>
      </c>
      <c r="C3624" s="243">
        <v>26.18</v>
      </c>
    </row>
    <row r="3625" spans="1:3">
      <c r="A3625" s="242">
        <v>100805</v>
      </c>
      <c r="B3625" s="242" t="s">
        <v>4035</v>
      </c>
      <c r="C3625" s="243">
        <v>34.840000000000003</v>
      </c>
    </row>
    <row r="3626" spans="1:3">
      <c r="A3626" s="242">
        <v>100806</v>
      </c>
      <c r="B3626" s="242" t="s">
        <v>4036</v>
      </c>
      <c r="C3626" s="243">
        <v>47.14</v>
      </c>
    </row>
    <row r="3627" spans="1:3">
      <c r="A3627" s="242">
        <v>100807</v>
      </c>
      <c r="B3627" s="242" t="s">
        <v>4037</v>
      </c>
      <c r="C3627" s="243">
        <v>24.43</v>
      </c>
    </row>
    <row r="3628" spans="1:3">
      <c r="A3628" s="242">
        <v>100808</v>
      </c>
      <c r="B3628" s="242" t="s">
        <v>4038</v>
      </c>
      <c r="C3628" s="243">
        <v>34.07</v>
      </c>
    </row>
    <row r="3629" spans="1:3">
      <c r="A3629" s="242">
        <v>100809</v>
      </c>
      <c r="B3629" s="242" t="s">
        <v>4039</v>
      </c>
      <c r="C3629" s="243">
        <v>44.2</v>
      </c>
    </row>
    <row r="3630" spans="1:3">
      <c r="A3630" s="242">
        <v>100810</v>
      </c>
      <c r="B3630" s="242" t="s">
        <v>4040</v>
      </c>
      <c r="C3630" s="243">
        <v>58.54</v>
      </c>
    </row>
    <row r="3631" spans="1:3">
      <c r="A3631" s="242">
        <v>101918</v>
      </c>
      <c r="B3631" s="242" t="s">
        <v>4041</v>
      </c>
      <c r="C3631" s="243">
        <v>226</v>
      </c>
    </row>
    <row r="3632" spans="1:3">
      <c r="A3632" s="242">
        <v>101919</v>
      </c>
      <c r="B3632" s="242" t="s">
        <v>4042</v>
      </c>
      <c r="C3632" s="243">
        <v>421.89</v>
      </c>
    </row>
    <row r="3633" spans="1:3">
      <c r="A3633" s="242">
        <v>101920</v>
      </c>
      <c r="B3633" s="242" t="s">
        <v>4043</v>
      </c>
      <c r="C3633" s="243">
        <v>197.47</v>
      </c>
    </row>
    <row r="3634" spans="1:3">
      <c r="A3634" s="242">
        <v>101921</v>
      </c>
      <c r="B3634" s="242" t="s">
        <v>4044</v>
      </c>
      <c r="C3634" s="243">
        <v>226.37</v>
      </c>
    </row>
    <row r="3635" spans="1:3">
      <c r="A3635" s="242">
        <v>101922</v>
      </c>
      <c r="B3635" s="242" t="s">
        <v>4045</v>
      </c>
      <c r="C3635" s="243">
        <v>226.37</v>
      </c>
    </row>
    <row r="3636" spans="1:3">
      <c r="A3636" s="242">
        <v>101923</v>
      </c>
      <c r="B3636" s="242" t="s">
        <v>4046</v>
      </c>
      <c r="C3636" s="243">
        <v>226.37</v>
      </c>
    </row>
    <row r="3637" spans="1:3">
      <c r="A3637" s="242">
        <v>101924</v>
      </c>
      <c r="B3637" s="242" t="s">
        <v>4047</v>
      </c>
      <c r="C3637" s="243">
        <v>185.38</v>
      </c>
    </row>
    <row r="3638" spans="1:3">
      <c r="A3638" s="242">
        <v>101925</v>
      </c>
      <c r="B3638" s="242" t="s">
        <v>4048</v>
      </c>
      <c r="C3638" s="243">
        <v>311.43</v>
      </c>
    </row>
    <row r="3639" spans="1:3">
      <c r="A3639" s="242">
        <v>101926</v>
      </c>
      <c r="B3639" s="242" t="s">
        <v>4049</v>
      </c>
      <c r="C3639" s="243">
        <v>401.01</v>
      </c>
    </row>
    <row r="3640" spans="1:3">
      <c r="A3640" s="242">
        <v>101927</v>
      </c>
      <c r="B3640" s="242" t="s">
        <v>4050</v>
      </c>
      <c r="C3640" s="243">
        <v>212.72</v>
      </c>
    </row>
    <row r="3641" spans="1:3">
      <c r="A3641" s="242">
        <v>101928</v>
      </c>
      <c r="B3641" s="242" t="s">
        <v>4051</v>
      </c>
      <c r="C3641" s="243">
        <v>426.97</v>
      </c>
    </row>
    <row r="3642" spans="1:3">
      <c r="A3642" s="242">
        <v>101929</v>
      </c>
      <c r="B3642" s="242" t="s">
        <v>4052</v>
      </c>
      <c r="C3642" s="243">
        <v>202.55</v>
      </c>
    </row>
    <row r="3643" spans="1:3">
      <c r="A3643" s="242">
        <v>101930</v>
      </c>
      <c r="B3643" s="242" t="s">
        <v>4053</v>
      </c>
      <c r="C3643" s="243">
        <v>231.45</v>
      </c>
    </row>
    <row r="3644" spans="1:3">
      <c r="A3644" s="242">
        <v>101931</v>
      </c>
      <c r="B3644" s="242" t="s">
        <v>4054</v>
      </c>
      <c r="C3644" s="243">
        <v>231.45</v>
      </c>
    </row>
    <row r="3645" spans="1:3">
      <c r="A3645" s="242">
        <v>101932</v>
      </c>
      <c r="B3645" s="242" t="s">
        <v>4055</v>
      </c>
      <c r="C3645" s="243">
        <v>231.45</v>
      </c>
    </row>
    <row r="3646" spans="1:3">
      <c r="A3646" s="242">
        <v>101933</v>
      </c>
      <c r="B3646" s="242" t="s">
        <v>4056</v>
      </c>
      <c r="C3646" s="243">
        <v>190.46</v>
      </c>
    </row>
    <row r="3647" spans="1:3">
      <c r="A3647" s="242">
        <v>101934</v>
      </c>
      <c r="B3647" s="242" t="s">
        <v>4057</v>
      </c>
      <c r="C3647" s="243">
        <v>319.06</v>
      </c>
    </row>
    <row r="3648" spans="1:3">
      <c r="A3648" s="242">
        <v>101935</v>
      </c>
      <c r="B3648" s="242" t="s">
        <v>4058</v>
      </c>
      <c r="C3648" s="243">
        <v>411.18</v>
      </c>
    </row>
    <row r="3649" spans="1:3">
      <c r="A3649" s="242">
        <v>103802</v>
      </c>
      <c r="B3649" s="242" t="s">
        <v>4059</v>
      </c>
      <c r="C3649" s="243">
        <v>38.07</v>
      </c>
    </row>
    <row r="3650" spans="1:3">
      <c r="A3650" s="242">
        <v>103803</v>
      </c>
      <c r="B3650" s="242" t="s">
        <v>4060</v>
      </c>
      <c r="C3650" s="243">
        <v>65.45</v>
      </c>
    </row>
    <row r="3651" spans="1:3">
      <c r="A3651" s="242">
        <v>103804</v>
      </c>
      <c r="B3651" s="242" t="s">
        <v>4061</v>
      </c>
      <c r="C3651" s="243">
        <v>79.400000000000006</v>
      </c>
    </row>
    <row r="3652" spans="1:3">
      <c r="A3652" s="242">
        <v>103835</v>
      </c>
      <c r="B3652" s="242" t="s">
        <v>4062</v>
      </c>
      <c r="C3652" s="243">
        <v>59.45</v>
      </c>
    </row>
    <row r="3653" spans="1:3">
      <c r="A3653" s="242">
        <v>103836</v>
      </c>
      <c r="B3653" s="242" t="s">
        <v>4063</v>
      </c>
      <c r="C3653" s="243">
        <v>92.57</v>
      </c>
    </row>
    <row r="3654" spans="1:3">
      <c r="A3654" s="242">
        <v>103837</v>
      </c>
      <c r="B3654" s="242" t="s">
        <v>4064</v>
      </c>
      <c r="C3654" s="243">
        <v>116.78</v>
      </c>
    </row>
    <row r="3655" spans="1:3">
      <c r="A3655" s="242">
        <v>103868</v>
      </c>
      <c r="B3655" s="242" t="s">
        <v>4065</v>
      </c>
      <c r="C3655" s="243">
        <v>46.85</v>
      </c>
    </row>
    <row r="3656" spans="1:3">
      <c r="A3656" s="242">
        <v>103869</v>
      </c>
      <c r="B3656" s="242" t="s">
        <v>4066</v>
      </c>
      <c r="C3656" s="243">
        <v>71.599999999999994</v>
      </c>
    </row>
    <row r="3657" spans="1:3">
      <c r="A3657" s="242">
        <v>103870</v>
      </c>
      <c r="B3657" s="242" t="s">
        <v>4067</v>
      </c>
      <c r="C3657" s="243">
        <v>88.14</v>
      </c>
    </row>
    <row r="3658" spans="1:3">
      <c r="A3658" s="242">
        <v>103871</v>
      </c>
      <c r="B3658" s="242" t="s">
        <v>4068</v>
      </c>
      <c r="C3658" s="243">
        <v>67.33</v>
      </c>
    </row>
    <row r="3659" spans="1:3">
      <c r="A3659" s="242">
        <v>103872</v>
      </c>
      <c r="B3659" s="242" t="s">
        <v>4069</v>
      </c>
      <c r="C3659" s="243">
        <v>169.42</v>
      </c>
    </row>
    <row r="3660" spans="1:3">
      <c r="A3660" s="242">
        <v>103873</v>
      </c>
      <c r="B3660" s="242" t="s">
        <v>4070</v>
      </c>
      <c r="C3660" s="243">
        <v>189.96</v>
      </c>
    </row>
    <row r="3661" spans="1:3">
      <c r="A3661" s="242">
        <v>103978</v>
      </c>
      <c r="B3661" s="242" t="s">
        <v>4071</v>
      </c>
      <c r="C3661" s="243">
        <v>27.6</v>
      </c>
    </row>
    <row r="3662" spans="1:3">
      <c r="A3662" s="242">
        <v>103979</v>
      </c>
      <c r="B3662" s="242" t="s">
        <v>4072</v>
      </c>
      <c r="C3662" s="243">
        <v>31.24</v>
      </c>
    </row>
    <row r="3663" spans="1:3">
      <c r="A3663" s="242">
        <v>104021</v>
      </c>
      <c r="B3663" s="242" t="s">
        <v>4073</v>
      </c>
      <c r="C3663" s="243">
        <v>62.29</v>
      </c>
    </row>
    <row r="3664" spans="1:3">
      <c r="A3664" s="242">
        <v>104166</v>
      </c>
      <c r="B3664" s="242" t="s">
        <v>4074</v>
      </c>
      <c r="C3664" s="243">
        <v>97.7</v>
      </c>
    </row>
    <row r="3665" spans="1:3">
      <c r="A3665" s="242">
        <v>104194</v>
      </c>
      <c r="B3665" s="242" t="s">
        <v>4075</v>
      </c>
      <c r="C3665" s="243">
        <v>20.39</v>
      </c>
    </row>
    <row r="3666" spans="1:3">
      <c r="A3666" s="242">
        <v>104195</v>
      </c>
      <c r="B3666" s="242" t="s">
        <v>4076</v>
      </c>
      <c r="C3666" s="243">
        <v>21.73</v>
      </c>
    </row>
    <row r="3667" spans="1:3">
      <c r="A3667" s="242">
        <v>104315</v>
      </c>
      <c r="B3667" s="242" t="s">
        <v>4077</v>
      </c>
      <c r="C3667" s="243">
        <v>15.32</v>
      </c>
    </row>
    <row r="3668" spans="1:3">
      <c r="A3668" s="242">
        <v>104316</v>
      </c>
      <c r="B3668" s="242" t="s">
        <v>4078</v>
      </c>
      <c r="C3668" s="243">
        <v>23.35</v>
      </c>
    </row>
    <row r="3669" spans="1:3">
      <c r="A3669" s="242">
        <v>89358</v>
      </c>
      <c r="B3669" s="242" t="s">
        <v>4079</v>
      </c>
      <c r="C3669" s="243">
        <v>7.04</v>
      </c>
    </row>
    <row r="3670" spans="1:3">
      <c r="A3670" s="242">
        <v>89359</v>
      </c>
      <c r="B3670" s="242" t="s">
        <v>4080</v>
      </c>
      <c r="C3670" s="243">
        <v>7.69</v>
      </c>
    </row>
    <row r="3671" spans="1:3">
      <c r="A3671" s="242">
        <v>89360</v>
      </c>
      <c r="B3671" s="242" t="s">
        <v>4081</v>
      </c>
      <c r="C3671" s="243">
        <v>8.8699999999999992</v>
      </c>
    </row>
    <row r="3672" spans="1:3">
      <c r="A3672" s="242">
        <v>89361</v>
      </c>
      <c r="B3672" s="242" t="s">
        <v>4082</v>
      </c>
      <c r="C3672" s="243">
        <v>8.9600000000000009</v>
      </c>
    </row>
    <row r="3673" spans="1:3">
      <c r="A3673" s="242">
        <v>89362</v>
      </c>
      <c r="B3673" s="242" t="s">
        <v>4083</v>
      </c>
      <c r="C3673" s="243">
        <v>8.36</v>
      </c>
    </row>
    <row r="3674" spans="1:3">
      <c r="A3674" s="242">
        <v>89363</v>
      </c>
      <c r="B3674" s="242" t="s">
        <v>4084</v>
      </c>
      <c r="C3674" s="243">
        <v>9.2899999999999991</v>
      </c>
    </row>
    <row r="3675" spans="1:3">
      <c r="A3675" s="242">
        <v>89364</v>
      </c>
      <c r="B3675" s="242" t="s">
        <v>4085</v>
      </c>
      <c r="C3675" s="243">
        <v>11.08</v>
      </c>
    </row>
    <row r="3676" spans="1:3">
      <c r="A3676" s="242">
        <v>89365</v>
      </c>
      <c r="B3676" s="242" t="s">
        <v>4086</v>
      </c>
      <c r="C3676" s="243">
        <v>10.44</v>
      </c>
    </row>
    <row r="3677" spans="1:3">
      <c r="A3677" s="242">
        <v>89366</v>
      </c>
      <c r="B3677" s="242" t="s">
        <v>4087</v>
      </c>
      <c r="C3677" s="243">
        <v>16.600000000000001</v>
      </c>
    </row>
    <row r="3678" spans="1:3">
      <c r="A3678" s="242">
        <v>89367</v>
      </c>
      <c r="B3678" s="242" t="s">
        <v>4088</v>
      </c>
      <c r="C3678" s="243">
        <v>11.97</v>
      </c>
    </row>
    <row r="3679" spans="1:3">
      <c r="A3679" s="242">
        <v>89368</v>
      </c>
      <c r="B3679" s="242" t="s">
        <v>4089</v>
      </c>
      <c r="C3679" s="243">
        <v>14.04</v>
      </c>
    </row>
    <row r="3680" spans="1:3">
      <c r="A3680" s="242">
        <v>89369</v>
      </c>
      <c r="B3680" s="242" t="s">
        <v>4090</v>
      </c>
      <c r="C3680" s="243">
        <v>16.82</v>
      </c>
    </row>
    <row r="3681" spans="1:3">
      <c r="A3681" s="242">
        <v>89370</v>
      </c>
      <c r="B3681" s="242" t="s">
        <v>4091</v>
      </c>
      <c r="C3681" s="243">
        <v>14.43</v>
      </c>
    </row>
    <row r="3682" spans="1:3">
      <c r="A3682" s="242">
        <v>89371</v>
      </c>
      <c r="B3682" s="242" t="s">
        <v>4092</v>
      </c>
      <c r="C3682" s="243">
        <v>5.33</v>
      </c>
    </row>
    <row r="3683" spans="1:3">
      <c r="A3683" s="242">
        <v>89372</v>
      </c>
      <c r="B3683" s="242" t="s">
        <v>4093</v>
      </c>
      <c r="C3683" s="243">
        <v>17.149999999999999</v>
      </c>
    </row>
    <row r="3684" spans="1:3">
      <c r="A3684" s="242">
        <v>89373</v>
      </c>
      <c r="B3684" s="242" t="s">
        <v>4094</v>
      </c>
      <c r="C3684" s="243">
        <v>6.52</v>
      </c>
    </row>
    <row r="3685" spans="1:3">
      <c r="A3685" s="242">
        <v>89374</v>
      </c>
      <c r="B3685" s="242" t="s">
        <v>4095</v>
      </c>
      <c r="C3685" s="243">
        <v>10.3</v>
      </c>
    </row>
    <row r="3686" spans="1:3">
      <c r="A3686" s="242">
        <v>89375</v>
      </c>
      <c r="B3686" s="242" t="s">
        <v>4096</v>
      </c>
      <c r="C3686" s="243">
        <v>12.37</v>
      </c>
    </row>
    <row r="3687" spans="1:3">
      <c r="A3687" s="242">
        <v>89376</v>
      </c>
      <c r="B3687" s="242" t="s">
        <v>4097</v>
      </c>
      <c r="C3687" s="243">
        <v>5.08</v>
      </c>
    </row>
    <row r="3688" spans="1:3">
      <c r="A3688" s="242">
        <v>89377</v>
      </c>
      <c r="B3688" s="242" t="s">
        <v>4098</v>
      </c>
      <c r="C3688" s="243">
        <v>10.32</v>
      </c>
    </row>
    <row r="3689" spans="1:3">
      <c r="A3689" s="242">
        <v>89378</v>
      </c>
      <c r="B3689" s="242" t="s">
        <v>4099</v>
      </c>
      <c r="C3689" s="243">
        <v>6.24</v>
      </c>
    </row>
    <row r="3690" spans="1:3">
      <c r="A3690" s="242">
        <v>89379</v>
      </c>
      <c r="B3690" s="242" t="s">
        <v>4100</v>
      </c>
      <c r="C3690" s="243">
        <v>20.09</v>
      </c>
    </row>
    <row r="3691" spans="1:3">
      <c r="A3691" s="242">
        <v>89380</v>
      </c>
      <c r="B3691" s="242" t="s">
        <v>4101</v>
      </c>
      <c r="C3691" s="243">
        <v>9.5500000000000007</v>
      </c>
    </row>
    <row r="3692" spans="1:3">
      <c r="A3692" s="242">
        <v>89381</v>
      </c>
      <c r="B3692" s="242" t="s">
        <v>4102</v>
      </c>
      <c r="C3692" s="243">
        <v>12.73</v>
      </c>
    </row>
    <row r="3693" spans="1:3">
      <c r="A3693" s="242">
        <v>89382</v>
      </c>
      <c r="B3693" s="242" t="s">
        <v>4103</v>
      </c>
      <c r="C3693" s="243">
        <v>14.86</v>
      </c>
    </row>
    <row r="3694" spans="1:3">
      <c r="A3694" s="242">
        <v>89383</v>
      </c>
      <c r="B3694" s="242" t="s">
        <v>4104</v>
      </c>
      <c r="C3694" s="243">
        <v>5.91</v>
      </c>
    </row>
    <row r="3695" spans="1:3">
      <c r="A3695" s="242">
        <v>89384</v>
      </c>
      <c r="B3695" s="242" t="s">
        <v>4105</v>
      </c>
      <c r="C3695" s="243">
        <v>13.29</v>
      </c>
    </row>
    <row r="3696" spans="1:3">
      <c r="A3696" s="242">
        <v>89385</v>
      </c>
      <c r="B3696" s="242" t="s">
        <v>4106</v>
      </c>
      <c r="C3696" s="243">
        <v>6.66</v>
      </c>
    </row>
    <row r="3697" spans="1:3">
      <c r="A3697" s="242">
        <v>89386</v>
      </c>
      <c r="B3697" s="242" t="s">
        <v>4107</v>
      </c>
      <c r="C3697" s="243">
        <v>8.81</v>
      </c>
    </row>
    <row r="3698" spans="1:3">
      <c r="A3698" s="242">
        <v>89387</v>
      </c>
      <c r="B3698" s="242" t="s">
        <v>4108</v>
      </c>
      <c r="C3698" s="243">
        <v>32.74</v>
      </c>
    </row>
    <row r="3699" spans="1:3">
      <c r="A3699" s="242">
        <v>89389</v>
      </c>
      <c r="B3699" s="242" t="s">
        <v>4109</v>
      </c>
      <c r="C3699" s="243">
        <v>11.23</v>
      </c>
    </row>
    <row r="3700" spans="1:3">
      <c r="A3700" s="242">
        <v>89390</v>
      </c>
      <c r="B3700" s="242" t="s">
        <v>4110</v>
      </c>
      <c r="C3700" s="243">
        <v>22.58</v>
      </c>
    </row>
    <row r="3701" spans="1:3">
      <c r="A3701" s="242">
        <v>89391</v>
      </c>
      <c r="B3701" s="242" t="s">
        <v>4111</v>
      </c>
      <c r="C3701" s="243">
        <v>7.97</v>
      </c>
    </row>
    <row r="3702" spans="1:3">
      <c r="A3702" s="242">
        <v>89392</v>
      </c>
      <c r="B3702" s="242" t="s">
        <v>4112</v>
      </c>
      <c r="C3702" s="243">
        <v>26.23</v>
      </c>
    </row>
    <row r="3703" spans="1:3">
      <c r="A3703" s="242">
        <v>89393</v>
      </c>
      <c r="B3703" s="242" t="s">
        <v>4113</v>
      </c>
      <c r="C3703" s="243">
        <v>9.83</v>
      </c>
    </row>
    <row r="3704" spans="1:3">
      <c r="A3704" s="242">
        <v>89394</v>
      </c>
      <c r="B3704" s="242" t="s">
        <v>4114</v>
      </c>
      <c r="C3704" s="243">
        <v>18.96</v>
      </c>
    </row>
    <row r="3705" spans="1:3">
      <c r="A3705" s="242">
        <v>89395</v>
      </c>
      <c r="B3705" s="242" t="s">
        <v>4115</v>
      </c>
      <c r="C3705" s="243">
        <v>11.57</v>
      </c>
    </row>
    <row r="3706" spans="1:3">
      <c r="A3706" s="242">
        <v>89396</v>
      </c>
      <c r="B3706" s="242" t="s">
        <v>4116</v>
      </c>
      <c r="C3706" s="243">
        <v>20.75</v>
      </c>
    </row>
    <row r="3707" spans="1:3">
      <c r="A3707" s="242">
        <v>89397</v>
      </c>
      <c r="B3707" s="242" t="s">
        <v>4117</v>
      </c>
      <c r="C3707" s="243">
        <v>13.94</v>
      </c>
    </row>
    <row r="3708" spans="1:3">
      <c r="A3708" s="242">
        <v>89398</v>
      </c>
      <c r="B3708" s="242" t="s">
        <v>4118</v>
      </c>
      <c r="C3708" s="243">
        <v>16.79</v>
      </c>
    </row>
    <row r="3709" spans="1:3">
      <c r="A3709" s="242">
        <v>89399</v>
      </c>
      <c r="B3709" s="242" t="s">
        <v>4119</v>
      </c>
      <c r="C3709" s="243">
        <v>25.38</v>
      </c>
    </row>
    <row r="3710" spans="1:3">
      <c r="A3710" s="242">
        <v>89400</v>
      </c>
      <c r="B3710" s="242" t="s">
        <v>4120</v>
      </c>
      <c r="C3710" s="243">
        <v>19.22</v>
      </c>
    </row>
    <row r="3711" spans="1:3">
      <c r="A3711" s="242">
        <v>89404</v>
      </c>
      <c r="B3711" s="242" t="s">
        <v>4121</v>
      </c>
      <c r="C3711" s="243">
        <v>6.42</v>
      </c>
    </row>
    <row r="3712" spans="1:3">
      <c r="A3712" s="242">
        <v>89405</v>
      </c>
      <c r="B3712" s="242" t="s">
        <v>4122</v>
      </c>
      <c r="C3712" s="243">
        <v>7.07</v>
      </c>
    </row>
    <row r="3713" spans="1:3">
      <c r="A3713" s="242">
        <v>89406</v>
      </c>
      <c r="B3713" s="242" t="s">
        <v>4123</v>
      </c>
      <c r="C3713" s="243">
        <v>8.25</v>
      </c>
    </row>
    <row r="3714" spans="1:3">
      <c r="A3714" s="242">
        <v>89407</v>
      </c>
      <c r="B3714" s="242" t="s">
        <v>4124</v>
      </c>
      <c r="C3714" s="243">
        <v>8.34</v>
      </c>
    </row>
    <row r="3715" spans="1:3">
      <c r="A3715" s="242">
        <v>89408</v>
      </c>
      <c r="B3715" s="242" t="s">
        <v>4125</v>
      </c>
      <c r="C3715" s="243">
        <v>7.64</v>
      </c>
    </row>
    <row r="3716" spans="1:3">
      <c r="A3716" s="242">
        <v>89409</v>
      </c>
      <c r="B3716" s="242" t="s">
        <v>4126</v>
      </c>
      <c r="C3716" s="243">
        <v>8.57</v>
      </c>
    </row>
    <row r="3717" spans="1:3">
      <c r="A3717" s="242">
        <v>89410</v>
      </c>
      <c r="B3717" s="242" t="s">
        <v>4127</v>
      </c>
      <c r="C3717" s="243">
        <v>10.36</v>
      </c>
    </row>
    <row r="3718" spans="1:3">
      <c r="A3718" s="242">
        <v>89411</v>
      </c>
      <c r="B3718" s="242" t="s">
        <v>4128</v>
      </c>
      <c r="C3718" s="243">
        <v>9.7200000000000006</v>
      </c>
    </row>
    <row r="3719" spans="1:3">
      <c r="A3719" s="242">
        <v>89412</v>
      </c>
      <c r="B3719" s="242" t="s">
        <v>4129</v>
      </c>
      <c r="C3719" s="243">
        <v>9.17</v>
      </c>
    </row>
    <row r="3720" spans="1:3">
      <c r="A3720" s="242">
        <v>89413</v>
      </c>
      <c r="B3720" s="242" t="s">
        <v>4130</v>
      </c>
      <c r="C3720" s="243">
        <v>11.12</v>
      </c>
    </row>
    <row r="3721" spans="1:3">
      <c r="A3721" s="242">
        <v>89414</v>
      </c>
      <c r="B3721" s="242" t="s">
        <v>4131</v>
      </c>
      <c r="C3721" s="243">
        <v>13.19</v>
      </c>
    </row>
    <row r="3722" spans="1:3">
      <c r="A3722" s="242">
        <v>89415</v>
      </c>
      <c r="B3722" s="242" t="s">
        <v>4132</v>
      </c>
      <c r="C3722" s="243">
        <v>15.97</v>
      </c>
    </row>
    <row r="3723" spans="1:3">
      <c r="A3723" s="242">
        <v>89416</v>
      </c>
      <c r="B3723" s="242" t="s">
        <v>4133</v>
      </c>
      <c r="C3723" s="243">
        <v>13.58</v>
      </c>
    </row>
    <row r="3724" spans="1:3">
      <c r="A3724" s="242">
        <v>89417</v>
      </c>
      <c r="B3724" s="242" t="s">
        <v>4134</v>
      </c>
      <c r="C3724" s="243">
        <v>4.91</v>
      </c>
    </row>
    <row r="3725" spans="1:3">
      <c r="A3725" s="242">
        <v>89418</v>
      </c>
      <c r="B3725" s="242" t="s">
        <v>4135</v>
      </c>
      <c r="C3725" s="243">
        <v>16.73</v>
      </c>
    </row>
    <row r="3726" spans="1:3">
      <c r="A3726" s="242">
        <v>89419</v>
      </c>
      <c r="B3726" s="242" t="s">
        <v>4136</v>
      </c>
      <c r="C3726" s="243">
        <v>6.08</v>
      </c>
    </row>
    <row r="3727" spans="1:3">
      <c r="A3727" s="242">
        <v>89421</v>
      </c>
      <c r="B3727" s="242" t="s">
        <v>4137</v>
      </c>
      <c r="C3727" s="243">
        <v>11.95</v>
      </c>
    </row>
    <row r="3728" spans="1:3">
      <c r="A3728" s="242">
        <v>89423</v>
      </c>
      <c r="B3728" s="242" t="s">
        <v>4138</v>
      </c>
      <c r="C3728" s="243">
        <v>9.9</v>
      </c>
    </row>
    <row r="3729" spans="1:3">
      <c r="A3729" s="242">
        <v>89424</v>
      </c>
      <c r="B3729" s="242" t="s">
        <v>4139</v>
      </c>
      <c r="C3729" s="243">
        <v>5.76</v>
      </c>
    </row>
    <row r="3730" spans="1:3">
      <c r="A3730" s="242">
        <v>89425</v>
      </c>
      <c r="B3730" s="242" t="s">
        <v>4140</v>
      </c>
      <c r="C3730" s="243">
        <v>19.61</v>
      </c>
    </row>
    <row r="3731" spans="1:3">
      <c r="A3731" s="242">
        <v>89426</v>
      </c>
      <c r="B3731" s="242" t="s">
        <v>4141</v>
      </c>
      <c r="C3731" s="243">
        <v>9.0299999999999994</v>
      </c>
    </row>
    <row r="3732" spans="1:3">
      <c r="A3732" s="242">
        <v>89427</v>
      </c>
      <c r="B3732" s="242" t="s">
        <v>4142</v>
      </c>
      <c r="C3732" s="243">
        <v>12.29</v>
      </c>
    </row>
    <row r="3733" spans="1:3">
      <c r="A3733" s="242">
        <v>89428</v>
      </c>
      <c r="B3733" s="242" t="s">
        <v>4143</v>
      </c>
      <c r="C3733" s="243">
        <v>14.38</v>
      </c>
    </row>
    <row r="3734" spans="1:3">
      <c r="A3734" s="242">
        <v>89429</v>
      </c>
      <c r="B3734" s="242" t="s">
        <v>4144</v>
      </c>
      <c r="C3734" s="243">
        <v>5.47</v>
      </c>
    </row>
    <row r="3735" spans="1:3">
      <c r="A3735" s="242">
        <v>89430</v>
      </c>
      <c r="B3735" s="242" t="s">
        <v>4145</v>
      </c>
      <c r="C3735" s="243">
        <v>12.81</v>
      </c>
    </row>
    <row r="3736" spans="1:3">
      <c r="A3736" s="242">
        <v>89431</v>
      </c>
      <c r="B3736" s="242" t="s">
        <v>4146</v>
      </c>
      <c r="C3736" s="243">
        <v>8.24</v>
      </c>
    </row>
    <row r="3737" spans="1:3">
      <c r="A3737" s="242">
        <v>89432</v>
      </c>
      <c r="B3737" s="242" t="s">
        <v>4147</v>
      </c>
      <c r="C3737" s="243">
        <v>32.17</v>
      </c>
    </row>
    <row r="3738" spans="1:3">
      <c r="A3738" s="242">
        <v>89433</v>
      </c>
      <c r="B3738" s="242" t="s">
        <v>4148</v>
      </c>
      <c r="C3738" s="243">
        <v>12.79</v>
      </c>
    </row>
    <row r="3739" spans="1:3">
      <c r="A3739" s="242">
        <v>89434</v>
      </c>
      <c r="B3739" s="242" t="s">
        <v>4149</v>
      </c>
      <c r="C3739" s="243">
        <v>10.71</v>
      </c>
    </row>
    <row r="3740" spans="1:3">
      <c r="A3740" s="242">
        <v>89435</v>
      </c>
      <c r="B3740" s="242" t="s">
        <v>4150</v>
      </c>
      <c r="C3740" s="243">
        <v>22.01</v>
      </c>
    </row>
    <row r="3741" spans="1:3">
      <c r="A3741" s="242">
        <v>89436</v>
      </c>
      <c r="B3741" s="242" t="s">
        <v>4151</v>
      </c>
      <c r="C3741" s="243">
        <v>7.45</v>
      </c>
    </row>
    <row r="3742" spans="1:3">
      <c r="A3742" s="242">
        <v>89437</v>
      </c>
      <c r="B3742" s="242" t="s">
        <v>4152</v>
      </c>
      <c r="C3742" s="243">
        <v>25.66</v>
      </c>
    </row>
    <row r="3743" spans="1:3">
      <c r="A3743" s="242">
        <v>89438</v>
      </c>
      <c r="B3743" s="242" t="s">
        <v>4153</v>
      </c>
      <c r="C3743" s="243">
        <v>9</v>
      </c>
    </row>
    <row r="3744" spans="1:3">
      <c r="A3744" s="242">
        <v>89439</v>
      </c>
      <c r="B3744" s="242" t="s">
        <v>4154</v>
      </c>
      <c r="C3744" s="243">
        <v>10.78</v>
      </c>
    </row>
    <row r="3745" spans="1:3">
      <c r="A3745" s="242">
        <v>89440</v>
      </c>
      <c r="B3745" s="242" t="s">
        <v>4155</v>
      </c>
      <c r="C3745" s="243">
        <v>10.62</v>
      </c>
    </row>
    <row r="3746" spans="1:3">
      <c r="A3746" s="242">
        <v>89442</v>
      </c>
      <c r="B3746" s="242" t="s">
        <v>4156</v>
      </c>
      <c r="C3746" s="243">
        <v>13.06</v>
      </c>
    </row>
    <row r="3747" spans="1:3">
      <c r="A3747" s="242">
        <v>89443</v>
      </c>
      <c r="B3747" s="242" t="s">
        <v>4157</v>
      </c>
      <c r="C3747" s="243">
        <v>15.66</v>
      </c>
    </row>
    <row r="3748" spans="1:3">
      <c r="A3748" s="242">
        <v>89444</v>
      </c>
      <c r="B3748" s="242" t="s">
        <v>4158</v>
      </c>
      <c r="C3748" s="243">
        <v>24.83</v>
      </c>
    </row>
    <row r="3749" spans="1:3">
      <c r="A3749" s="242">
        <v>89445</v>
      </c>
      <c r="B3749" s="242" t="s">
        <v>4159</v>
      </c>
      <c r="C3749" s="243">
        <v>18.190000000000001</v>
      </c>
    </row>
    <row r="3750" spans="1:3">
      <c r="A3750" s="242">
        <v>89481</v>
      </c>
      <c r="B3750" s="242" t="s">
        <v>4160</v>
      </c>
      <c r="C3750" s="243">
        <v>4.74</v>
      </c>
    </row>
    <row r="3751" spans="1:3">
      <c r="A3751" s="242">
        <v>89485</v>
      </c>
      <c r="B3751" s="242" t="s">
        <v>4161</v>
      </c>
      <c r="C3751" s="243">
        <v>5.67</v>
      </c>
    </row>
    <row r="3752" spans="1:3">
      <c r="A3752" s="242">
        <v>89489</v>
      </c>
      <c r="B3752" s="242" t="s">
        <v>4162</v>
      </c>
      <c r="C3752" s="243">
        <v>7.46</v>
      </c>
    </row>
    <row r="3753" spans="1:3">
      <c r="A3753" s="242">
        <v>89490</v>
      </c>
      <c r="B3753" s="242" t="s">
        <v>4163</v>
      </c>
      <c r="C3753" s="243">
        <v>6.82</v>
      </c>
    </row>
    <row r="3754" spans="1:3">
      <c r="A3754" s="242">
        <v>89492</v>
      </c>
      <c r="B3754" s="242" t="s">
        <v>4164</v>
      </c>
      <c r="C3754" s="243">
        <v>7.75</v>
      </c>
    </row>
    <row r="3755" spans="1:3">
      <c r="A3755" s="242">
        <v>89493</v>
      </c>
      <c r="B3755" s="242" t="s">
        <v>4165</v>
      </c>
      <c r="C3755" s="243">
        <v>9.82</v>
      </c>
    </row>
    <row r="3756" spans="1:3">
      <c r="A3756" s="242">
        <v>89494</v>
      </c>
      <c r="B3756" s="242" t="s">
        <v>4166</v>
      </c>
      <c r="C3756" s="243">
        <v>12.6</v>
      </c>
    </row>
    <row r="3757" spans="1:3">
      <c r="A3757" s="242">
        <v>89496</v>
      </c>
      <c r="B3757" s="242" t="s">
        <v>4167</v>
      </c>
      <c r="C3757" s="243">
        <v>10.210000000000001</v>
      </c>
    </row>
    <row r="3758" spans="1:3">
      <c r="A3758" s="242">
        <v>89497</v>
      </c>
      <c r="B3758" s="242" t="s">
        <v>4168</v>
      </c>
      <c r="C3758" s="243">
        <v>13.02</v>
      </c>
    </row>
    <row r="3759" spans="1:3">
      <c r="A3759" s="242">
        <v>89498</v>
      </c>
      <c r="B3759" s="242" t="s">
        <v>4169</v>
      </c>
      <c r="C3759" s="243">
        <v>13.09</v>
      </c>
    </row>
    <row r="3760" spans="1:3">
      <c r="A3760" s="242">
        <v>89499</v>
      </c>
      <c r="B3760" s="242" t="s">
        <v>4170</v>
      </c>
      <c r="C3760" s="243">
        <v>20.37</v>
      </c>
    </row>
    <row r="3761" spans="1:3">
      <c r="A3761" s="242">
        <v>89500</v>
      </c>
      <c r="B3761" s="242" t="s">
        <v>4171</v>
      </c>
      <c r="C3761" s="243">
        <v>12.44</v>
      </c>
    </row>
    <row r="3762" spans="1:3">
      <c r="A3762" s="242">
        <v>89501</v>
      </c>
      <c r="B3762" s="242" t="s">
        <v>4172</v>
      </c>
      <c r="C3762" s="243">
        <v>13.58</v>
      </c>
    </row>
    <row r="3763" spans="1:3">
      <c r="A3763" s="242">
        <v>89502</v>
      </c>
      <c r="B3763" s="242" t="s">
        <v>4173</v>
      </c>
      <c r="C3763" s="243">
        <v>16.57</v>
      </c>
    </row>
    <row r="3764" spans="1:3">
      <c r="A3764" s="242">
        <v>89503</v>
      </c>
      <c r="B3764" s="242" t="s">
        <v>4174</v>
      </c>
      <c r="C3764" s="243">
        <v>23.25</v>
      </c>
    </row>
    <row r="3765" spans="1:3">
      <c r="A3765" s="242">
        <v>89504</v>
      </c>
      <c r="B3765" s="242" t="s">
        <v>4175</v>
      </c>
      <c r="C3765" s="243">
        <v>18.72</v>
      </c>
    </row>
    <row r="3766" spans="1:3">
      <c r="A3766" s="242">
        <v>89505</v>
      </c>
      <c r="B3766" s="242" t="s">
        <v>4176</v>
      </c>
      <c r="C3766" s="243">
        <v>44.06</v>
      </c>
    </row>
    <row r="3767" spans="1:3">
      <c r="A3767" s="242">
        <v>89506</v>
      </c>
      <c r="B3767" s="242" t="s">
        <v>4177</v>
      </c>
      <c r="C3767" s="243">
        <v>41.96</v>
      </c>
    </row>
    <row r="3768" spans="1:3">
      <c r="A3768" s="242">
        <v>89507</v>
      </c>
      <c r="B3768" s="242" t="s">
        <v>4178</v>
      </c>
      <c r="C3768" s="243">
        <v>50.24</v>
      </c>
    </row>
    <row r="3769" spans="1:3">
      <c r="A3769" s="242">
        <v>89510</v>
      </c>
      <c r="B3769" s="242" t="s">
        <v>4179</v>
      </c>
      <c r="C3769" s="243">
        <v>27.26</v>
      </c>
    </row>
    <row r="3770" spans="1:3">
      <c r="A3770" s="242">
        <v>89513</v>
      </c>
      <c r="B3770" s="242" t="s">
        <v>4180</v>
      </c>
      <c r="C3770" s="243">
        <v>114.68</v>
      </c>
    </row>
    <row r="3771" spans="1:3">
      <c r="A3771" s="242">
        <v>89514</v>
      </c>
      <c r="B3771" s="242" t="s">
        <v>4181</v>
      </c>
      <c r="C3771" s="243">
        <v>10.11</v>
      </c>
    </row>
    <row r="3772" spans="1:3">
      <c r="A3772" s="242">
        <v>89515</v>
      </c>
      <c r="B3772" s="242" t="s">
        <v>4182</v>
      </c>
      <c r="C3772" s="243">
        <v>90.46</v>
      </c>
    </row>
    <row r="3773" spans="1:3">
      <c r="A3773" s="242">
        <v>89516</v>
      </c>
      <c r="B3773" s="242" t="s">
        <v>4183</v>
      </c>
      <c r="C3773" s="243">
        <v>8.6199999999999992</v>
      </c>
    </row>
    <row r="3774" spans="1:3">
      <c r="A3774" s="242">
        <v>89517</v>
      </c>
      <c r="B3774" s="242" t="s">
        <v>4184</v>
      </c>
      <c r="C3774" s="243">
        <v>75</v>
      </c>
    </row>
    <row r="3775" spans="1:3">
      <c r="A3775" s="242">
        <v>89518</v>
      </c>
      <c r="B3775" s="242" t="s">
        <v>4185</v>
      </c>
      <c r="C3775" s="243">
        <v>19.27</v>
      </c>
    </row>
    <row r="3776" spans="1:3">
      <c r="A3776" s="242">
        <v>89519</v>
      </c>
      <c r="B3776" s="242" t="s">
        <v>4186</v>
      </c>
      <c r="C3776" s="243">
        <v>49.29</v>
      </c>
    </row>
    <row r="3777" spans="1:3">
      <c r="A3777" s="242">
        <v>89520</v>
      </c>
      <c r="B3777" s="242" t="s">
        <v>4187</v>
      </c>
      <c r="C3777" s="243">
        <v>17.29</v>
      </c>
    </row>
    <row r="3778" spans="1:3">
      <c r="A3778" s="242">
        <v>89521</v>
      </c>
      <c r="B3778" s="242" t="s">
        <v>4188</v>
      </c>
      <c r="C3778" s="243">
        <v>136.74</v>
      </c>
    </row>
    <row r="3779" spans="1:3">
      <c r="A3779" s="242">
        <v>89522</v>
      </c>
      <c r="B3779" s="242" t="s">
        <v>4189</v>
      </c>
      <c r="C3779" s="243">
        <v>35.020000000000003</v>
      </c>
    </row>
    <row r="3780" spans="1:3">
      <c r="A3780" s="242">
        <v>89523</v>
      </c>
      <c r="B3780" s="242" t="s">
        <v>4190</v>
      </c>
      <c r="C3780" s="243">
        <v>110.81</v>
      </c>
    </row>
    <row r="3781" spans="1:3">
      <c r="A3781" s="242">
        <v>89524</v>
      </c>
      <c r="B3781" s="242" t="s">
        <v>4191</v>
      </c>
      <c r="C3781" s="243">
        <v>31.25</v>
      </c>
    </row>
    <row r="3782" spans="1:3">
      <c r="A3782" s="242">
        <v>89525</v>
      </c>
      <c r="B3782" s="242" t="s">
        <v>4192</v>
      </c>
      <c r="C3782" s="243">
        <v>94.69</v>
      </c>
    </row>
    <row r="3783" spans="1:3">
      <c r="A3783" s="242">
        <v>89526</v>
      </c>
      <c r="B3783" s="242" t="s">
        <v>4193</v>
      </c>
      <c r="C3783" s="243">
        <v>45</v>
      </c>
    </row>
    <row r="3784" spans="1:3">
      <c r="A3784" s="242">
        <v>89527</v>
      </c>
      <c r="B3784" s="242" t="s">
        <v>4194</v>
      </c>
      <c r="C3784" s="243">
        <v>59.5</v>
      </c>
    </row>
    <row r="3785" spans="1:3">
      <c r="A3785" s="242">
        <v>89528</v>
      </c>
      <c r="B3785" s="242" t="s">
        <v>4195</v>
      </c>
      <c r="C3785" s="243">
        <v>3.82</v>
      </c>
    </row>
    <row r="3786" spans="1:3">
      <c r="A3786" s="242">
        <v>89529</v>
      </c>
      <c r="B3786" s="242" t="s">
        <v>4196</v>
      </c>
      <c r="C3786" s="243">
        <v>59.71</v>
      </c>
    </row>
    <row r="3787" spans="1:3">
      <c r="A3787" s="242">
        <v>89530</v>
      </c>
      <c r="B3787" s="242" t="s">
        <v>4197</v>
      </c>
      <c r="C3787" s="243">
        <v>17.670000000000002</v>
      </c>
    </row>
    <row r="3788" spans="1:3">
      <c r="A3788" s="242">
        <v>89531</v>
      </c>
      <c r="B3788" s="242" t="s">
        <v>4198</v>
      </c>
      <c r="C3788" s="243">
        <v>43.02</v>
      </c>
    </row>
    <row r="3789" spans="1:3">
      <c r="A3789" s="242">
        <v>89532</v>
      </c>
      <c r="B3789" s="242" t="s">
        <v>4199</v>
      </c>
      <c r="C3789" s="243">
        <v>6.93</v>
      </c>
    </row>
    <row r="3790" spans="1:3">
      <c r="A3790" s="242">
        <v>89535</v>
      </c>
      <c r="B3790" s="242" t="s">
        <v>4200</v>
      </c>
      <c r="C3790" s="243">
        <v>66.61</v>
      </c>
    </row>
    <row r="3791" spans="1:3">
      <c r="A3791" s="242">
        <v>89536</v>
      </c>
      <c r="B3791" s="242" t="s">
        <v>4201</v>
      </c>
      <c r="C3791" s="243">
        <v>12.44</v>
      </c>
    </row>
    <row r="3792" spans="1:3">
      <c r="A3792" s="242">
        <v>89540</v>
      </c>
      <c r="B3792" s="242" t="s">
        <v>4202</v>
      </c>
      <c r="C3792" s="243">
        <v>10.87</v>
      </c>
    </row>
    <row r="3793" spans="1:3">
      <c r="A3793" s="242">
        <v>89541</v>
      </c>
      <c r="B3793" s="242" t="s">
        <v>4203</v>
      </c>
      <c r="C3793" s="243">
        <v>5.99</v>
      </c>
    </row>
    <row r="3794" spans="1:3">
      <c r="A3794" s="242">
        <v>89542</v>
      </c>
      <c r="B3794" s="242" t="s">
        <v>4204</v>
      </c>
      <c r="C3794" s="243">
        <v>29.92</v>
      </c>
    </row>
    <row r="3795" spans="1:3">
      <c r="A3795" s="242">
        <v>89544</v>
      </c>
      <c r="B3795" s="242" t="s">
        <v>4205</v>
      </c>
      <c r="C3795" s="243">
        <v>8.83</v>
      </c>
    </row>
    <row r="3796" spans="1:3">
      <c r="A3796" s="242">
        <v>89545</v>
      </c>
      <c r="B3796" s="242" t="s">
        <v>4206</v>
      </c>
      <c r="C3796" s="243">
        <v>15.65</v>
      </c>
    </row>
    <row r="3797" spans="1:3">
      <c r="A3797" s="242">
        <v>89546</v>
      </c>
      <c r="B3797" s="242" t="s">
        <v>4207</v>
      </c>
      <c r="C3797" s="243">
        <v>13.14</v>
      </c>
    </row>
    <row r="3798" spans="1:3">
      <c r="A3798" s="242">
        <v>89547</v>
      </c>
      <c r="B3798" s="242" t="s">
        <v>4208</v>
      </c>
      <c r="C3798" s="243">
        <v>22.76</v>
      </c>
    </row>
    <row r="3799" spans="1:3">
      <c r="A3799" s="242">
        <v>89548</v>
      </c>
      <c r="B3799" s="242" t="s">
        <v>4209</v>
      </c>
      <c r="C3799" s="243">
        <v>26.52</v>
      </c>
    </row>
    <row r="3800" spans="1:3">
      <c r="A3800" s="242">
        <v>89549</v>
      </c>
      <c r="B3800" s="242" t="s">
        <v>4210</v>
      </c>
      <c r="C3800" s="243">
        <v>18.27</v>
      </c>
    </row>
    <row r="3801" spans="1:3">
      <c r="A3801" s="242">
        <v>89550</v>
      </c>
      <c r="B3801" s="242" t="s">
        <v>4211</v>
      </c>
      <c r="C3801" s="243">
        <v>45.25</v>
      </c>
    </row>
    <row r="3802" spans="1:3">
      <c r="A3802" s="242">
        <v>89551</v>
      </c>
      <c r="B3802" s="242" t="s">
        <v>4212</v>
      </c>
      <c r="C3802" s="243">
        <v>8.61</v>
      </c>
    </row>
    <row r="3803" spans="1:3">
      <c r="A3803" s="242">
        <v>89552</v>
      </c>
      <c r="B3803" s="242" t="s">
        <v>4213</v>
      </c>
      <c r="C3803" s="243">
        <v>19.760000000000002</v>
      </c>
    </row>
    <row r="3804" spans="1:3">
      <c r="A3804" s="242">
        <v>89553</v>
      </c>
      <c r="B3804" s="242" t="s">
        <v>4214</v>
      </c>
      <c r="C3804" s="243">
        <v>5.35</v>
      </c>
    </row>
    <row r="3805" spans="1:3">
      <c r="A3805" s="242">
        <v>89554</v>
      </c>
      <c r="B3805" s="242" t="s">
        <v>4215</v>
      </c>
      <c r="C3805" s="243">
        <v>32.979999999999997</v>
      </c>
    </row>
    <row r="3806" spans="1:3">
      <c r="A3806" s="242">
        <v>89555</v>
      </c>
      <c r="B3806" s="242" t="s">
        <v>4216</v>
      </c>
      <c r="C3806" s="243">
        <v>23.41</v>
      </c>
    </row>
    <row r="3807" spans="1:3">
      <c r="A3807" s="242">
        <v>89556</v>
      </c>
      <c r="B3807" s="242" t="s">
        <v>4217</v>
      </c>
      <c r="C3807" s="243">
        <v>47.97</v>
      </c>
    </row>
    <row r="3808" spans="1:3">
      <c r="A3808" s="242">
        <v>89557</v>
      </c>
      <c r="B3808" s="242" t="s">
        <v>4218</v>
      </c>
      <c r="C3808" s="243">
        <v>37.61</v>
      </c>
    </row>
    <row r="3809" spans="1:3">
      <c r="A3809" s="242">
        <v>89558</v>
      </c>
      <c r="B3809" s="242" t="s">
        <v>4219</v>
      </c>
      <c r="C3809" s="243">
        <v>9.49</v>
      </c>
    </row>
    <row r="3810" spans="1:3">
      <c r="A3810" s="242">
        <v>89559</v>
      </c>
      <c r="B3810" s="242" t="s">
        <v>4220</v>
      </c>
      <c r="C3810" s="243">
        <v>78.59</v>
      </c>
    </row>
    <row r="3811" spans="1:3">
      <c r="A3811" s="242">
        <v>89560</v>
      </c>
      <c r="B3811" s="242" t="s">
        <v>4221</v>
      </c>
      <c r="C3811" s="243">
        <v>38.409999999999997</v>
      </c>
    </row>
    <row r="3812" spans="1:3">
      <c r="A3812" s="242">
        <v>89561</v>
      </c>
      <c r="B3812" s="242" t="s">
        <v>4222</v>
      </c>
      <c r="C3812" s="243">
        <v>12.71</v>
      </c>
    </row>
    <row r="3813" spans="1:3">
      <c r="A3813" s="242">
        <v>89562</v>
      </c>
      <c r="B3813" s="242" t="s">
        <v>4223</v>
      </c>
      <c r="C3813" s="243">
        <v>10.36</v>
      </c>
    </row>
    <row r="3814" spans="1:3">
      <c r="A3814" s="242">
        <v>89563</v>
      </c>
      <c r="B3814" s="242" t="s">
        <v>4224</v>
      </c>
      <c r="C3814" s="243">
        <v>27.34</v>
      </c>
    </row>
    <row r="3815" spans="1:3">
      <c r="A3815" s="242">
        <v>89564</v>
      </c>
      <c r="B3815" s="242" t="s">
        <v>4225</v>
      </c>
      <c r="C3815" s="243">
        <v>16.399999999999999</v>
      </c>
    </row>
    <row r="3816" spans="1:3">
      <c r="A3816" s="242">
        <v>89565</v>
      </c>
      <c r="B3816" s="242" t="s">
        <v>4226</v>
      </c>
      <c r="C3816" s="243">
        <v>60.59</v>
      </c>
    </row>
    <row r="3817" spans="1:3">
      <c r="A3817" s="242">
        <v>89566</v>
      </c>
      <c r="B3817" s="242" t="s">
        <v>4227</v>
      </c>
      <c r="C3817" s="243">
        <v>52.45</v>
      </c>
    </row>
    <row r="3818" spans="1:3">
      <c r="A3818" s="242">
        <v>89567</v>
      </c>
      <c r="B3818" s="242" t="s">
        <v>4228</v>
      </c>
      <c r="C3818" s="243">
        <v>91.01</v>
      </c>
    </row>
    <row r="3819" spans="1:3">
      <c r="A3819" s="242">
        <v>89568</v>
      </c>
      <c r="B3819" s="242" t="s">
        <v>4229</v>
      </c>
      <c r="C3819" s="243">
        <v>35.479999999999997</v>
      </c>
    </row>
    <row r="3820" spans="1:3">
      <c r="A3820" s="242">
        <v>89569</v>
      </c>
      <c r="B3820" s="242" t="s">
        <v>4230</v>
      </c>
      <c r="C3820" s="243">
        <v>88.24</v>
      </c>
    </row>
    <row r="3821" spans="1:3">
      <c r="A3821" s="242">
        <v>89570</v>
      </c>
      <c r="B3821" s="242" t="s">
        <v>4231</v>
      </c>
      <c r="C3821" s="243">
        <v>11.57</v>
      </c>
    </row>
    <row r="3822" spans="1:3">
      <c r="A3822" s="242">
        <v>89571</v>
      </c>
      <c r="B3822" s="242" t="s">
        <v>4232</v>
      </c>
      <c r="C3822" s="243">
        <v>91.37</v>
      </c>
    </row>
    <row r="3823" spans="1:3">
      <c r="A3823" s="242">
        <v>89572</v>
      </c>
      <c r="B3823" s="242" t="s">
        <v>4233</v>
      </c>
      <c r="C3823" s="243">
        <v>8.44</v>
      </c>
    </row>
    <row r="3824" spans="1:3">
      <c r="A3824" s="242">
        <v>89573</v>
      </c>
      <c r="B3824" s="242" t="s">
        <v>4234</v>
      </c>
      <c r="C3824" s="243">
        <v>78.58</v>
      </c>
    </row>
    <row r="3825" spans="1:3">
      <c r="A3825" s="242">
        <v>89574</v>
      </c>
      <c r="B3825" s="242" t="s">
        <v>4235</v>
      </c>
      <c r="C3825" s="243">
        <v>158.01</v>
      </c>
    </row>
    <row r="3826" spans="1:3">
      <c r="A3826" s="242">
        <v>89575</v>
      </c>
      <c r="B3826" s="242" t="s">
        <v>4236</v>
      </c>
      <c r="C3826" s="243">
        <v>10.96</v>
      </c>
    </row>
    <row r="3827" spans="1:3">
      <c r="A3827" s="242">
        <v>89577</v>
      </c>
      <c r="B3827" s="242" t="s">
        <v>4237</v>
      </c>
      <c r="C3827" s="243">
        <v>40.04</v>
      </c>
    </row>
    <row r="3828" spans="1:3">
      <c r="A3828" s="242">
        <v>89579</v>
      </c>
      <c r="B3828" s="242" t="s">
        <v>4238</v>
      </c>
      <c r="C3828" s="243">
        <v>11.75</v>
      </c>
    </row>
    <row r="3829" spans="1:3">
      <c r="A3829" s="242">
        <v>89581</v>
      </c>
      <c r="B3829" s="242" t="s">
        <v>4239</v>
      </c>
      <c r="C3829" s="243">
        <v>38.520000000000003</v>
      </c>
    </row>
    <row r="3830" spans="1:3">
      <c r="A3830" s="242">
        <v>89582</v>
      </c>
      <c r="B3830" s="242" t="s">
        <v>4240</v>
      </c>
      <c r="C3830" s="243">
        <v>34.75</v>
      </c>
    </row>
    <row r="3831" spans="1:3">
      <c r="A3831" s="242">
        <v>89583</v>
      </c>
      <c r="B3831" s="242" t="s">
        <v>4241</v>
      </c>
      <c r="C3831" s="243">
        <v>48.5</v>
      </c>
    </row>
    <row r="3832" spans="1:3">
      <c r="A3832" s="242">
        <v>89584</v>
      </c>
      <c r="B3832" s="242" t="s">
        <v>4242</v>
      </c>
      <c r="C3832" s="243">
        <v>58.54</v>
      </c>
    </row>
    <row r="3833" spans="1:3">
      <c r="A3833" s="242">
        <v>89585</v>
      </c>
      <c r="B3833" s="242" t="s">
        <v>4243</v>
      </c>
      <c r="C3833" s="243">
        <v>49.35</v>
      </c>
    </row>
    <row r="3834" spans="1:3">
      <c r="A3834" s="242">
        <v>89587</v>
      </c>
      <c r="B3834" s="242" t="s">
        <v>4244</v>
      </c>
      <c r="C3834" s="243">
        <v>72.94</v>
      </c>
    </row>
    <row r="3835" spans="1:3">
      <c r="A3835" s="242">
        <v>89590</v>
      </c>
      <c r="B3835" s="242" t="s">
        <v>4245</v>
      </c>
      <c r="C3835" s="243">
        <v>172.46</v>
      </c>
    </row>
    <row r="3836" spans="1:3">
      <c r="A3836" s="242">
        <v>89591</v>
      </c>
      <c r="B3836" s="242" t="s">
        <v>4246</v>
      </c>
      <c r="C3836" s="243">
        <v>146.1</v>
      </c>
    </row>
    <row r="3837" spans="1:3">
      <c r="A3837" s="242">
        <v>89592</v>
      </c>
      <c r="B3837" s="242" t="s">
        <v>4247</v>
      </c>
      <c r="C3837" s="243">
        <v>222.77</v>
      </c>
    </row>
    <row r="3838" spans="1:3">
      <c r="A3838" s="242">
        <v>89593</v>
      </c>
      <c r="B3838" s="242" t="s">
        <v>4248</v>
      </c>
      <c r="C3838" s="243">
        <v>26.71</v>
      </c>
    </row>
    <row r="3839" spans="1:3">
      <c r="A3839" s="242">
        <v>89594</v>
      </c>
      <c r="B3839" s="242" t="s">
        <v>4249</v>
      </c>
      <c r="C3839" s="243">
        <v>38.92</v>
      </c>
    </row>
    <row r="3840" spans="1:3">
      <c r="A3840" s="242">
        <v>89595</v>
      </c>
      <c r="B3840" s="242" t="s">
        <v>4250</v>
      </c>
      <c r="C3840" s="243">
        <v>14.78</v>
      </c>
    </row>
    <row r="3841" spans="1:3">
      <c r="A3841" s="242">
        <v>89596</v>
      </c>
      <c r="B3841" s="242" t="s">
        <v>4251</v>
      </c>
      <c r="C3841" s="243">
        <v>10.119999999999999</v>
      </c>
    </row>
    <row r="3842" spans="1:3">
      <c r="A3842" s="242">
        <v>89597</v>
      </c>
      <c r="B3842" s="242" t="s">
        <v>4252</v>
      </c>
      <c r="C3842" s="243">
        <v>23.11</v>
      </c>
    </row>
    <row r="3843" spans="1:3">
      <c r="A3843" s="242">
        <v>89598</v>
      </c>
      <c r="B3843" s="242" t="s">
        <v>4253</v>
      </c>
      <c r="C3843" s="243">
        <v>54.23</v>
      </c>
    </row>
    <row r="3844" spans="1:3">
      <c r="A3844" s="242">
        <v>89599</v>
      </c>
      <c r="B3844" s="242" t="s">
        <v>4254</v>
      </c>
      <c r="C3844" s="243">
        <v>25.09</v>
      </c>
    </row>
    <row r="3845" spans="1:3">
      <c r="A3845" s="242">
        <v>89600</v>
      </c>
      <c r="B3845" s="242" t="s">
        <v>4255</v>
      </c>
      <c r="C3845" s="243">
        <v>28.84</v>
      </c>
    </row>
    <row r="3846" spans="1:3">
      <c r="A3846" s="242">
        <v>89605</v>
      </c>
      <c r="B3846" s="242" t="s">
        <v>4256</v>
      </c>
      <c r="C3846" s="243">
        <v>21.08</v>
      </c>
    </row>
    <row r="3847" spans="1:3">
      <c r="A3847" s="242">
        <v>89609</v>
      </c>
      <c r="B3847" s="242" t="s">
        <v>4257</v>
      </c>
      <c r="C3847" s="243">
        <v>93.45</v>
      </c>
    </row>
    <row r="3848" spans="1:3">
      <c r="A3848" s="242">
        <v>89610</v>
      </c>
      <c r="B3848" s="242" t="s">
        <v>4258</v>
      </c>
      <c r="C3848" s="243">
        <v>19.809999999999999</v>
      </c>
    </row>
    <row r="3849" spans="1:3">
      <c r="A3849" s="242">
        <v>89611</v>
      </c>
      <c r="B3849" s="242" t="s">
        <v>4259</v>
      </c>
      <c r="C3849" s="243">
        <v>32.840000000000003</v>
      </c>
    </row>
    <row r="3850" spans="1:3">
      <c r="A3850" s="242">
        <v>89612</v>
      </c>
      <c r="B3850" s="242" t="s">
        <v>4260</v>
      </c>
      <c r="C3850" s="243">
        <v>185.3</v>
      </c>
    </row>
    <row r="3851" spans="1:3">
      <c r="A3851" s="242">
        <v>89613</v>
      </c>
      <c r="B3851" s="242" t="s">
        <v>4261</v>
      </c>
      <c r="C3851" s="243">
        <v>31.57</v>
      </c>
    </row>
    <row r="3852" spans="1:3">
      <c r="A3852" s="242">
        <v>89614</v>
      </c>
      <c r="B3852" s="242" t="s">
        <v>4262</v>
      </c>
      <c r="C3852" s="243">
        <v>63.74</v>
      </c>
    </row>
    <row r="3853" spans="1:3">
      <c r="A3853" s="242">
        <v>89615</v>
      </c>
      <c r="B3853" s="242" t="s">
        <v>4263</v>
      </c>
      <c r="C3853" s="243">
        <v>218.77</v>
      </c>
    </row>
    <row r="3854" spans="1:3">
      <c r="A3854" s="242">
        <v>89616</v>
      </c>
      <c r="B3854" s="242" t="s">
        <v>4264</v>
      </c>
      <c r="C3854" s="243">
        <v>42.41</v>
      </c>
    </row>
    <row r="3855" spans="1:3">
      <c r="A3855" s="242">
        <v>89617</v>
      </c>
      <c r="B3855" s="242" t="s">
        <v>4265</v>
      </c>
      <c r="C3855" s="243">
        <v>6.75</v>
      </c>
    </row>
    <row r="3856" spans="1:3">
      <c r="A3856" s="242">
        <v>89620</v>
      </c>
      <c r="B3856" s="242" t="s">
        <v>4266</v>
      </c>
      <c r="C3856" s="243">
        <v>11.18</v>
      </c>
    </row>
    <row r="3857" spans="1:3">
      <c r="A3857" s="242">
        <v>89622</v>
      </c>
      <c r="B3857" s="242" t="s">
        <v>4267</v>
      </c>
      <c r="C3857" s="243">
        <v>14.01</v>
      </c>
    </row>
    <row r="3858" spans="1:3">
      <c r="A3858" s="242">
        <v>89623</v>
      </c>
      <c r="B3858" s="242" t="s">
        <v>4268</v>
      </c>
      <c r="C3858" s="243">
        <v>19.23</v>
      </c>
    </row>
    <row r="3859" spans="1:3">
      <c r="A3859" s="242">
        <v>89624</v>
      </c>
      <c r="B3859" s="242" t="s">
        <v>4269</v>
      </c>
      <c r="C3859" s="243">
        <v>17.829999999999998</v>
      </c>
    </row>
    <row r="3860" spans="1:3">
      <c r="A3860" s="242">
        <v>89625</v>
      </c>
      <c r="B3860" s="242" t="s">
        <v>4270</v>
      </c>
      <c r="C3860" s="243">
        <v>22.04</v>
      </c>
    </row>
    <row r="3861" spans="1:3">
      <c r="A3861" s="242">
        <v>89626</v>
      </c>
      <c r="B3861" s="242" t="s">
        <v>4271</v>
      </c>
      <c r="C3861" s="243">
        <v>31.05</v>
      </c>
    </row>
    <row r="3862" spans="1:3">
      <c r="A3862" s="242">
        <v>89627</v>
      </c>
      <c r="B3862" s="242" t="s">
        <v>4272</v>
      </c>
      <c r="C3862" s="243">
        <v>20.100000000000001</v>
      </c>
    </row>
    <row r="3863" spans="1:3">
      <c r="A3863" s="242">
        <v>89628</v>
      </c>
      <c r="B3863" s="242" t="s">
        <v>4273</v>
      </c>
      <c r="C3863" s="243">
        <v>49.99</v>
      </c>
    </row>
    <row r="3864" spans="1:3">
      <c r="A3864" s="242">
        <v>89629</v>
      </c>
      <c r="B3864" s="242" t="s">
        <v>4274</v>
      </c>
      <c r="C3864" s="243">
        <v>85.8</v>
      </c>
    </row>
    <row r="3865" spans="1:3">
      <c r="A3865" s="242">
        <v>89630</v>
      </c>
      <c r="B3865" s="242" t="s">
        <v>4275</v>
      </c>
      <c r="C3865" s="243">
        <v>64.8</v>
      </c>
    </row>
    <row r="3866" spans="1:3">
      <c r="A3866" s="242">
        <v>89631</v>
      </c>
      <c r="B3866" s="242" t="s">
        <v>4276</v>
      </c>
      <c r="C3866" s="243">
        <v>113.48</v>
      </c>
    </row>
    <row r="3867" spans="1:3">
      <c r="A3867" s="242">
        <v>89632</v>
      </c>
      <c r="B3867" s="242" t="s">
        <v>4277</v>
      </c>
      <c r="C3867" s="243">
        <v>134.49</v>
      </c>
    </row>
    <row r="3868" spans="1:3">
      <c r="A3868" s="242">
        <v>89637</v>
      </c>
      <c r="B3868" s="242" t="s">
        <v>4278</v>
      </c>
      <c r="C3868" s="243">
        <v>9.2200000000000006</v>
      </c>
    </row>
    <row r="3869" spans="1:3">
      <c r="A3869" s="242">
        <v>89638</v>
      </c>
      <c r="B3869" s="242" t="s">
        <v>4279</v>
      </c>
      <c r="C3869" s="243">
        <v>10.01</v>
      </c>
    </row>
    <row r="3870" spans="1:3">
      <c r="A3870" s="242">
        <v>89639</v>
      </c>
      <c r="B3870" s="242" t="s">
        <v>4280</v>
      </c>
      <c r="C3870" s="243">
        <v>10.57</v>
      </c>
    </row>
    <row r="3871" spans="1:3">
      <c r="A3871" s="242">
        <v>89640</v>
      </c>
      <c r="B3871" s="242" t="s">
        <v>4281</v>
      </c>
      <c r="C3871" s="243">
        <v>16.600000000000001</v>
      </c>
    </row>
    <row r="3872" spans="1:3">
      <c r="A3872" s="242">
        <v>89641</v>
      </c>
      <c r="B3872" s="242" t="s">
        <v>4282</v>
      </c>
      <c r="C3872" s="243">
        <v>11.86</v>
      </c>
    </row>
    <row r="3873" spans="1:3">
      <c r="A3873" s="242">
        <v>89642</v>
      </c>
      <c r="B3873" s="242" t="s">
        <v>4283</v>
      </c>
      <c r="C3873" s="243">
        <v>13.26</v>
      </c>
    </row>
    <row r="3874" spans="1:3">
      <c r="A3874" s="242">
        <v>89643</v>
      </c>
      <c r="B3874" s="242" t="s">
        <v>4284</v>
      </c>
      <c r="C3874" s="243">
        <v>14.37</v>
      </c>
    </row>
    <row r="3875" spans="1:3">
      <c r="A3875" s="242">
        <v>89644</v>
      </c>
      <c r="B3875" s="242" t="s">
        <v>4285</v>
      </c>
      <c r="C3875" s="243">
        <v>20.21</v>
      </c>
    </row>
    <row r="3876" spans="1:3">
      <c r="A3876" s="242">
        <v>89645</v>
      </c>
      <c r="B3876" s="242" t="s">
        <v>4286</v>
      </c>
      <c r="C3876" s="243">
        <v>28.22</v>
      </c>
    </row>
    <row r="3877" spans="1:3">
      <c r="A3877" s="242">
        <v>89646</v>
      </c>
      <c r="B3877" s="242" t="s">
        <v>4287</v>
      </c>
      <c r="C3877" s="243">
        <v>17.88</v>
      </c>
    </row>
    <row r="3878" spans="1:3">
      <c r="A3878" s="242">
        <v>89647</v>
      </c>
      <c r="B3878" s="242" t="s">
        <v>4288</v>
      </c>
      <c r="C3878" s="243">
        <v>17.3</v>
      </c>
    </row>
    <row r="3879" spans="1:3">
      <c r="A3879" s="242">
        <v>89648</v>
      </c>
      <c r="B3879" s="242" t="s">
        <v>4289</v>
      </c>
      <c r="C3879" s="243">
        <v>21.64</v>
      </c>
    </row>
    <row r="3880" spans="1:3">
      <c r="A3880" s="242">
        <v>89649</v>
      </c>
      <c r="B3880" s="242" t="s">
        <v>4290</v>
      </c>
      <c r="C3880" s="243">
        <v>26.3</v>
      </c>
    </row>
    <row r="3881" spans="1:3">
      <c r="A3881" s="242">
        <v>89650</v>
      </c>
      <c r="B3881" s="242" t="s">
        <v>4291</v>
      </c>
      <c r="C3881" s="243">
        <v>24.88</v>
      </c>
    </row>
    <row r="3882" spans="1:3">
      <c r="A3882" s="242">
        <v>89651</v>
      </c>
      <c r="B3882" s="242" t="s">
        <v>4292</v>
      </c>
      <c r="C3882" s="243">
        <v>6.15</v>
      </c>
    </row>
    <row r="3883" spans="1:3">
      <c r="A3883" s="242">
        <v>89652</v>
      </c>
      <c r="B3883" s="242" t="s">
        <v>4293</v>
      </c>
      <c r="C3883" s="243">
        <v>10.57</v>
      </c>
    </row>
    <row r="3884" spans="1:3">
      <c r="A3884" s="242">
        <v>89653</v>
      </c>
      <c r="B3884" s="242" t="s">
        <v>4294</v>
      </c>
      <c r="C3884" s="243">
        <v>15.06</v>
      </c>
    </row>
    <row r="3885" spans="1:3">
      <c r="A3885" s="242">
        <v>89654</v>
      </c>
      <c r="B3885" s="242" t="s">
        <v>4295</v>
      </c>
      <c r="C3885" s="243">
        <v>17.45</v>
      </c>
    </row>
    <row r="3886" spans="1:3">
      <c r="A3886" s="242">
        <v>89655</v>
      </c>
      <c r="B3886" s="242" t="s">
        <v>4296</v>
      </c>
      <c r="C3886" s="243">
        <v>20.81</v>
      </c>
    </row>
    <row r="3887" spans="1:3">
      <c r="A3887" s="242">
        <v>89656</v>
      </c>
      <c r="B3887" s="242" t="s">
        <v>4297</v>
      </c>
      <c r="C3887" s="243">
        <v>19.39</v>
      </c>
    </row>
    <row r="3888" spans="1:3">
      <c r="A3888" s="242">
        <v>89657</v>
      </c>
      <c r="B3888" s="242" t="s">
        <v>4298</v>
      </c>
      <c r="C3888" s="243">
        <v>11.99</v>
      </c>
    </row>
    <row r="3889" spans="1:3">
      <c r="A3889" s="242">
        <v>89658</v>
      </c>
      <c r="B3889" s="242" t="s">
        <v>4299</v>
      </c>
      <c r="C3889" s="243">
        <v>8.1300000000000008</v>
      </c>
    </row>
    <row r="3890" spans="1:3">
      <c r="A3890" s="242">
        <v>89659</v>
      </c>
      <c r="B3890" s="242" t="s">
        <v>4300</v>
      </c>
      <c r="C3890" s="243">
        <v>14.81</v>
      </c>
    </row>
    <row r="3891" spans="1:3">
      <c r="A3891" s="242">
        <v>89660</v>
      </c>
      <c r="B3891" s="242" t="s">
        <v>4301</v>
      </c>
      <c r="C3891" s="243">
        <v>8.2799999999999994</v>
      </c>
    </row>
    <row r="3892" spans="1:3">
      <c r="A3892" s="242">
        <v>89661</v>
      </c>
      <c r="B3892" s="242" t="s">
        <v>4302</v>
      </c>
      <c r="C3892" s="243">
        <v>20.29</v>
      </c>
    </row>
    <row r="3893" spans="1:3">
      <c r="A3893" s="242">
        <v>89662</v>
      </c>
      <c r="B3893" s="242" t="s">
        <v>4303</v>
      </c>
      <c r="C3893" s="243">
        <v>26.93</v>
      </c>
    </row>
    <row r="3894" spans="1:3">
      <c r="A3894" s="242">
        <v>89663</v>
      </c>
      <c r="B3894" s="242" t="s">
        <v>4304</v>
      </c>
      <c r="C3894" s="243">
        <v>25.93</v>
      </c>
    </row>
    <row r="3895" spans="1:3">
      <c r="A3895" s="242">
        <v>89664</v>
      </c>
      <c r="B3895" s="242" t="s">
        <v>4305</v>
      </c>
      <c r="C3895" s="243">
        <v>14.75</v>
      </c>
    </row>
    <row r="3896" spans="1:3">
      <c r="A3896" s="242">
        <v>89666</v>
      </c>
      <c r="B3896" s="242" t="s">
        <v>4306</v>
      </c>
      <c r="C3896" s="243">
        <v>6.31</v>
      </c>
    </row>
    <row r="3897" spans="1:3">
      <c r="A3897" s="242">
        <v>89667</v>
      </c>
      <c r="B3897" s="242" t="s">
        <v>4307</v>
      </c>
      <c r="C3897" s="243">
        <v>47.57</v>
      </c>
    </row>
    <row r="3898" spans="1:3">
      <c r="A3898" s="242">
        <v>89668</v>
      </c>
      <c r="B3898" s="242" t="s">
        <v>4308</v>
      </c>
      <c r="C3898" s="243">
        <v>25.3</v>
      </c>
    </row>
    <row r="3899" spans="1:3">
      <c r="A3899" s="242">
        <v>89669</v>
      </c>
      <c r="B3899" s="242" t="s">
        <v>4309</v>
      </c>
      <c r="C3899" s="243">
        <v>37.22</v>
      </c>
    </row>
    <row r="3900" spans="1:3">
      <c r="A3900" s="242">
        <v>89670</v>
      </c>
      <c r="B3900" s="242" t="s">
        <v>4310</v>
      </c>
      <c r="C3900" s="243">
        <v>12.09</v>
      </c>
    </row>
    <row r="3901" spans="1:3">
      <c r="A3901" s="242">
        <v>89671</v>
      </c>
      <c r="B3901" s="242" t="s">
        <v>4311</v>
      </c>
      <c r="C3901" s="243">
        <v>52.19</v>
      </c>
    </row>
    <row r="3902" spans="1:3">
      <c r="A3902" s="242">
        <v>89672</v>
      </c>
      <c r="B3902" s="242" t="s">
        <v>4312</v>
      </c>
      <c r="C3902" s="243">
        <v>20.399999999999999</v>
      </c>
    </row>
    <row r="3903" spans="1:3">
      <c r="A3903" s="242">
        <v>89673</v>
      </c>
      <c r="B3903" s="242" t="s">
        <v>4313</v>
      </c>
      <c r="C3903" s="243">
        <v>40.89</v>
      </c>
    </row>
    <row r="3904" spans="1:3">
      <c r="A3904" s="242">
        <v>89674</v>
      </c>
      <c r="B3904" s="242" t="s">
        <v>4314</v>
      </c>
      <c r="C3904" s="243">
        <v>26.4</v>
      </c>
    </row>
    <row r="3905" spans="1:3">
      <c r="A3905" s="242">
        <v>89675</v>
      </c>
      <c r="B3905" s="242" t="s">
        <v>4315</v>
      </c>
      <c r="C3905" s="243">
        <v>79.06</v>
      </c>
    </row>
    <row r="3906" spans="1:3">
      <c r="A3906" s="242">
        <v>89676</v>
      </c>
      <c r="B3906" s="242" t="s">
        <v>4316</v>
      </c>
      <c r="C3906" s="243">
        <v>31.89</v>
      </c>
    </row>
    <row r="3907" spans="1:3">
      <c r="A3907" s="242">
        <v>89677</v>
      </c>
      <c r="B3907" s="242" t="s">
        <v>4317</v>
      </c>
      <c r="C3907" s="243">
        <v>84.21</v>
      </c>
    </row>
    <row r="3908" spans="1:3">
      <c r="A3908" s="242">
        <v>89678</v>
      </c>
      <c r="B3908" s="242" t="s">
        <v>4318</v>
      </c>
      <c r="C3908" s="243">
        <v>10.29</v>
      </c>
    </row>
    <row r="3909" spans="1:3">
      <c r="A3909" s="242">
        <v>89679</v>
      </c>
      <c r="B3909" s="242" t="s">
        <v>4319</v>
      </c>
      <c r="C3909" s="243">
        <v>142.69</v>
      </c>
    </row>
    <row r="3910" spans="1:3">
      <c r="A3910" s="242">
        <v>89680</v>
      </c>
      <c r="B3910" s="242" t="s">
        <v>4320</v>
      </c>
      <c r="C3910" s="243">
        <v>19.32</v>
      </c>
    </row>
    <row r="3911" spans="1:3">
      <c r="A3911" s="242">
        <v>89681</v>
      </c>
      <c r="B3911" s="242" t="s">
        <v>4321</v>
      </c>
      <c r="C3911" s="243">
        <v>90.65</v>
      </c>
    </row>
    <row r="3912" spans="1:3">
      <c r="A3912" s="242">
        <v>89682</v>
      </c>
      <c r="B3912" s="242" t="s">
        <v>4322</v>
      </c>
      <c r="C3912" s="243">
        <v>27.16</v>
      </c>
    </row>
    <row r="3913" spans="1:3">
      <c r="A3913" s="242">
        <v>89683</v>
      </c>
      <c r="B3913" s="242" t="s">
        <v>4323</v>
      </c>
      <c r="C3913" s="243">
        <v>329.66</v>
      </c>
    </row>
    <row r="3914" spans="1:3">
      <c r="A3914" s="242">
        <v>89684</v>
      </c>
      <c r="B3914" s="242" t="s">
        <v>4324</v>
      </c>
      <c r="C3914" s="243">
        <v>38.39</v>
      </c>
    </row>
    <row r="3915" spans="1:3">
      <c r="A3915" s="242">
        <v>89685</v>
      </c>
      <c r="B3915" s="242" t="s">
        <v>4325</v>
      </c>
      <c r="C3915" s="243">
        <v>65.25</v>
      </c>
    </row>
    <row r="3916" spans="1:3">
      <c r="A3916" s="242">
        <v>89686</v>
      </c>
      <c r="B3916" s="242" t="s">
        <v>4326</v>
      </c>
      <c r="C3916" s="243">
        <v>48.73</v>
      </c>
    </row>
    <row r="3917" spans="1:3">
      <c r="A3917" s="242">
        <v>89687</v>
      </c>
      <c r="B3917" s="242" t="s">
        <v>4327</v>
      </c>
      <c r="C3917" s="243">
        <v>57.11</v>
      </c>
    </row>
    <row r="3918" spans="1:3">
      <c r="A3918" s="242">
        <v>89689</v>
      </c>
      <c r="B3918" s="242" t="s">
        <v>4328</v>
      </c>
      <c r="C3918" s="243">
        <v>32.479999999999997</v>
      </c>
    </row>
    <row r="3919" spans="1:3">
      <c r="A3919" s="242">
        <v>89690</v>
      </c>
      <c r="B3919" s="242" t="s">
        <v>4329</v>
      </c>
      <c r="C3919" s="243">
        <v>99.43</v>
      </c>
    </row>
    <row r="3920" spans="1:3">
      <c r="A3920" s="242">
        <v>89691</v>
      </c>
      <c r="B3920" s="242" t="s">
        <v>4330</v>
      </c>
      <c r="C3920" s="243">
        <v>11.84</v>
      </c>
    </row>
    <row r="3921" spans="1:3">
      <c r="A3921" s="242">
        <v>89692</v>
      </c>
      <c r="B3921" s="242" t="s">
        <v>4331</v>
      </c>
      <c r="C3921" s="243">
        <v>91.67</v>
      </c>
    </row>
    <row r="3922" spans="1:3">
      <c r="A3922" s="242">
        <v>89693</v>
      </c>
      <c r="B3922" s="242" t="s">
        <v>4332</v>
      </c>
      <c r="C3922" s="243">
        <v>92.29</v>
      </c>
    </row>
    <row r="3923" spans="1:3">
      <c r="A3923" s="242">
        <v>89694</v>
      </c>
      <c r="B3923" s="242" t="s">
        <v>4333</v>
      </c>
      <c r="C3923" s="243">
        <v>17.52</v>
      </c>
    </row>
    <row r="3924" spans="1:3">
      <c r="A3924" s="242">
        <v>89695</v>
      </c>
      <c r="B3924" s="242" t="s">
        <v>4334</v>
      </c>
      <c r="C3924" s="243">
        <v>14.9</v>
      </c>
    </row>
    <row r="3925" spans="1:3">
      <c r="A3925" s="242">
        <v>89696</v>
      </c>
      <c r="B3925" s="242" t="s">
        <v>4335</v>
      </c>
      <c r="C3925" s="243">
        <v>82.01</v>
      </c>
    </row>
    <row r="3926" spans="1:3">
      <c r="A3926" s="242">
        <v>89697</v>
      </c>
      <c r="B3926" s="242" t="s">
        <v>4336</v>
      </c>
      <c r="C3926" s="243">
        <v>15.38</v>
      </c>
    </row>
    <row r="3927" spans="1:3">
      <c r="A3927" s="242">
        <v>89698</v>
      </c>
      <c r="B3927" s="242" t="s">
        <v>4337</v>
      </c>
      <c r="C3927" s="243">
        <v>278.24</v>
      </c>
    </row>
    <row r="3928" spans="1:3">
      <c r="A3928" s="242">
        <v>89699</v>
      </c>
      <c r="B3928" s="242" t="s">
        <v>4338</v>
      </c>
      <c r="C3928" s="243">
        <v>240.35</v>
      </c>
    </row>
    <row r="3929" spans="1:3">
      <c r="A3929" s="242">
        <v>89700</v>
      </c>
      <c r="B3929" s="242" t="s">
        <v>4339</v>
      </c>
      <c r="C3929" s="243">
        <v>20</v>
      </c>
    </row>
    <row r="3930" spans="1:3">
      <c r="A3930" s="242">
        <v>89701</v>
      </c>
      <c r="B3930" s="242" t="s">
        <v>4340</v>
      </c>
      <c r="C3930" s="243">
        <v>222.3</v>
      </c>
    </row>
    <row r="3931" spans="1:3">
      <c r="A3931" s="242">
        <v>89702</v>
      </c>
      <c r="B3931" s="242" t="s">
        <v>4341</v>
      </c>
      <c r="C3931" s="243">
        <v>19.100000000000001</v>
      </c>
    </row>
    <row r="3932" spans="1:3">
      <c r="A3932" s="242">
        <v>89703</v>
      </c>
      <c r="B3932" s="242" t="s">
        <v>4342</v>
      </c>
      <c r="C3932" s="243">
        <v>41.48</v>
      </c>
    </row>
    <row r="3933" spans="1:3">
      <c r="A3933" s="242">
        <v>89704</v>
      </c>
      <c r="B3933" s="242" t="s">
        <v>4343</v>
      </c>
      <c r="C3933" s="243">
        <v>160.13999999999999</v>
      </c>
    </row>
    <row r="3934" spans="1:3">
      <c r="A3934" s="242">
        <v>89705</v>
      </c>
      <c r="B3934" s="242" t="s">
        <v>4344</v>
      </c>
      <c r="C3934" s="243">
        <v>22.1</v>
      </c>
    </row>
    <row r="3935" spans="1:3">
      <c r="A3935" s="242">
        <v>89706</v>
      </c>
      <c r="B3935" s="242" t="s">
        <v>4345</v>
      </c>
      <c r="C3935" s="243">
        <v>48.82</v>
      </c>
    </row>
    <row r="3936" spans="1:3">
      <c r="A3936" s="242">
        <v>89718</v>
      </c>
      <c r="B3936" s="242" t="s">
        <v>4346</v>
      </c>
      <c r="C3936" s="243">
        <v>47.77</v>
      </c>
    </row>
    <row r="3937" spans="1:3">
      <c r="A3937" s="242">
        <v>89719</v>
      </c>
      <c r="B3937" s="242" t="s">
        <v>4347</v>
      </c>
      <c r="C3937" s="243">
        <v>11.21</v>
      </c>
    </row>
    <row r="3938" spans="1:3">
      <c r="A3938" s="242">
        <v>89720</v>
      </c>
      <c r="B3938" s="242" t="s">
        <v>4348</v>
      </c>
      <c r="C3938" s="243">
        <v>12.61</v>
      </c>
    </row>
    <row r="3939" spans="1:3">
      <c r="A3939" s="242">
        <v>89721</v>
      </c>
      <c r="B3939" s="242" t="s">
        <v>4349</v>
      </c>
      <c r="C3939" s="243">
        <v>13.72</v>
      </c>
    </row>
    <row r="3940" spans="1:3">
      <c r="A3940" s="242">
        <v>89723</v>
      </c>
      <c r="B3940" s="242" t="s">
        <v>4350</v>
      </c>
      <c r="C3940" s="243">
        <v>17.11</v>
      </c>
    </row>
    <row r="3941" spans="1:3">
      <c r="A3941" s="242">
        <v>89724</v>
      </c>
      <c r="B3941" s="242" t="s">
        <v>4351</v>
      </c>
      <c r="C3941" s="243">
        <v>11.03</v>
      </c>
    </row>
    <row r="3942" spans="1:3">
      <c r="A3942" s="242">
        <v>89725</v>
      </c>
      <c r="B3942" s="242" t="s">
        <v>4352</v>
      </c>
      <c r="C3942" s="243">
        <v>16.53</v>
      </c>
    </row>
    <row r="3943" spans="1:3">
      <c r="A3943" s="242">
        <v>89726</v>
      </c>
      <c r="B3943" s="242" t="s">
        <v>4353</v>
      </c>
      <c r="C3943" s="243">
        <v>8.0500000000000007</v>
      </c>
    </row>
    <row r="3944" spans="1:3">
      <c r="A3944" s="242">
        <v>89727</v>
      </c>
      <c r="B3944" s="242" t="s">
        <v>4354</v>
      </c>
      <c r="C3944" s="243">
        <v>20.87</v>
      </c>
    </row>
    <row r="3945" spans="1:3">
      <c r="A3945" s="242">
        <v>89728</v>
      </c>
      <c r="B3945" s="242" t="s">
        <v>4355</v>
      </c>
      <c r="C3945" s="243">
        <v>11.76</v>
      </c>
    </row>
    <row r="3946" spans="1:3">
      <c r="A3946" s="242">
        <v>89729</v>
      </c>
      <c r="B3946" s="242" t="s">
        <v>4356</v>
      </c>
      <c r="C3946" s="243">
        <v>25.4</v>
      </c>
    </row>
    <row r="3947" spans="1:3">
      <c r="A3947" s="242">
        <v>89730</v>
      </c>
      <c r="B3947" s="242" t="s">
        <v>4357</v>
      </c>
      <c r="C3947" s="243">
        <v>12.73</v>
      </c>
    </row>
    <row r="3948" spans="1:3">
      <c r="A3948" s="242">
        <v>89731</v>
      </c>
      <c r="B3948" s="242" t="s">
        <v>4358</v>
      </c>
      <c r="C3948" s="243">
        <v>14.15</v>
      </c>
    </row>
    <row r="3949" spans="1:3">
      <c r="A3949" s="242">
        <v>89732</v>
      </c>
      <c r="B3949" s="242" t="s">
        <v>4359</v>
      </c>
      <c r="C3949" s="243">
        <v>14.85</v>
      </c>
    </row>
    <row r="3950" spans="1:3">
      <c r="A3950" s="242">
        <v>89733</v>
      </c>
      <c r="B3950" s="242" t="s">
        <v>4360</v>
      </c>
      <c r="C3950" s="243">
        <v>22.43</v>
      </c>
    </row>
    <row r="3951" spans="1:3">
      <c r="A3951" s="242">
        <v>89734</v>
      </c>
      <c r="B3951" s="242" t="s">
        <v>4361</v>
      </c>
      <c r="C3951" s="243">
        <v>23.98</v>
      </c>
    </row>
    <row r="3952" spans="1:3">
      <c r="A3952" s="242">
        <v>89735</v>
      </c>
      <c r="B3952" s="242" t="s">
        <v>4362</v>
      </c>
      <c r="C3952" s="243">
        <v>23.59</v>
      </c>
    </row>
    <row r="3953" spans="1:3">
      <c r="A3953" s="242">
        <v>89736</v>
      </c>
      <c r="B3953" s="242" t="s">
        <v>4363</v>
      </c>
      <c r="C3953" s="243">
        <v>7.7</v>
      </c>
    </row>
    <row r="3954" spans="1:3">
      <c r="A3954" s="242">
        <v>89737</v>
      </c>
      <c r="B3954" s="242" t="s">
        <v>4364</v>
      </c>
      <c r="C3954" s="243">
        <v>22.4</v>
      </c>
    </row>
    <row r="3955" spans="1:3">
      <c r="A3955" s="242">
        <v>89738</v>
      </c>
      <c r="B3955" s="242" t="s">
        <v>4365</v>
      </c>
      <c r="C3955" s="243">
        <v>14.38</v>
      </c>
    </row>
    <row r="3956" spans="1:3">
      <c r="A3956" s="242">
        <v>89739</v>
      </c>
      <c r="B3956" s="242" t="s">
        <v>4366</v>
      </c>
      <c r="C3956" s="243">
        <v>23.41</v>
      </c>
    </row>
    <row r="3957" spans="1:3">
      <c r="A3957" s="242">
        <v>89740</v>
      </c>
      <c r="B3957" s="242" t="s">
        <v>4367</v>
      </c>
      <c r="C3957" s="243">
        <v>7.83</v>
      </c>
    </row>
    <row r="3958" spans="1:3">
      <c r="A3958" s="242">
        <v>89741</v>
      </c>
      <c r="B3958" s="242" t="s">
        <v>4368</v>
      </c>
      <c r="C3958" s="243">
        <v>19.86</v>
      </c>
    </row>
    <row r="3959" spans="1:3">
      <c r="A3959" s="242">
        <v>89742</v>
      </c>
      <c r="B3959" s="242" t="s">
        <v>4369</v>
      </c>
      <c r="C3959" s="243">
        <v>36.76</v>
      </c>
    </row>
    <row r="3960" spans="1:3">
      <c r="A3960" s="242">
        <v>89743</v>
      </c>
      <c r="B3960" s="242" t="s">
        <v>4370</v>
      </c>
      <c r="C3960" s="243">
        <v>51.16</v>
      </c>
    </row>
    <row r="3961" spans="1:3">
      <c r="A3961" s="242">
        <v>89744</v>
      </c>
      <c r="B3961" s="242" t="s">
        <v>4371</v>
      </c>
      <c r="C3961" s="243">
        <v>27.71</v>
      </c>
    </row>
    <row r="3962" spans="1:3">
      <c r="A3962" s="242">
        <v>89746</v>
      </c>
      <c r="B3962" s="242" t="s">
        <v>4372</v>
      </c>
      <c r="C3962" s="243">
        <v>27.64</v>
      </c>
    </row>
    <row r="3963" spans="1:3">
      <c r="A3963" s="242">
        <v>89747</v>
      </c>
      <c r="B3963" s="242" t="s">
        <v>4373</v>
      </c>
      <c r="C3963" s="243">
        <v>25.5</v>
      </c>
    </row>
    <row r="3964" spans="1:3">
      <c r="A3964" s="242">
        <v>89748</v>
      </c>
      <c r="B3964" s="242" t="s">
        <v>4374</v>
      </c>
      <c r="C3964" s="243">
        <v>43.32</v>
      </c>
    </row>
    <row r="3965" spans="1:3">
      <c r="A3965" s="242">
        <v>89749</v>
      </c>
      <c r="B3965" s="242" t="s">
        <v>4375</v>
      </c>
      <c r="C3965" s="243">
        <v>14.32</v>
      </c>
    </row>
    <row r="3966" spans="1:3">
      <c r="A3966" s="242">
        <v>89750</v>
      </c>
      <c r="B3966" s="242" t="s">
        <v>4376</v>
      </c>
      <c r="C3966" s="243">
        <v>71.02</v>
      </c>
    </row>
    <row r="3967" spans="1:3">
      <c r="A3967" s="242">
        <v>89752</v>
      </c>
      <c r="B3967" s="242" t="s">
        <v>4377</v>
      </c>
      <c r="C3967" s="243">
        <v>6.51</v>
      </c>
    </row>
    <row r="3968" spans="1:3">
      <c r="A3968" s="242">
        <v>89753</v>
      </c>
      <c r="B3968" s="242" t="s">
        <v>4378</v>
      </c>
      <c r="C3968" s="243">
        <v>8.31</v>
      </c>
    </row>
    <row r="3969" spans="1:3">
      <c r="A3969" s="242">
        <v>89754</v>
      </c>
      <c r="B3969" s="242" t="s">
        <v>4379</v>
      </c>
      <c r="C3969" s="243">
        <v>20.95</v>
      </c>
    </row>
    <row r="3970" spans="1:3">
      <c r="A3970" s="242">
        <v>89755</v>
      </c>
      <c r="B3970" s="242" t="s">
        <v>4380</v>
      </c>
      <c r="C3970" s="243">
        <v>11.59</v>
      </c>
    </row>
    <row r="3971" spans="1:3">
      <c r="A3971" s="242">
        <v>89756</v>
      </c>
      <c r="B3971" s="242" t="s">
        <v>4381</v>
      </c>
      <c r="C3971" s="243">
        <v>19.899999999999999</v>
      </c>
    </row>
    <row r="3972" spans="1:3">
      <c r="A3972" s="242">
        <v>89757</v>
      </c>
      <c r="B3972" s="242" t="s">
        <v>4382</v>
      </c>
      <c r="C3972" s="243">
        <v>25.9</v>
      </c>
    </row>
    <row r="3973" spans="1:3">
      <c r="A3973" s="242">
        <v>89758</v>
      </c>
      <c r="B3973" s="242" t="s">
        <v>4383</v>
      </c>
      <c r="C3973" s="243">
        <v>31.74</v>
      </c>
    </row>
    <row r="3974" spans="1:3">
      <c r="A3974" s="242">
        <v>89759</v>
      </c>
      <c r="B3974" s="242" t="s">
        <v>4384</v>
      </c>
      <c r="C3974" s="243">
        <v>9.82</v>
      </c>
    </row>
    <row r="3975" spans="1:3">
      <c r="A3975" s="242">
        <v>89760</v>
      </c>
      <c r="B3975" s="242" t="s">
        <v>4385</v>
      </c>
      <c r="C3975" s="243">
        <v>18.73</v>
      </c>
    </row>
    <row r="3976" spans="1:3">
      <c r="A3976" s="242">
        <v>89761</v>
      </c>
      <c r="B3976" s="242" t="s">
        <v>4386</v>
      </c>
      <c r="C3976" s="243">
        <v>26.57</v>
      </c>
    </row>
    <row r="3977" spans="1:3">
      <c r="A3977" s="242">
        <v>89762</v>
      </c>
      <c r="B3977" s="242" t="s">
        <v>4387</v>
      </c>
      <c r="C3977" s="243">
        <v>37.799999999999997</v>
      </c>
    </row>
    <row r="3978" spans="1:3">
      <c r="A3978" s="242">
        <v>89763</v>
      </c>
      <c r="B3978" s="242" t="s">
        <v>4388</v>
      </c>
      <c r="C3978" s="243">
        <v>48.15</v>
      </c>
    </row>
    <row r="3979" spans="1:3">
      <c r="A3979" s="242">
        <v>89764</v>
      </c>
      <c r="B3979" s="242" t="s">
        <v>4389</v>
      </c>
      <c r="C3979" s="243">
        <v>31.92</v>
      </c>
    </row>
    <row r="3980" spans="1:3">
      <c r="A3980" s="242">
        <v>89765</v>
      </c>
      <c r="B3980" s="242" t="s">
        <v>4390</v>
      </c>
      <c r="C3980" s="243">
        <v>14.51</v>
      </c>
    </row>
    <row r="3981" spans="1:3">
      <c r="A3981" s="242">
        <v>89767</v>
      </c>
      <c r="B3981" s="242" t="s">
        <v>4391</v>
      </c>
      <c r="C3981" s="243">
        <v>18.23</v>
      </c>
    </row>
    <row r="3982" spans="1:3">
      <c r="A3982" s="242">
        <v>89768</v>
      </c>
      <c r="B3982" s="242" t="s">
        <v>4392</v>
      </c>
      <c r="C3982" s="243">
        <v>21.09</v>
      </c>
    </row>
    <row r="3983" spans="1:3">
      <c r="A3983" s="242">
        <v>89769</v>
      </c>
      <c r="B3983" s="242" t="s">
        <v>4393</v>
      </c>
      <c r="C3983" s="243">
        <v>47.62</v>
      </c>
    </row>
    <row r="3984" spans="1:3">
      <c r="A3984" s="242">
        <v>89772</v>
      </c>
      <c r="B3984" s="242" t="s">
        <v>4394</v>
      </c>
      <c r="C3984" s="243">
        <v>77.84</v>
      </c>
    </row>
    <row r="3985" spans="1:3">
      <c r="A3985" s="242">
        <v>89774</v>
      </c>
      <c r="B3985" s="242" t="s">
        <v>4395</v>
      </c>
      <c r="C3985" s="243">
        <v>13.34</v>
      </c>
    </row>
    <row r="3986" spans="1:3">
      <c r="A3986" s="242">
        <v>89776</v>
      </c>
      <c r="B3986" s="242" t="s">
        <v>4396</v>
      </c>
      <c r="C3986" s="243">
        <v>25.27</v>
      </c>
    </row>
    <row r="3987" spans="1:3">
      <c r="A3987" s="242">
        <v>89777</v>
      </c>
      <c r="B3987" s="242" t="s">
        <v>4397</v>
      </c>
      <c r="C3987" s="243">
        <v>21.87</v>
      </c>
    </row>
    <row r="3988" spans="1:3">
      <c r="A3988" s="242">
        <v>89778</v>
      </c>
      <c r="B3988" s="242" t="s">
        <v>4398</v>
      </c>
      <c r="C3988" s="243">
        <v>16.2</v>
      </c>
    </row>
    <row r="3989" spans="1:3">
      <c r="A3989" s="242">
        <v>89779</v>
      </c>
      <c r="B3989" s="242" t="s">
        <v>4399</v>
      </c>
      <c r="C3989" s="243">
        <v>34.68</v>
      </c>
    </row>
    <row r="3990" spans="1:3">
      <c r="A3990" s="242">
        <v>89780</v>
      </c>
      <c r="B3990" s="242" t="s">
        <v>4400</v>
      </c>
      <c r="C3990" s="243">
        <v>20.45</v>
      </c>
    </row>
    <row r="3991" spans="1:3">
      <c r="A3991" s="242">
        <v>89781</v>
      </c>
      <c r="B3991" s="242" t="s">
        <v>4401</v>
      </c>
      <c r="C3991" s="243">
        <v>31.09</v>
      </c>
    </row>
    <row r="3992" spans="1:3">
      <c r="A3992" s="242">
        <v>89782</v>
      </c>
      <c r="B3992" s="242" t="s">
        <v>4402</v>
      </c>
      <c r="C3992" s="243">
        <v>13.23</v>
      </c>
    </row>
    <row r="3993" spans="1:3">
      <c r="A3993" s="242">
        <v>89783</v>
      </c>
      <c r="B3993" s="242" t="s">
        <v>4403</v>
      </c>
      <c r="C3993" s="243">
        <v>13.53</v>
      </c>
    </row>
    <row r="3994" spans="1:3">
      <c r="A3994" s="242">
        <v>89784</v>
      </c>
      <c r="B3994" s="242" t="s">
        <v>4404</v>
      </c>
      <c r="C3994" s="243">
        <v>24</v>
      </c>
    </row>
    <row r="3995" spans="1:3">
      <c r="A3995" s="242">
        <v>89785</v>
      </c>
      <c r="B3995" s="242" t="s">
        <v>4405</v>
      </c>
      <c r="C3995" s="243">
        <v>26.01</v>
      </c>
    </row>
    <row r="3996" spans="1:3">
      <c r="A3996" s="242">
        <v>89786</v>
      </c>
      <c r="B3996" s="242" t="s">
        <v>4406</v>
      </c>
      <c r="C3996" s="243">
        <v>37.369999999999997</v>
      </c>
    </row>
    <row r="3997" spans="1:3">
      <c r="A3997" s="242">
        <v>89787</v>
      </c>
      <c r="B3997" s="242" t="s">
        <v>4407</v>
      </c>
      <c r="C3997" s="243">
        <v>30.74</v>
      </c>
    </row>
    <row r="3998" spans="1:3">
      <c r="A3998" s="242">
        <v>89788</v>
      </c>
      <c r="B3998" s="242" t="s">
        <v>4408</v>
      </c>
      <c r="C3998" s="243">
        <v>68.02</v>
      </c>
    </row>
    <row r="3999" spans="1:3">
      <c r="A3999" s="242">
        <v>89789</v>
      </c>
      <c r="B3999" s="242" t="s">
        <v>4409</v>
      </c>
      <c r="C3999" s="243">
        <v>57.63</v>
      </c>
    </row>
    <row r="4000" spans="1:3">
      <c r="A4000" s="242">
        <v>89790</v>
      </c>
      <c r="B4000" s="242" t="s">
        <v>4410</v>
      </c>
      <c r="C4000" s="243">
        <v>136.51</v>
      </c>
    </row>
    <row r="4001" spans="1:3">
      <c r="A4001" s="242">
        <v>89791</v>
      </c>
      <c r="B4001" s="242" t="s">
        <v>4411</v>
      </c>
      <c r="C4001" s="243">
        <v>131.80000000000001</v>
      </c>
    </row>
    <row r="4002" spans="1:3">
      <c r="A4002" s="242">
        <v>89792</v>
      </c>
      <c r="B4002" s="242" t="s">
        <v>4412</v>
      </c>
      <c r="C4002" s="243">
        <v>160.83000000000001</v>
      </c>
    </row>
    <row r="4003" spans="1:3">
      <c r="A4003" s="242">
        <v>89793</v>
      </c>
      <c r="B4003" s="242" t="s">
        <v>4413</v>
      </c>
      <c r="C4003" s="243">
        <v>190.09</v>
      </c>
    </row>
    <row r="4004" spans="1:3">
      <c r="A4004" s="242">
        <v>89794</v>
      </c>
      <c r="B4004" s="242" t="s">
        <v>4414</v>
      </c>
      <c r="C4004" s="243">
        <v>16.39</v>
      </c>
    </row>
    <row r="4005" spans="1:3">
      <c r="A4005" s="242">
        <v>89795</v>
      </c>
      <c r="B4005" s="242" t="s">
        <v>4415</v>
      </c>
      <c r="C4005" s="243">
        <v>40.130000000000003</v>
      </c>
    </row>
    <row r="4006" spans="1:3">
      <c r="A4006" s="242">
        <v>89796</v>
      </c>
      <c r="B4006" s="242" t="s">
        <v>4416</v>
      </c>
      <c r="C4006" s="243">
        <v>44.14</v>
      </c>
    </row>
    <row r="4007" spans="1:3">
      <c r="A4007" s="242">
        <v>89797</v>
      </c>
      <c r="B4007" s="242" t="s">
        <v>4417</v>
      </c>
      <c r="C4007" s="243">
        <v>50.6</v>
      </c>
    </row>
    <row r="4008" spans="1:3">
      <c r="A4008" s="242">
        <v>89801</v>
      </c>
      <c r="B4008" s="242" t="s">
        <v>4418</v>
      </c>
      <c r="C4008" s="243">
        <v>9.6</v>
      </c>
    </row>
    <row r="4009" spans="1:3">
      <c r="A4009" s="242">
        <v>89802</v>
      </c>
      <c r="B4009" s="242" t="s">
        <v>4419</v>
      </c>
      <c r="C4009" s="243">
        <v>10.3</v>
      </c>
    </row>
    <row r="4010" spans="1:3">
      <c r="A4010" s="242">
        <v>89803</v>
      </c>
      <c r="B4010" s="242" t="s">
        <v>4420</v>
      </c>
      <c r="C4010" s="243">
        <v>17.88</v>
      </c>
    </row>
    <row r="4011" spans="1:3">
      <c r="A4011" s="242">
        <v>89804</v>
      </c>
      <c r="B4011" s="242" t="s">
        <v>4421</v>
      </c>
      <c r="C4011" s="243">
        <v>19.04</v>
      </c>
    </row>
    <row r="4012" spans="1:3">
      <c r="A4012" s="242">
        <v>89805</v>
      </c>
      <c r="B4012" s="242" t="s">
        <v>4422</v>
      </c>
      <c r="C4012" s="243">
        <v>20.67</v>
      </c>
    </row>
    <row r="4013" spans="1:3">
      <c r="A4013" s="242">
        <v>89806</v>
      </c>
      <c r="B4013" s="242" t="s">
        <v>4423</v>
      </c>
      <c r="C4013" s="243">
        <v>21.68</v>
      </c>
    </row>
    <row r="4014" spans="1:3">
      <c r="A4014" s="242">
        <v>89807</v>
      </c>
      <c r="B4014" s="242" t="s">
        <v>4424</v>
      </c>
      <c r="C4014" s="243">
        <v>35.03</v>
      </c>
    </row>
    <row r="4015" spans="1:3">
      <c r="A4015" s="242">
        <v>89808</v>
      </c>
      <c r="B4015" s="242" t="s">
        <v>4425</v>
      </c>
      <c r="C4015" s="243">
        <v>49.43</v>
      </c>
    </row>
    <row r="4016" spans="1:3">
      <c r="A4016" s="242">
        <v>89809</v>
      </c>
      <c r="B4016" s="242" t="s">
        <v>4426</v>
      </c>
      <c r="C4016" s="243">
        <v>28.79</v>
      </c>
    </row>
    <row r="4017" spans="1:3">
      <c r="A4017" s="242">
        <v>89810</v>
      </c>
      <c r="B4017" s="242" t="s">
        <v>4427</v>
      </c>
      <c r="C4017" s="243">
        <v>28.72</v>
      </c>
    </row>
    <row r="4018" spans="1:3">
      <c r="A4018" s="242">
        <v>89811</v>
      </c>
      <c r="B4018" s="242" t="s">
        <v>4428</v>
      </c>
      <c r="C4018" s="243">
        <v>44.4</v>
      </c>
    </row>
    <row r="4019" spans="1:3">
      <c r="A4019" s="242">
        <v>89812</v>
      </c>
      <c r="B4019" s="242" t="s">
        <v>4429</v>
      </c>
      <c r="C4019" s="243">
        <v>72.099999999999994</v>
      </c>
    </row>
    <row r="4020" spans="1:3">
      <c r="A4020" s="242">
        <v>89813</v>
      </c>
      <c r="B4020" s="242" t="s">
        <v>4430</v>
      </c>
      <c r="C4020" s="243">
        <v>5.25</v>
      </c>
    </row>
    <row r="4021" spans="1:3">
      <c r="A4021" s="242">
        <v>89814</v>
      </c>
      <c r="B4021" s="242" t="s">
        <v>4431</v>
      </c>
      <c r="C4021" s="243">
        <v>17.93</v>
      </c>
    </row>
    <row r="4022" spans="1:3">
      <c r="A4022" s="242">
        <v>89815</v>
      </c>
      <c r="B4022" s="242" t="s">
        <v>4432</v>
      </c>
      <c r="C4022" s="243">
        <v>24.23</v>
      </c>
    </row>
    <row r="4023" spans="1:3">
      <c r="A4023" s="242">
        <v>89816</v>
      </c>
      <c r="B4023" s="242" t="s">
        <v>4433</v>
      </c>
      <c r="C4023" s="243">
        <v>35.46</v>
      </c>
    </row>
    <row r="4024" spans="1:3">
      <c r="A4024" s="242">
        <v>89817</v>
      </c>
      <c r="B4024" s="242" t="s">
        <v>4434</v>
      </c>
      <c r="C4024" s="243">
        <v>12.15</v>
      </c>
    </row>
    <row r="4025" spans="1:3">
      <c r="A4025" s="242">
        <v>89818</v>
      </c>
      <c r="B4025" s="242" t="s">
        <v>4435</v>
      </c>
      <c r="C4025" s="243">
        <v>45.87</v>
      </c>
    </row>
    <row r="4026" spans="1:3">
      <c r="A4026" s="242">
        <v>89819</v>
      </c>
      <c r="B4026" s="242" t="s">
        <v>4436</v>
      </c>
      <c r="C4026" s="243">
        <v>24.11</v>
      </c>
    </row>
    <row r="4027" spans="1:3">
      <c r="A4027" s="242">
        <v>89821</v>
      </c>
      <c r="B4027" s="242" t="s">
        <v>4437</v>
      </c>
      <c r="C4027" s="243">
        <v>16.920000000000002</v>
      </c>
    </row>
    <row r="4028" spans="1:3">
      <c r="A4028" s="242">
        <v>89822</v>
      </c>
      <c r="B4028" s="242" t="s">
        <v>4438</v>
      </c>
      <c r="C4028" s="243">
        <v>21.5</v>
      </c>
    </row>
    <row r="4029" spans="1:3">
      <c r="A4029" s="242">
        <v>89823</v>
      </c>
      <c r="B4029" s="242" t="s">
        <v>4439</v>
      </c>
      <c r="C4029" s="243">
        <v>35.4</v>
      </c>
    </row>
    <row r="4030" spans="1:3">
      <c r="A4030" s="242">
        <v>89824</v>
      </c>
      <c r="B4030" s="242" t="s">
        <v>4440</v>
      </c>
      <c r="C4030" s="243">
        <v>33.020000000000003</v>
      </c>
    </row>
    <row r="4031" spans="1:3">
      <c r="A4031" s="242">
        <v>89825</v>
      </c>
      <c r="B4031" s="242" t="s">
        <v>4441</v>
      </c>
      <c r="C4031" s="243">
        <v>17.93</v>
      </c>
    </row>
    <row r="4032" spans="1:3">
      <c r="A4032" s="242">
        <v>89826</v>
      </c>
      <c r="B4032" s="242" t="s">
        <v>4442</v>
      </c>
      <c r="C4032" s="243">
        <v>109.53</v>
      </c>
    </row>
    <row r="4033" spans="1:3">
      <c r="A4033" s="242">
        <v>89827</v>
      </c>
      <c r="B4033" s="242" t="s">
        <v>4443</v>
      </c>
      <c r="C4033" s="243">
        <v>19.940000000000001</v>
      </c>
    </row>
    <row r="4034" spans="1:3">
      <c r="A4034" s="242">
        <v>89828</v>
      </c>
      <c r="B4034" s="242" t="s">
        <v>4444</v>
      </c>
      <c r="C4034" s="243">
        <v>51.81</v>
      </c>
    </row>
    <row r="4035" spans="1:3">
      <c r="A4035" s="242">
        <v>89829</v>
      </c>
      <c r="B4035" s="242" t="s">
        <v>4445</v>
      </c>
      <c r="C4035" s="243">
        <v>35.049999999999997</v>
      </c>
    </row>
    <row r="4036" spans="1:3">
      <c r="A4036" s="242">
        <v>89830</v>
      </c>
      <c r="B4036" s="242" t="s">
        <v>4446</v>
      </c>
      <c r="C4036" s="243">
        <v>37.81</v>
      </c>
    </row>
    <row r="4037" spans="1:3">
      <c r="A4037" s="242">
        <v>89831</v>
      </c>
      <c r="B4037" s="242" t="s">
        <v>4447</v>
      </c>
      <c r="C4037" s="243">
        <v>55.5</v>
      </c>
    </row>
    <row r="4038" spans="1:3">
      <c r="A4038" s="242">
        <v>89832</v>
      </c>
      <c r="B4038" s="242" t="s">
        <v>4448</v>
      </c>
      <c r="C4038" s="243">
        <v>35.630000000000003</v>
      </c>
    </row>
    <row r="4039" spans="1:3">
      <c r="A4039" s="242">
        <v>89833</v>
      </c>
      <c r="B4039" s="242" t="s">
        <v>4449</v>
      </c>
      <c r="C4039" s="243">
        <v>45.58</v>
      </c>
    </row>
    <row r="4040" spans="1:3">
      <c r="A4040" s="242">
        <v>89834</v>
      </c>
      <c r="B4040" s="242" t="s">
        <v>4450</v>
      </c>
      <c r="C4040" s="243">
        <v>52.04</v>
      </c>
    </row>
    <row r="4041" spans="1:3">
      <c r="A4041" s="242">
        <v>89835</v>
      </c>
      <c r="B4041" s="242" t="s">
        <v>4451</v>
      </c>
      <c r="C4041" s="243">
        <v>37.380000000000003</v>
      </c>
    </row>
    <row r="4042" spans="1:3">
      <c r="A4042" s="242">
        <v>89836</v>
      </c>
      <c r="B4042" s="242" t="s">
        <v>4452</v>
      </c>
      <c r="C4042" s="243">
        <v>172.36</v>
      </c>
    </row>
    <row r="4043" spans="1:3">
      <c r="A4043" s="242">
        <v>89837</v>
      </c>
      <c r="B4043" s="242" t="s">
        <v>4453</v>
      </c>
      <c r="C4043" s="243">
        <v>115.28</v>
      </c>
    </row>
    <row r="4044" spans="1:3">
      <c r="A4044" s="242">
        <v>89838</v>
      </c>
      <c r="B4044" s="242" t="s">
        <v>4454</v>
      </c>
      <c r="C4044" s="243">
        <v>131.99</v>
      </c>
    </row>
    <row r="4045" spans="1:3">
      <c r="A4045" s="242">
        <v>89839</v>
      </c>
      <c r="B4045" s="242" t="s">
        <v>4455</v>
      </c>
      <c r="C4045" s="243">
        <v>149.82</v>
      </c>
    </row>
    <row r="4046" spans="1:3">
      <c r="A4046" s="242">
        <v>89840</v>
      </c>
      <c r="B4046" s="242" t="s">
        <v>4456</v>
      </c>
      <c r="C4046" s="243">
        <v>155</v>
      </c>
    </row>
    <row r="4047" spans="1:3">
      <c r="A4047" s="242">
        <v>89841</v>
      </c>
      <c r="B4047" s="242" t="s">
        <v>4457</v>
      </c>
      <c r="C4047" s="243">
        <v>227.34</v>
      </c>
    </row>
    <row r="4048" spans="1:3">
      <c r="A4048" s="242">
        <v>89842</v>
      </c>
      <c r="B4048" s="242" t="s">
        <v>4458</v>
      </c>
      <c r="C4048" s="243">
        <v>42.95</v>
      </c>
    </row>
    <row r="4049" spans="1:3">
      <c r="A4049" s="242">
        <v>89844</v>
      </c>
      <c r="B4049" s="242" t="s">
        <v>4459</v>
      </c>
      <c r="C4049" s="243">
        <v>54.12</v>
      </c>
    </row>
    <row r="4050" spans="1:3">
      <c r="A4050" s="242">
        <v>89845</v>
      </c>
      <c r="B4050" s="242" t="s">
        <v>4460</v>
      </c>
      <c r="C4050" s="243">
        <v>85.22</v>
      </c>
    </row>
    <row r="4051" spans="1:3">
      <c r="A4051" s="242">
        <v>89846</v>
      </c>
      <c r="B4051" s="242" t="s">
        <v>4461</v>
      </c>
      <c r="C4051" s="243">
        <v>183.54</v>
      </c>
    </row>
    <row r="4052" spans="1:3">
      <c r="A4052" s="242">
        <v>89847</v>
      </c>
      <c r="B4052" s="242" t="s">
        <v>4462</v>
      </c>
      <c r="C4052" s="243">
        <v>218.34</v>
      </c>
    </row>
    <row r="4053" spans="1:3">
      <c r="A4053" s="242">
        <v>89850</v>
      </c>
      <c r="B4053" s="242" t="s">
        <v>4463</v>
      </c>
      <c r="C4053" s="243">
        <v>31.43</v>
      </c>
    </row>
    <row r="4054" spans="1:3">
      <c r="A4054" s="242">
        <v>89851</v>
      </c>
      <c r="B4054" s="242" t="s">
        <v>4464</v>
      </c>
      <c r="C4054" s="243">
        <v>31.36</v>
      </c>
    </row>
    <row r="4055" spans="1:3">
      <c r="A4055" s="242">
        <v>89852</v>
      </c>
      <c r="B4055" s="242" t="s">
        <v>4465</v>
      </c>
      <c r="C4055" s="243">
        <v>47.04</v>
      </c>
    </row>
    <row r="4056" spans="1:3">
      <c r="A4056" s="242">
        <v>89853</v>
      </c>
      <c r="B4056" s="242" t="s">
        <v>4466</v>
      </c>
      <c r="C4056" s="243">
        <v>74.739999999999995</v>
      </c>
    </row>
    <row r="4057" spans="1:3">
      <c r="A4057" s="242">
        <v>89854</v>
      </c>
      <c r="B4057" s="242" t="s">
        <v>4467</v>
      </c>
      <c r="C4057" s="243">
        <v>103.83</v>
      </c>
    </row>
    <row r="4058" spans="1:3">
      <c r="A4058" s="242">
        <v>89855</v>
      </c>
      <c r="B4058" s="242" t="s">
        <v>4468</v>
      </c>
      <c r="C4058" s="243">
        <v>112.51</v>
      </c>
    </row>
    <row r="4059" spans="1:3">
      <c r="A4059" s="242">
        <v>89856</v>
      </c>
      <c r="B4059" s="242" t="s">
        <v>4469</v>
      </c>
      <c r="C4059" s="243">
        <v>18.690000000000001</v>
      </c>
    </row>
    <row r="4060" spans="1:3">
      <c r="A4060" s="242">
        <v>89857</v>
      </c>
      <c r="B4060" s="242" t="s">
        <v>4470</v>
      </c>
      <c r="C4060" s="243">
        <v>37.159999999999997</v>
      </c>
    </row>
    <row r="4061" spans="1:3">
      <c r="A4061" s="242">
        <v>89859</v>
      </c>
      <c r="B4061" s="242" t="s">
        <v>4471</v>
      </c>
      <c r="C4061" s="243">
        <v>135.87</v>
      </c>
    </row>
    <row r="4062" spans="1:3">
      <c r="A4062" s="242">
        <v>89860</v>
      </c>
      <c r="B4062" s="242" t="s">
        <v>4472</v>
      </c>
      <c r="C4062" s="243">
        <v>49.1</v>
      </c>
    </row>
    <row r="4063" spans="1:3">
      <c r="A4063" s="242">
        <v>89861</v>
      </c>
      <c r="B4063" s="242" t="s">
        <v>4473</v>
      </c>
      <c r="C4063" s="243">
        <v>55.56</v>
      </c>
    </row>
    <row r="4064" spans="1:3">
      <c r="A4064" s="242">
        <v>89866</v>
      </c>
      <c r="B4064" s="242" t="s">
        <v>4474</v>
      </c>
      <c r="C4064" s="243">
        <v>6.49</v>
      </c>
    </row>
    <row r="4065" spans="1:3">
      <c r="A4065" s="242">
        <v>89867</v>
      </c>
      <c r="B4065" s="242" t="s">
        <v>4475</v>
      </c>
      <c r="C4065" s="243">
        <v>7.42</v>
      </c>
    </row>
    <row r="4066" spans="1:3">
      <c r="A4066" s="242">
        <v>89868</v>
      </c>
      <c r="B4066" s="242" t="s">
        <v>4476</v>
      </c>
      <c r="C4066" s="243">
        <v>4.9800000000000004</v>
      </c>
    </row>
    <row r="4067" spans="1:3">
      <c r="A4067" s="242">
        <v>89869</v>
      </c>
      <c r="B4067" s="242" t="s">
        <v>4477</v>
      </c>
      <c r="C4067" s="243">
        <v>9.09</v>
      </c>
    </row>
    <row r="4068" spans="1:3">
      <c r="A4068" s="242">
        <v>89979</v>
      </c>
      <c r="B4068" s="242" t="s">
        <v>4478</v>
      </c>
      <c r="C4068" s="243">
        <v>26.7</v>
      </c>
    </row>
    <row r="4069" spans="1:3">
      <c r="A4069" s="242">
        <v>89981</v>
      </c>
      <c r="B4069" s="242" t="s">
        <v>4479</v>
      </c>
      <c r="C4069" s="243">
        <v>24.08</v>
      </c>
    </row>
    <row r="4070" spans="1:3">
      <c r="A4070" s="242">
        <v>90373</v>
      </c>
      <c r="B4070" s="242" t="s">
        <v>4480</v>
      </c>
      <c r="C4070" s="243">
        <v>12.89</v>
      </c>
    </row>
    <row r="4071" spans="1:3">
      <c r="A4071" s="242">
        <v>90374</v>
      </c>
      <c r="B4071" s="242" t="s">
        <v>4481</v>
      </c>
      <c r="C4071" s="243">
        <v>22.56</v>
      </c>
    </row>
    <row r="4072" spans="1:3">
      <c r="A4072" s="242">
        <v>92287</v>
      </c>
      <c r="B4072" s="242" t="s">
        <v>4482</v>
      </c>
      <c r="C4072" s="243">
        <v>16.53</v>
      </c>
    </row>
    <row r="4073" spans="1:3">
      <c r="A4073" s="242">
        <v>92288</v>
      </c>
      <c r="B4073" s="242" t="s">
        <v>4483</v>
      </c>
      <c r="C4073" s="243">
        <v>26.17</v>
      </c>
    </row>
    <row r="4074" spans="1:3">
      <c r="A4074" s="242">
        <v>92289</v>
      </c>
      <c r="B4074" s="242" t="s">
        <v>4484</v>
      </c>
      <c r="C4074" s="243">
        <v>46.64</v>
      </c>
    </row>
    <row r="4075" spans="1:3">
      <c r="A4075" s="242">
        <v>92290</v>
      </c>
      <c r="B4075" s="242" t="s">
        <v>4485</v>
      </c>
      <c r="C4075" s="243">
        <v>70.849999999999994</v>
      </c>
    </row>
    <row r="4076" spans="1:3">
      <c r="A4076" s="242">
        <v>92291</v>
      </c>
      <c r="B4076" s="242" t="s">
        <v>4486</v>
      </c>
      <c r="C4076" s="243">
        <v>109.99</v>
      </c>
    </row>
    <row r="4077" spans="1:3">
      <c r="A4077" s="242">
        <v>92292</v>
      </c>
      <c r="B4077" s="242" t="s">
        <v>4487</v>
      </c>
      <c r="C4077" s="243">
        <v>342.59</v>
      </c>
    </row>
    <row r="4078" spans="1:3">
      <c r="A4078" s="242">
        <v>92293</v>
      </c>
      <c r="B4078" s="242" t="s">
        <v>4488</v>
      </c>
      <c r="C4078" s="243">
        <v>9.34</v>
      </c>
    </row>
    <row r="4079" spans="1:3">
      <c r="A4079" s="242">
        <v>92294</v>
      </c>
      <c r="B4079" s="242" t="s">
        <v>4489</v>
      </c>
      <c r="C4079" s="243">
        <v>15.9</v>
      </c>
    </row>
    <row r="4080" spans="1:3">
      <c r="A4080" s="242">
        <v>92295</v>
      </c>
      <c r="B4080" s="242" t="s">
        <v>4490</v>
      </c>
      <c r="C4080" s="243">
        <v>30.21</v>
      </c>
    </row>
    <row r="4081" spans="1:3">
      <c r="A4081" s="242">
        <v>92296</v>
      </c>
      <c r="B4081" s="242" t="s">
        <v>4491</v>
      </c>
      <c r="C4081" s="243">
        <v>40.1</v>
      </c>
    </row>
    <row r="4082" spans="1:3">
      <c r="A4082" s="242">
        <v>92297</v>
      </c>
      <c r="B4082" s="242" t="s">
        <v>4492</v>
      </c>
      <c r="C4082" s="243">
        <v>62.35</v>
      </c>
    </row>
    <row r="4083" spans="1:3">
      <c r="A4083" s="242">
        <v>92298</v>
      </c>
      <c r="B4083" s="242" t="s">
        <v>4493</v>
      </c>
      <c r="C4083" s="243">
        <v>176.28</v>
      </c>
    </row>
    <row r="4084" spans="1:3">
      <c r="A4084" s="242">
        <v>92299</v>
      </c>
      <c r="B4084" s="242" t="s">
        <v>4494</v>
      </c>
      <c r="C4084" s="243">
        <v>21.74</v>
      </c>
    </row>
    <row r="4085" spans="1:3">
      <c r="A4085" s="242">
        <v>92300</v>
      </c>
      <c r="B4085" s="242" t="s">
        <v>4495</v>
      </c>
      <c r="C4085" s="243">
        <v>33.24</v>
      </c>
    </row>
    <row r="4086" spans="1:3">
      <c r="A4086" s="242">
        <v>92301</v>
      </c>
      <c r="B4086" s="242" t="s">
        <v>4496</v>
      </c>
      <c r="C4086" s="243">
        <v>66.28</v>
      </c>
    </row>
    <row r="4087" spans="1:3">
      <c r="A4087" s="242">
        <v>92302</v>
      </c>
      <c r="B4087" s="242" t="s">
        <v>4497</v>
      </c>
      <c r="C4087" s="243">
        <v>87.68</v>
      </c>
    </row>
    <row r="4088" spans="1:3">
      <c r="A4088" s="242">
        <v>92303</v>
      </c>
      <c r="B4088" s="242" t="s">
        <v>4498</v>
      </c>
      <c r="C4088" s="243">
        <v>161.52000000000001</v>
      </c>
    </row>
    <row r="4089" spans="1:3">
      <c r="A4089" s="242">
        <v>92304</v>
      </c>
      <c r="B4089" s="242" t="s">
        <v>4499</v>
      </c>
      <c r="C4089" s="243">
        <v>421.13</v>
      </c>
    </row>
    <row r="4090" spans="1:3">
      <c r="A4090" s="242">
        <v>92311</v>
      </c>
      <c r="B4090" s="242" t="s">
        <v>4500</v>
      </c>
      <c r="C4090" s="243">
        <v>11.99</v>
      </c>
    </row>
    <row r="4091" spans="1:3">
      <c r="A4091" s="242">
        <v>92312</v>
      </c>
      <c r="B4091" s="242" t="s">
        <v>4501</v>
      </c>
      <c r="C4091" s="243">
        <v>20.21</v>
      </c>
    </row>
    <row r="4092" spans="1:3">
      <c r="A4092" s="242">
        <v>92313</v>
      </c>
      <c r="B4092" s="242" t="s">
        <v>4502</v>
      </c>
      <c r="C4092" s="243">
        <v>29.58</v>
      </c>
    </row>
    <row r="4093" spans="1:3">
      <c r="A4093" s="242">
        <v>92314</v>
      </c>
      <c r="B4093" s="242" t="s">
        <v>4503</v>
      </c>
      <c r="C4093" s="243">
        <v>8</v>
      </c>
    </row>
    <row r="4094" spans="1:3">
      <c r="A4094" s="242">
        <v>92315</v>
      </c>
      <c r="B4094" s="242" t="s">
        <v>4504</v>
      </c>
      <c r="C4094" s="243">
        <v>11.8</v>
      </c>
    </row>
    <row r="4095" spans="1:3">
      <c r="A4095" s="242">
        <v>92316</v>
      </c>
      <c r="B4095" s="242" t="s">
        <v>4505</v>
      </c>
      <c r="C4095" s="243">
        <v>18.190000000000001</v>
      </c>
    </row>
    <row r="4096" spans="1:3">
      <c r="A4096" s="242">
        <v>92317</v>
      </c>
      <c r="B4096" s="242" t="s">
        <v>4506</v>
      </c>
      <c r="C4096" s="243">
        <v>16.809999999999999</v>
      </c>
    </row>
    <row r="4097" spans="1:3">
      <c r="A4097" s="242">
        <v>92318</v>
      </c>
      <c r="B4097" s="242" t="s">
        <v>4507</v>
      </c>
      <c r="C4097" s="243">
        <v>26.67</v>
      </c>
    </row>
    <row r="4098" spans="1:3">
      <c r="A4098" s="242">
        <v>92319</v>
      </c>
      <c r="B4098" s="242" t="s">
        <v>4508</v>
      </c>
      <c r="C4098" s="243">
        <v>37.799999999999997</v>
      </c>
    </row>
    <row r="4099" spans="1:3">
      <c r="A4099" s="242">
        <v>92326</v>
      </c>
      <c r="B4099" s="242" t="s">
        <v>4509</v>
      </c>
      <c r="C4099" s="243">
        <v>12.6</v>
      </c>
    </row>
    <row r="4100" spans="1:3">
      <c r="A4100" s="242">
        <v>92327</v>
      </c>
      <c r="B4100" s="242" t="s">
        <v>4510</v>
      </c>
      <c r="C4100" s="243">
        <v>22.94</v>
      </c>
    </row>
    <row r="4101" spans="1:3">
      <c r="A4101" s="242">
        <v>92328</v>
      </c>
      <c r="B4101" s="242" t="s">
        <v>4511</v>
      </c>
      <c r="C4101" s="243">
        <v>34.46</v>
      </c>
    </row>
    <row r="4102" spans="1:3">
      <c r="A4102" s="242">
        <v>92329</v>
      </c>
      <c r="B4102" s="242" t="s">
        <v>4512</v>
      </c>
      <c r="C4102" s="243">
        <v>8.15</v>
      </c>
    </row>
    <row r="4103" spans="1:3">
      <c r="A4103" s="242">
        <v>92330</v>
      </c>
      <c r="B4103" s="242" t="s">
        <v>4513</v>
      </c>
      <c r="C4103" s="243">
        <v>13.63</v>
      </c>
    </row>
    <row r="4104" spans="1:3">
      <c r="A4104" s="242">
        <v>92331</v>
      </c>
      <c r="B4104" s="242" t="s">
        <v>4514</v>
      </c>
      <c r="C4104" s="243">
        <v>21.45</v>
      </c>
    </row>
    <row r="4105" spans="1:3">
      <c r="A4105" s="242">
        <v>92332</v>
      </c>
      <c r="B4105" s="242" t="s">
        <v>4515</v>
      </c>
      <c r="C4105" s="243">
        <v>17.11</v>
      </c>
    </row>
    <row r="4106" spans="1:3">
      <c r="A4106" s="242">
        <v>92333</v>
      </c>
      <c r="B4106" s="242" t="s">
        <v>4516</v>
      </c>
      <c r="C4106" s="243">
        <v>30.3</v>
      </c>
    </row>
    <row r="4107" spans="1:3">
      <c r="A4107" s="242">
        <v>92334</v>
      </c>
      <c r="B4107" s="242" t="s">
        <v>4517</v>
      </c>
      <c r="C4107" s="243">
        <v>44.31</v>
      </c>
    </row>
    <row r="4108" spans="1:3">
      <c r="A4108" s="242">
        <v>92344</v>
      </c>
      <c r="B4108" s="242" t="s">
        <v>4518</v>
      </c>
      <c r="C4108" s="243">
        <v>65.63</v>
      </c>
    </row>
    <row r="4109" spans="1:3">
      <c r="A4109" s="242">
        <v>92345</v>
      </c>
      <c r="B4109" s="242" t="s">
        <v>4519</v>
      </c>
      <c r="C4109" s="243">
        <v>65.599999999999994</v>
      </c>
    </row>
    <row r="4110" spans="1:3">
      <c r="A4110" s="242">
        <v>92346</v>
      </c>
      <c r="B4110" s="242" t="s">
        <v>4520</v>
      </c>
      <c r="C4110" s="243">
        <v>87.77</v>
      </c>
    </row>
    <row r="4111" spans="1:3">
      <c r="A4111" s="242">
        <v>92347</v>
      </c>
      <c r="B4111" s="242" t="s">
        <v>4521</v>
      </c>
      <c r="C4111" s="243">
        <v>98.55</v>
      </c>
    </row>
    <row r="4112" spans="1:3">
      <c r="A4112" s="242">
        <v>92348</v>
      </c>
      <c r="B4112" s="242" t="s">
        <v>4522</v>
      </c>
      <c r="C4112" s="243">
        <v>125.67</v>
      </c>
    </row>
    <row r="4113" spans="1:3">
      <c r="A4113" s="242">
        <v>92349</v>
      </c>
      <c r="B4113" s="242" t="s">
        <v>4523</v>
      </c>
      <c r="C4113" s="243">
        <v>135.26</v>
      </c>
    </row>
    <row r="4114" spans="1:3">
      <c r="A4114" s="242">
        <v>92350</v>
      </c>
      <c r="B4114" s="242" t="s">
        <v>4524</v>
      </c>
      <c r="C4114" s="243">
        <v>97.63</v>
      </c>
    </row>
    <row r="4115" spans="1:3">
      <c r="A4115" s="242">
        <v>92351</v>
      </c>
      <c r="B4115" s="242" t="s">
        <v>4525</v>
      </c>
      <c r="C4115" s="243">
        <v>95.23</v>
      </c>
    </row>
    <row r="4116" spans="1:3">
      <c r="A4116" s="242">
        <v>92352</v>
      </c>
      <c r="B4116" s="242" t="s">
        <v>4526</v>
      </c>
      <c r="C4116" s="243">
        <v>152.47999999999999</v>
      </c>
    </row>
    <row r="4117" spans="1:3">
      <c r="A4117" s="242">
        <v>92353</v>
      </c>
      <c r="B4117" s="242" t="s">
        <v>4527</v>
      </c>
      <c r="C4117" s="243">
        <v>141.94</v>
      </c>
    </row>
    <row r="4118" spans="1:3">
      <c r="A4118" s="242">
        <v>92354</v>
      </c>
      <c r="B4118" s="242" t="s">
        <v>4528</v>
      </c>
      <c r="C4118" s="243">
        <v>205.16</v>
      </c>
    </row>
    <row r="4119" spans="1:3">
      <c r="A4119" s="242">
        <v>92355</v>
      </c>
      <c r="B4119" s="242" t="s">
        <v>4529</v>
      </c>
      <c r="C4119" s="243">
        <v>184.84</v>
      </c>
    </row>
    <row r="4120" spans="1:3">
      <c r="A4120" s="242">
        <v>92356</v>
      </c>
      <c r="B4120" s="242" t="s">
        <v>4530</v>
      </c>
      <c r="C4120" s="243">
        <v>126.88</v>
      </c>
    </row>
    <row r="4121" spans="1:3">
      <c r="A4121" s="242">
        <v>92357</v>
      </c>
      <c r="B4121" s="242" t="s">
        <v>4531</v>
      </c>
      <c r="C4121" s="243">
        <v>194.52</v>
      </c>
    </row>
    <row r="4122" spans="1:3">
      <c r="A4122" s="242">
        <v>92358</v>
      </c>
      <c r="B4122" s="242" t="s">
        <v>4532</v>
      </c>
      <c r="C4122" s="243">
        <v>244.44</v>
      </c>
    </row>
    <row r="4123" spans="1:3">
      <c r="A4123" s="242">
        <v>92369</v>
      </c>
      <c r="B4123" s="242" t="s">
        <v>4533</v>
      </c>
      <c r="C4123" s="243">
        <v>33.85</v>
      </c>
    </row>
    <row r="4124" spans="1:3">
      <c r="A4124" s="242">
        <v>92370</v>
      </c>
      <c r="B4124" s="242" t="s">
        <v>4534</v>
      </c>
      <c r="C4124" s="243">
        <v>35.79</v>
      </c>
    </row>
    <row r="4125" spans="1:3">
      <c r="A4125" s="242">
        <v>92371</v>
      </c>
      <c r="B4125" s="242" t="s">
        <v>4535</v>
      </c>
      <c r="C4125" s="243">
        <v>41.55</v>
      </c>
    </row>
    <row r="4126" spans="1:3">
      <c r="A4126" s="242">
        <v>92372</v>
      </c>
      <c r="B4126" s="242" t="s">
        <v>4536</v>
      </c>
      <c r="C4126" s="243">
        <v>43.35</v>
      </c>
    </row>
    <row r="4127" spans="1:3">
      <c r="A4127" s="242">
        <v>92373</v>
      </c>
      <c r="B4127" s="242" t="s">
        <v>4537</v>
      </c>
      <c r="C4127" s="243">
        <v>49.61</v>
      </c>
    </row>
    <row r="4128" spans="1:3">
      <c r="A4128" s="242">
        <v>92374</v>
      </c>
      <c r="B4128" s="242" t="s">
        <v>4538</v>
      </c>
      <c r="C4128" s="243">
        <v>49.96</v>
      </c>
    </row>
    <row r="4129" spans="1:3">
      <c r="A4129" s="242">
        <v>92375</v>
      </c>
      <c r="B4129" s="242" t="s">
        <v>4539</v>
      </c>
      <c r="C4129" s="243">
        <v>65.58</v>
      </c>
    </row>
    <row r="4130" spans="1:3">
      <c r="A4130" s="242">
        <v>92376</v>
      </c>
      <c r="B4130" s="242" t="s">
        <v>4540</v>
      </c>
      <c r="C4130" s="243">
        <v>65.55</v>
      </c>
    </row>
    <row r="4131" spans="1:3">
      <c r="A4131" s="242">
        <v>92377</v>
      </c>
      <c r="B4131" s="242" t="s">
        <v>4541</v>
      </c>
      <c r="C4131" s="243">
        <v>89.26</v>
      </c>
    </row>
    <row r="4132" spans="1:3">
      <c r="A4132" s="242">
        <v>92378</v>
      </c>
      <c r="B4132" s="242" t="s">
        <v>4542</v>
      </c>
      <c r="C4132" s="243">
        <v>100.04</v>
      </c>
    </row>
    <row r="4133" spans="1:3">
      <c r="A4133" s="242">
        <v>92379</v>
      </c>
      <c r="B4133" s="242" t="s">
        <v>4543</v>
      </c>
      <c r="C4133" s="243">
        <v>128.75</v>
      </c>
    </row>
    <row r="4134" spans="1:3">
      <c r="A4134" s="242">
        <v>92380</v>
      </c>
      <c r="B4134" s="242" t="s">
        <v>4544</v>
      </c>
      <c r="C4134" s="243">
        <v>138.34</v>
      </c>
    </row>
    <row r="4135" spans="1:3">
      <c r="A4135" s="242">
        <v>92381</v>
      </c>
      <c r="B4135" s="242" t="s">
        <v>4545</v>
      </c>
      <c r="C4135" s="243">
        <v>51.4</v>
      </c>
    </row>
    <row r="4136" spans="1:3">
      <c r="A4136" s="242">
        <v>92382</v>
      </c>
      <c r="B4136" s="242" t="s">
        <v>4546</v>
      </c>
      <c r="C4136" s="243">
        <v>48.83</v>
      </c>
    </row>
    <row r="4137" spans="1:3">
      <c r="A4137" s="242">
        <v>92383</v>
      </c>
      <c r="B4137" s="242" t="s">
        <v>4547</v>
      </c>
      <c r="C4137" s="243">
        <v>66.099999999999994</v>
      </c>
    </row>
    <row r="4138" spans="1:3">
      <c r="A4138" s="242">
        <v>92384</v>
      </c>
      <c r="B4138" s="242" t="s">
        <v>4548</v>
      </c>
      <c r="C4138" s="243">
        <v>60.98</v>
      </c>
    </row>
    <row r="4139" spans="1:3">
      <c r="A4139" s="242">
        <v>92385</v>
      </c>
      <c r="B4139" s="242" t="s">
        <v>4549</v>
      </c>
      <c r="C4139" s="243">
        <v>76.260000000000005</v>
      </c>
    </row>
    <row r="4140" spans="1:3">
      <c r="A4140" s="242">
        <v>92386</v>
      </c>
      <c r="B4140" s="242" t="s">
        <v>4550</v>
      </c>
      <c r="C4140" s="243">
        <v>72.73</v>
      </c>
    </row>
    <row r="4141" spans="1:3">
      <c r="A4141" s="242">
        <v>92387</v>
      </c>
      <c r="B4141" s="242" t="s">
        <v>4551</v>
      </c>
      <c r="C4141" s="243">
        <v>97.54</v>
      </c>
    </row>
    <row r="4142" spans="1:3">
      <c r="A4142" s="242">
        <v>92388</v>
      </c>
      <c r="B4142" s="242" t="s">
        <v>4552</v>
      </c>
      <c r="C4142" s="243">
        <v>95.14</v>
      </c>
    </row>
    <row r="4143" spans="1:3">
      <c r="A4143" s="242">
        <v>92389</v>
      </c>
      <c r="B4143" s="242" t="s">
        <v>4553</v>
      </c>
      <c r="C4143" s="243">
        <v>154.76</v>
      </c>
    </row>
    <row r="4144" spans="1:3">
      <c r="A4144" s="242">
        <v>92390</v>
      </c>
      <c r="B4144" s="242" t="s">
        <v>4554</v>
      </c>
      <c r="C4144" s="243">
        <v>144.22</v>
      </c>
    </row>
    <row r="4145" spans="1:3">
      <c r="A4145" s="242">
        <v>92635</v>
      </c>
      <c r="B4145" s="242" t="s">
        <v>4555</v>
      </c>
      <c r="C4145" s="243">
        <v>209.78</v>
      </c>
    </row>
    <row r="4146" spans="1:3">
      <c r="A4146" s="242">
        <v>92636</v>
      </c>
      <c r="B4146" s="242" t="s">
        <v>4556</v>
      </c>
      <c r="C4146" s="243">
        <v>189.46</v>
      </c>
    </row>
    <row r="4147" spans="1:3">
      <c r="A4147" s="242">
        <v>92637</v>
      </c>
      <c r="B4147" s="242" t="s">
        <v>4557</v>
      </c>
      <c r="C4147" s="243">
        <v>66.05</v>
      </c>
    </row>
    <row r="4148" spans="1:3">
      <c r="A4148" s="242">
        <v>92638</v>
      </c>
      <c r="B4148" s="242" t="s">
        <v>4558</v>
      </c>
      <c r="C4148" s="243">
        <v>81.94</v>
      </c>
    </row>
    <row r="4149" spans="1:3">
      <c r="A4149" s="242">
        <v>92639</v>
      </c>
      <c r="B4149" s="242" t="s">
        <v>4559</v>
      </c>
      <c r="C4149" s="243">
        <v>95.56</v>
      </c>
    </row>
    <row r="4150" spans="1:3">
      <c r="A4150" s="242">
        <v>92640</v>
      </c>
      <c r="B4150" s="242" t="s">
        <v>4560</v>
      </c>
      <c r="C4150" s="243">
        <v>126.74</v>
      </c>
    </row>
    <row r="4151" spans="1:3">
      <c r="A4151" s="242">
        <v>92642</v>
      </c>
      <c r="B4151" s="242" t="s">
        <v>4561</v>
      </c>
      <c r="C4151" s="243">
        <v>197.51</v>
      </c>
    </row>
    <row r="4152" spans="1:3">
      <c r="A4152" s="242">
        <v>92644</v>
      </c>
      <c r="B4152" s="242" t="s">
        <v>4562</v>
      </c>
      <c r="C4152" s="243">
        <v>250.59</v>
      </c>
    </row>
    <row r="4153" spans="1:3">
      <c r="A4153" s="242">
        <v>92657</v>
      </c>
      <c r="B4153" s="242" t="s">
        <v>4563</v>
      </c>
      <c r="C4153" s="243">
        <v>25.55</v>
      </c>
    </row>
    <row r="4154" spans="1:3">
      <c r="A4154" s="242">
        <v>92658</v>
      </c>
      <c r="B4154" s="242" t="s">
        <v>4564</v>
      </c>
      <c r="C4154" s="243">
        <v>27.49</v>
      </c>
    </row>
    <row r="4155" spans="1:3">
      <c r="A4155" s="242">
        <v>92659</v>
      </c>
      <c r="B4155" s="242" t="s">
        <v>4565</v>
      </c>
      <c r="C4155" s="243">
        <v>32.11</v>
      </c>
    </row>
    <row r="4156" spans="1:3">
      <c r="A4156" s="242">
        <v>92660</v>
      </c>
      <c r="B4156" s="242" t="s">
        <v>4566</v>
      </c>
      <c r="C4156" s="243">
        <v>33.909999999999997</v>
      </c>
    </row>
    <row r="4157" spans="1:3">
      <c r="A4157" s="242">
        <v>92661</v>
      </c>
      <c r="B4157" s="242" t="s">
        <v>4567</v>
      </c>
      <c r="C4157" s="243">
        <v>38.85</v>
      </c>
    </row>
    <row r="4158" spans="1:3">
      <c r="A4158" s="242">
        <v>92662</v>
      </c>
      <c r="B4158" s="242" t="s">
        <v>4568</v>
      </c>
      <c r="C4158" s="243">
        <v>39.200000000000003</v>
      </c>
    </row>
    <row r="4159" spans="1:3">
      <c r="A4159" s="242">
        <v>92663</v>
      </c>
      <c r="B4159" s="242" t="s">
        <v>4569</v>
      </c>
      <c r="C4159" s="243">
        <v>53.2</v>
      </c>
    </row>
    <row r="4160" spans="1:3">
      <c r="A4160" s="242">
        <v>92664</v>
      </c>
      <c r="B4160" s="242" t="s">
        <v>4570</v>
      </c>
      <c r="C4160" s="243">
        <v>53.17</v>
      </c>
    </row>
    <row r="4161" spans="1:3">
      <c r="A4161" s="242">
        <v>92665</v>
      </c>
      <c r="B4161" s="242" t="s">
        <v>4571</v>
      </c>
      <c r="C4161" s="243">
        <v>74.42</v>
      </c>
    </row>
    <row r="4162" spans="1:3">
      <c r="A4162" s="242">
        <v>92666</v>
      </c>
      <c r="B4162" s="242" t="s">
        <v>4572</v>
      </c>
      <c r="C4162" s="243">
        <v>85.2</v>
      </c>
    </row>
    <row r="4163" spans="1:3">
      <c r="A4163" s="242">
        <v>92667</v>
      </c>
      <c r="B4163" s="242" t="s">
        <v>4573</v>
      </c>
      <c r="C4163" s="243">
        <v>111.49</v>
      </c>
    </row>
    <row r="4164" spans="1:3">
      <c r="A4164" s="242">
        <v>92668</v>
      </c>
      <c r="B4164" s="242" t="s">
        <v>4574</v>
      </c>
      <c r="C4164" s="243">
        <v>121.08</v>
      </c>
    </row>
    <row r="4165" spans="1:3">
      <c r="A4165" s="242">
        <v>92669</v>
      </c>
      <c r="B4165" s="242" t="s">
        <v>4575</v>
      </c>
      <c r="C4165" s="243">
        <v>38.93</v>
      </c>
    </row>
    <row r="4166" spans="1:3">
      <c r="A4166" s="242">
        <v>92670</v>
      </c>
      <c r="B4166" s="242" t="s">
        <v>4576</v>
      </c>
      <c r="C4166" s="243">
        <v>36.36</v>
      </c>
    </row>
    <row r="4167" spans="1:3">
      <c r="A4167" s="242">
        <v>92671</v>
      </c>
      <c r="B4167" s="242" t="s">
        <v>4577</v>
      </c>
      <c r="C4167" s="243">
        <v>51.96</v>
      </c>
    </row>
    <row r="4168" spans="1:3">
      <c r="A4168" s="242">
        <v>92672</v>
      </c>
      <c r="B4168" s="242" t="s">
        <v>4578</v>
      </c>
      <c r="C4168" s="243">
        <v>46.84</v>
      </c>
    </row>
    <row r="4169" spans="1:3">
      <c r="A4169" s="242">
        <v>92673</v>
      </c>
      <c r="B4169" s="242" t="s">
        <v>4579</v>
      </c>
      <c r="C4169" s="243">
        <v>60.15</v>
      </c>
    </row>
    <row r="4170" spans="1:3">
      <c r="A4170" s="242">
        <v>92674</v>
      </c>
      <c r="B4170" s="242" t="s">
        <v>4580</v>
      </c>
      <c r="C4170" s="243">
        <v>56.62</v>
      </c>
    </row>
    <row r="4171" spans="1:3">
      <c r="A4171" s="242">
        <v>92675</v>
      </c>
      <c r="B4171" s="242" t="s">
        <v>4581</v>
      </c>
      <c r="C4171" s="243">
        <v>79.010000000000005</v>
      </c>
    </row>
    <row r="4172" spans="1:3">
      <c r="A4172" s="242">
        <v>92676</v>
      </c>
      <c r="B4172" s="242" t="s">
        <v>4582</v>
      </c>
      <c r="C4172" s="243">
        <v>76.61</v>
      </c>
    </row>
    <row r="4173" spans="1:3">
      <c r="A4173" s="242">
        <v>92677</v>
      </c>
      <c r="B4173" s="242" t="s">
        <v>4583</v>
      </c>
      <c r="C4173" s="243">
        <v>132.54</v>
      </c>
    </row>
    <row r="4174" spans="1:3">
      <c r="A4174" s="242">
        <v>92678</v>
      </c>
      <c r="B4174" s="242" t="s">
        <v>4584</v>
      </c>
      <c r="C4174" s="243">
        <v>122</v>
      </c>
    </row>
    <row r="4175" spans="1:3">
      <c r="A4175" s="242">
        <v>92679</v>
      </c>
      <c r="B4175" s="242" t="s">
        <v>4585</v>
      </c>
      <c r="C4175" s="243">
        <v>183.91</v>
      </c>
    </row>
    <row r="4176" spans="1:3">
      <c r="A4176" s="242">
        <v>92680</v>
      </c>
      <c r="B4176" s="242" t="s">
        <v>4586</v>
      </c>
      <c r="C4176" s="243">
        <v>163.59</v>
      </c>
    </row>
    <row r="4177" spans="1:3">
      <c r="A4177" s="242">
        <v>92681</v>
      </c>
      <c r="B4177" s="242" t="s">
        <v>4587</v>
      </c>
      <c r="C4177" s="243">
        <v>49.41</v>
      </c>
    </row>
    <row r="4178" spans="1:3">
      <c r="A4178" s="242">
        <v>92682</v>
      </c>
      <c r="B4178" s="242" t="s">
        <v>4588</v>
      </c>
      <c r="C4178" s="243">
        <v>63</v>
      </c>
    </row>
    <row r="4179" spans="1:3">
      <c r="A4179" s="242">
        <v>92683</v>
      </c>
      <c r="B4179" s="242" t="s">
        <v>4589</v>
      </c>
      <c r="C4179" s="243">
        <v>74.09</v>
      </c>
    </row>
    <row r="4180" spans="1:3">
      <c r="A4180" s="242">
        <v>92684</v>
      </c>
      <c r="B4180" s="242" t="s">
        <v>4590</v>
      </c>
      <c r="C4180" s="243">
        <v>102.02</v>
      </c>
    </row>
    <row r="4181" spans="1:3">
      <c r="A4181" s="242">
        <v>92685</v>
      </c>
      <c r="B4181" s="242" t="s">
        <v>4591</v>
      </c>
      <c r="C4181" s="243">
        <v>167.9</v>
      </c>
    </row>
    <row r="4182" spans="1:3">
      <c r="A4182" s="242">
        <v>92686</v>
      </c>
      <c r="B4182" s="242" t="s">
        <v>4592</v>
      </c>
      <c r="C4182" s="243">
        <v>216.07</v>
      </c>
    </row>
    <row r="4183" spans="1:3">
      <c r="A4183" s="242">
        <v>92692</v>
      </c>
      <c r="B4183" s="242" t="s">
        <v>4593</v>
      </c>
      <c r="C4183" s="243">
        <v>13.66</v>
      </c>
    </row>
    <row r="4184" spans="1:3">
      <c r="A4184" s="242">
        <v>92693</v>
      </c>
      <c r="B4184" s="242" t="s">
        <v>4594</v>
      </c>
      <c r="C4184" s="243">
        <v>14.09</v>
      </c>
    </row>
    <row r="4185" spans="1:3">
      <c r="A4185" s="242">
        <v>92694</v>
      </c>
      <c r="B4185" s="242" t="s">
        <v>4595</v>
      </c>
      <c r="C4185" s="243">
        <v>21.46</v>
      </c>
    </row>
    <row r="4186" spans="1:3">
      <c r="A4186" s="242">
        <v>92695</v>
      </c>
      <c r="B4186" s="242" t="s">
        <v>4596</v>
      </c>
      <c r="C4186" s="243">
        <v>21.89</v>
      </c>
    </row>
    <row r="4187" spans="1:3">
      <c r="A4187" s="242">
        <v>92696</v>
      </c>
      <c r="B4187" s="242" t="s">
        <v>4597</v>
      </c>
      <c r="C4187" s="243">
        <v>33.5</v>
      </c>
    </row>
    <row r="4188" spans="1:3">
      <c r="A4188" s="242">
        <v>92697</v>
      </c>
      <c r="B4188" s="242" t="s">
        <v>4598</v>
      </c>
      <c r="C4188" s="243">
        <v>35.44</v>
      </c>
    </row>
    <row r="4189" spans="1:3">
      <c r="A4189" s="242">
        <v>92698</v>
      </c>
      <c r="B4189" s="242" t="s">
        <v>4599</v>
      </c>
      <c r="C4189" s="243">
        <v>20.18</v>
      </c>
    </row>
    <row r="4190" spans="1:3">
      <c r="A4190" s="242">
        <v>92699</v>
      </c>
      <c r="B4190" s="242" t="s">
        <v>4600</v>
      </c>
      <c r="C4190" s="243">
        <v>18.78</v>
      </c>
    </row>
    <row r="4191" spans="1:3">
      <c r="A4191" s="242">
        <v>92700</v>
      </c>
      <c r="B4191" s="242" t="s">
        <v>4601</v>
      </c>
      <c r="C4191" s="243">
        <v>32.700000000000003</v>
      </c>
    </row>
    <row r="4192" spans="1:3">
      <c r="A4192" s="242">
        <v>92701</v>
      </c>
      <c r="B4192" s="242" t="s">
        <v>4602</v>
      </c>
      <c r="C4192" s="243">
        <v>30.62</v>
      </c>
    </row>
    <row r="4193" spans="1:3">
      <c r="A4193" s="242">
        <v>92702</v>
      </c>
      <c r="B4193" s="242" t="s">
        <v>4603</v>
      </c>
      <c r="C4193" s="243">
        <v>50.92</v>
      </c>
    </row>
    <row r="4194" spans="1:3">
      <c r="A4194" s="242">
        <v>92703</v>
      </c>
      <c r="B4194" s="242" t="s">
        <v>4604</v>
      </c>
      <c r="C4194" s="243">
        <v>48.35</v>
      </c>
    </row>
    <row r="4195" spans="1:3">
      <c r="A4195" s="242">
        <v>92704</v>
      </c>
      <c r="B4195" s="242" t="s">
        <v>4605</v>
      </c>
      <c r="C4195" s="243">
        <v>25.3</v>
      </c>
    </row>
    <row r="4196" spans="1:3">
      <c r="A4196" s="242">
        <v>92705</v>
      </c>
      <c r="B4196" s="242" t="s">
        <v>4606</v>
      </c>
      <c r="C4196" s="243">
        <v>40.409999999999997</v>
      </c>
    </row>
    <row r="4197" spans="1:3">
      <c r="A4197" s="242">
        <v>92706</v>
      </c>
      <c r="B4197" s="242" t="s">
        <v>4607</v>
      </c>
      <c r="C4197" s="243">
        <v>65.39</v>
      </c>
    </row>
    <row r="4198" spans="1:3">
      <c r="A4198" s="242">
        <v>92889</v>
      </c>
      <c r="B4198" s="242" t="s">
        <v>4608</v>
      </c>
      <c r="C4198" s="243">
        <v>135.56</v>
      </c>
    </row>
    <row r="4199" spans="1:3">
      <c r="A4199" s="242">
        <v>92890</v>
      </c>
      <c r="B4199" s="242" t="s">
        <v>4609</v>
      </c>
      <c r="C4199" s="243">
        <v>208.04</v>
      </c>
    </row>
    <row r="4200" spans="1:3">
      <c r="A4200" s="242">
        <v>92891</v>
      </c>
      <c r="B4200" s="242" t="s">
        <v>4610</v>
      </c>
      <c r="C4200" s="243">
        <v>307.62</v>
      </c>
    </row>
    <row r="4201" spans="1:3">
      <c r="A4201" s="242">
        <v>92892</v>
      </c>
      <c r="B4201" s="242" t="s">
        <v>4611</v>
      </c>
      <c r="C4201" s="243">
        <v>56.61</v>
      </c>
    </row>
    <row r="4202" spans="1:3">
      <c r="A4202" s="242">
        <v>92893</v>
      </c>
      <c r="B4202" s="242" t="s">
        <v>4612</v>
      </c>
      <c r="C4202" s="243">
        <v>82.05</v>
      </c>
    </row>
    <row r="4203" spans="1:3">
      <c r="A4203" s="242">
        <v>92894</v>
      </c>
      <c r="B4203" s="242" t="s">
        <v>4613</v>
      </c>
      <c r="C4203" s="243">
        <v>98.53</v>
      </c>
    </row>
    <row r="4204" spans="1:3">
      <c r="A4204" s="242">
        <v>92895</v>
      </c>
      <c r="B4204" s="242" t="s">
        <v>4614</v>
      </c>
      <c r="C4204" s="243">
        <v>135.51</v>
      </c>
    </row>
    <row r="4205" spans="1:3">
      <c r="A4205" s="242">
        <v>92896</v>
      </c>
      <c r="B4205" s="242" t="s">
        <v>4615</v>
      </c>
      <c r="C4205" s="243">
        <v>209.53</v>
      </c>
    </row>
    <row r="4206" spans="1:3">
      <c r="A4206" s="242">
        <v>92897</v>
      </c>
      <c r="B4206" s="242" t="s">
        <v>4616</v>
      </c>
      <c r="C4206" s="243">
        <v>310.7</v>
      </c>
    </row>
    <row r="4207" spans="1:3">
      <c r="A4207" s="242">
        <v>92898</v>
      </c>
      <c r="B4207" s="242" t="s">
        <v>4617</v>
      </c>
      <c r="C4207" s="243">
        <v>48.31</v>
      </c>
    </row>
    <row r="4208" spans="1:3">
      <c r="A4208" s="242">
        <v>92899</v>
      </c>
      <c r="B4208" s="242" t="s">
        <v>4618</v>
      </c>
      <c r="C4208" s="243">
        <v>72.61</v>
      </c>
    </row>
    <row r="4209" spans="1:3">
      <c r="A4209" s="242">
        <v>92900</v>
      </c>
      <c r="B4209" s="242" t="s">
        <v>4619</v>
      </c>
      <c r="C4209" s="243">
        <v>87.77</v>
      </c>
    </row>
    <row r="4210" spans="1:3">
      <c r="A4210" s="242">
        <v>92901</v>
      </c>
      <c r="B4210" s="242" t="s">
        <v>4620</v>
      </c>
      <c r="C4210" s="243">
        <v>123.13</v>
      </c>
    </row>
    <row r="4211" spans="1:3">
      <c r="A4211" s="242">
        <v>92902</v>
      </c>
      <c r="B4211" s="242" t="s">
        <v>4621</v>
      </c>
      <c r="C4211" s="243">
        <v>194.69</v>
      </c>
    </row>
    <row r="4212" spans="1:3">
      <c r="A4212" s="242">
        <v>92903</v>
      </c>
      <c r="B4212" s="242" t="s">
        <v>4622</v>
      </c>
      <c r="C4212" s="243">
        <v>293.44</v>
      </c>
    </row>
    <row r="4213" spans="1:3">
      <c r="A4213" s="242">
        <v>92904</v>
      </c>
      <c r="B4213" s="242" t="s">
        <v>4623</v>
      </c>
      <c r="C4213" s="243">
        <v>33.200000000000003</v>
      </c>
    </row>
    <row r="4214" spans="1:3">
      <c r="A4214" s="242">
        <v>92905</v>
      </c>
      <c r="B4214" s="242" t="s">
        <v>4624</v>
      </c>
      <c r="C4214" s="243">
        <v>46.96</v>
      </c>
    </row>
    <row r="4215" spans="1:3">
      <c r="A4215" s="242">
        <v>92906</v>
      </c>
      <c r="B4215" s="242" t="s">
        <v>4625</v>
      </c>
      <c r="C4215" s="243">
        <v>56.26</v>
      </c>
    </row>
    <row r="4216" spans="1:3">
      <c r="A4216" s="242">
        <v>92907</v>
      </c>
      <c r="B4216" s="242" t="s">
        <v>4626</v>
      </c>
      <c r="C4216" s="243">
        <v>69.67</v>
      </c>
    </row>
    <row r="4217" spans="1:3">
      <c r="A4217" s="242">
        <v>92908</v>
      </c>
      <c r="B4217" s="242" t="s">
        <v>4627</v>
      </c>
      <c r="C4217" s="243">
        <v>69.67</v>
      </c>
    </row>
    <row r="4218" spans="1:3">
      <c r="A4218" s="242">
        <v>92909</v>
      </c>
      <c r="B4218" s="242" t="s">
        <v>4628</v>
      </c>
      <c r="C4218" s="243">
        <v>69.67</v>
      </c>
    </row>
    <row r="4219" spans="1:3">
      <c r="A4219" s="242">
        <v>92910</v>
      </c>
      <c r="B4219" s="242" t="s">
        <v>4629</v>
      </c>
      <c r="C4219" s="243">
        <v>103.1</v>
      </c>
    </row>
    <row r="4220" spans="1:3">
      <c r="A4220" s="242">
        <v>92911</v>
      </c>
      <c r="B4220" s="242" t="s">
        <v>4630</v>
      </c>
      <c r="C4220" s="243">
        <v>103.1</v>
      </c>
    </row>
    <row r="4221" spans="1:3">
      <c r="A4221" s="242">
        <v>92912</v>
      </c>
      <c r="B4221" s="242" t="s">
        <v>4631</v>
      </c>
      <c r="C4221" s="243">
        <v>140.65</v>
      </c>
    </row>
    <row r="4222" spans="1:3">
      <c r="A4222" s="242">
        <v>92913</v>
      </c>
      <c r="B4222" s="242" t="s">
        <v>4632</v>
      </c>
      <c r="C4222" s="243">
        <v>143.19999999999999</v>
      </c>
    </row>
    <row r="4223" spans="1:3">
      <c r="A4223" s="242">
        <v>92914</v>
      </c>
      <c r="B4223" s="242" t="s">
        <v>4633</v>
      </c>
      <c r="C4223" s="243">
        <v>143.19999999999999</v>
      </c>
    </row>
    <row r="4224" spans="1:3">
      <c r="A4224" s="242">
        <v>92918</v>
      </c>
      <c r="B4224" s="242" t="s">
        <v>4634</v>
      </c>
      <c r="C4224" s="243">
        <v>35.630000000000003</v>
      </c>
    </row>
    <row r="4225" spans="1:3">
      <c r="A4225" s="242">
        <v>92920</v>
      </c>
      <c r="B4225" s="242" t="s">
        <v>4635</v>
      </c>
      <c r="C4225" s="243">
        <v>35.9</v>
      </c>
    </row>
    <row r="4226" spans="1:3">
      <c r="A4226" s="242">
        <v>92925</v>
      </c>
      <c r="B4226" s="242" t="s">
        <v>4636</v>
      </c>
      <c r="C4226" s="243">
        <v>44.79</v>
      </c>
    </row>
    <row r="4227" spans="1:3">
      <c r="A4227" s="242">
        <v>92926</v>
      </c>
      <c r="B4227" s="242" t="s">
        <v>4637</v>
      </c>
      <c r="C4227" s="243">
        <v>44.78</v>
      </c>
    </row>
    <row r="4228" spans="1:3">
      <c r="A4228" s="242">
        <v>92927</v>
      </c>
      <c r="B4228" s="242" t="s">
        <v>4638</v>
      </c>
      <c r="C4228" s="243">
        <v>44.78</v>
      </c>
    </row>
    <row r="4229" spans="1:3">
      <c r="A4229" s="242">
        <v>92928</v>
      </c>
      <c r="B4229" s="242" t="s">
        <v>4639</v>
      </c>
      <c r="C4229" s="243">
        <v>51.45</v>
      </c>
    </row>
    <row r="4230" spans="1:3">
      <c r="A4230" s="242">
        <v>92929</v>
      </c>
      <c r="B4230" s="242" t="s">
        <v>4640</v>
      </c>
      <c r="C4230" s="243">
        <v>51.45</v>
      </c>
    </row>
    <row r="4231" spans="1:3">
      <c r="A4231" s="242">
        <v>92930</v>
      </c>
      <c r="B4231" s="242" t="s">
        <v>4641</v>
      </c>
      <c r="C4231" s="243">
        <v>51.45</v>
      </c>
    </row>
    <row r="4232" spans="1:3">
      <c r="A4232" s="242">
        <v>92931</v>
      </c>
      <c r="B4232" s="242" t="s">
        <v>4642</v>
      </c>
      <c r="C4232" s="243">
        <v>69.62</v>
      </c>
    </row>
    <row r="4233" spans="1:3">
      <c r="A4233" s="242">
        <v>92932</v>
      </c>
      <c r="B4233" s="242" t="s">
        <v>4643</v>
      </c>
      <c r="C4233" s="243">
        <v>69.62</v>
      </c>
    </row>
    <row r="4234" spans="1:3">
      <c r="A4234" s="242">
        <v>92933</v>
      </c>
      <c r="B4234" s="242" t="s">
        <v>4644</v>
      </c>
      <c r="C4234" s="243">
        <v>69.62</v>
      </c>
    </row>
    <row r="4235" spans="1:3">
      <c r="A4235" s="242">
        <v>92934</v>
      </c>
      <c r="B4235" s="242" t="s">
        <v>4645</v>
      </c>
      <c r="C4235" s="243">
        <v>104.59</v>
      </c>
    </row>
    <row r="4236" spans="1:3">
      <c r="A4236" s="242">
        <v>92935</v>
      </c>
      <c r="B4236" s="242" t="s">
        <v>4646</v>
      </c>
      <c r="C4236" s="243">
        <v>104.59</v>
      </c>
    </row>
    <row r="4237" spans="1:3">
      <c r="A4237" s="242">
        <v>92936</v>
      </c>
      <c r="B4237" s="242" t="s">
        <v>4647</v>
      </c>
      <c r="C4237" s="243">
        <v>146.28</v>
      </c>
    </row>
    <row r="4238" spans="1:3">
      <c r="A4238" s="242">
        <v>92937</v>
      </c>
      <c r="B4238" s="242" t="s">
        <v>4648</v>
      </c>
      <c r="C4238" s="243">
        <v>146.28</v>
      </c>
    </row>
    <row r="4239" spans="1:3">
      <c r="A4239" s="242">
        <v>92938</v>
      </c>
      <c r="B4239" s="242" t="s">
        <v>4649</v>
      </c>
      <c r="C4239" s="243">
        <v>27.33</v>
      </c>
    </row>
    <row r="4240" spans="1:3">
      <c r="A4240" s="242">
        <v>92939</v>
      </c>
      <c r="B4240" s="242" t="s">
        <v>4650</v>
      </c>
      <c r="C4240" s="243">
        <v>27.6</v>
      </c>
    </row>
    <row r="4241" spans="1:3">
      <c r="A4241" s="242">
        <v>92940</v>
      </c>
      <c r="B4241" s="242" t="s">
        <v>4651</v>
      </c>
      <c r="C4241" s="243">
        <v>35.35</v>
      </c>
    </row>
    <row r="4242" spans="1:3">
      <c r="A4242" s="242">
        <v>92941</v>
      </c>
      <c r="B4242" s="242" t="s">
        <v>4652</v>
      </c>
      <c r="C4242" s="243">
        <v>35.340000000000003</v>
      </c>
    </row>
    <row r="4243" spans="1:3">
      <c r="A4243" s="242">
        <v>92942</v>
      </c>
      <c r="B4243" s="242" t="s">
        <v>4653</v>
      </c>
      <c r="C4243" s="243">
        <v>35.340000000000003</v>
      </c>
    </row>
    <row r="4244" spans="1:3">
      <c r="A4244" s="242">
        <v>92943</v>
      </c>
      <c r="B4244" s="242" t="s">
        <v>4654</v>
      </c>
      <c r="C4244" s="243">
        <v>40.69</v>
      </c>
    </row>
    <row r="4245" spans="1:3">
      <c r="A4245" s="242">
        <v>92944</v>
      </c>
      <c r="B4245" s="242" t="s">
        <v>4655</v>
      </c>
      <c r="C4245" s="243">
        <v>40.69</v>
      </c>
    </row>
    <row r="4246" spans="1:3">
      <c r="A4246" s="242">
        <v>92945</v>
      </c>
      <c r="B4246" s="242" t="s">
        <v>4656</v>
      </c>
      <c r="C4246" s="243">
        <v>40.69</v>
      </c>
    </row>
    <row r="4247" spans="1:3">
      <c r="A4247" s="242">
        <v>92946</v>
      </c>
      <c r="B4247" s="242" t="s">
        <v>4657</v>
      </c>
      <c r="C4247" s="243">
        <v>57.24</v>
      </c>
    </row>
    <row r="4248" spans="1:3">
      <c r="A4248" s="242">
        <v>92947</v>
      </c>
      <c r="B4248" s="242" t="s">
        <v>4658</v>
      </c>
      <c r="C4248" s="243">
        <v>57.24</v>
      </c>
    </row>
    <row r="4249" spans="1:3">
      <c r="A4249" s="242">
        <v>92948</v>
      </c>
      <c r="B4249" s="242" t="s">
        <v>4659</v>
      </c>
      <c r="C4249" s="243">
        <v>57.24</v>
      </c>
    </row>
    <row r="4250" spans="1:3">
      <c r="A4250" s="242">
        <v>92949</v>
      </c>
      <c r="B4250" s="242" t="s">
        <v>4660</v>
      </c>
      <c r="C4250" s="243">
        <v>89.75</v>
      </c>
    </row>
    <row r="4251" spans="1:3">
      <c r="A4251" s="242">
        <v>92950</v>
      </c>
      <c r="B4251" s="242" t="s">
        <v>4661</v>
      </c>
      <c r="C4251" s="243">
        <v>89.75</v>
      </c>
    </row>
    <row r="4252" spans="1:3">
      <c r="A4252" s="242">
        <v>92951</v>
      </c>
      <c r="B4252" s="242" t="s">
        <v>4662</v>
      </c>
      <c r="C4252" s="243">
        <v>129.02000000000001</v>
      </c>
    </row>
    <row r="4253" spans="1:3">
      <c r="A4253" s="242">
        <v>92952</v>
      </c>
      <c r="B4253" s="242" t="s">
        <v>4663</v>
      </c>
      <c r="C4253" s="243">
        <v>129.02000000000001</v>
      </c>
    </row>
    <row r="4254" spans="1:3">
      <c r="A4254" s="242">
        <v>92953</v>
      </c>
      <c r="B4254" s="242" t="s">
        <v>4664</v>
      </c>
      <c r="C4254" s="243">
        <v>23.29</v>
      </c>
    </row>
    <row r="4255" spans="1:3">
      <c r="A4255" s="242">
        <v>93050</v>
      </c>
      <c r="B4255" s="242" t="s">
        <v>4665</v>
      </c>
      <c r="C4255" s="243">
        <v>10.62</v>
      </c>
    </row>
    <row r="4256" spans="1:3">
      <c r="A4256" s="242">
        <v>93052</v>
      </c>
      <c r="B4256" s="242" t="s">
        <v>4666</v>
      </c>
      <c r="C4256" s="243">
        <v>499.63</v>
      </c>
    </row>
    <row r="4257" spans="1:3">
      <c r="A4257" s="242">
        <v>93054</v>
      </c>
      <c r="B4257" s="242" t="s">
        <v>4667</v>
      </c>
      <c r="C4257" s="243">
        <v>21.25</v>
      </c>
    </row>
    <row r="4258" spans="1:3">
      <c r="A4258" s="242">
        <v>93055</v>
      </c>
      <c r="B4258" s="242" t="s">
        <v>4668</v>
      </c>
      <c r="C4258" s="243">
        <v>43</v>
      </c>
    </row>
    <row r="4259" spans="1:3">
      <c r="A4259" s="242">
        <v>93056</v>
      </c>
      <c r="B4259" s="242" t="s">
        <v>4669</v>
      </c>
      <c r="C4259" s="243">
        <v>15.9</v>
      </c>
    </row>
    <row r="4260" spans="1:3">
      <c r="A4260" s="242">
        <v>93057</v>
      </c>
      <c r="B4260" s="242" t="s">
        <v>4670</v>
      </c>
      <c r="C4260" s="243">
        <v>13.21</v>
      </c>
    </row>
    <row r="4261" spans="1:3">
      <c r="A4261" s="242">
        <v>93058</v>
      </c>
      <c r="B4261" s="242" t="s">
        <v>4671</v>
      </c>
      <c r="C4261" s="243">
        <v>549.61</v>
      </c>
    </row>
    <row r="4262" spans="1:3">
      <c r="A4262" s="242">
        <v>93059</v>
      </c>
      <c r="B4262" s="242" t="s">
        <v>4672</v>
      </c>
      <c r="C4262" s="243">
        <v>27.88</v>
      </c>
    </row>
    <row r="4263" spans="1:3">
      <c r="A4263" s="242">
        <v>93060</v>
      </c>
      <c r="B4263" s="242" t="s">
        <v>4673</v>
      </c>
      <c r="C4263" s="243">
        <v>75.45</v>
      </c>
    </row>
    <row r="4264" spans="1:3">
      <c r="A4264" s="242">
        <v>93061</v>
      </c>
      <c r="B4264" s="242" t="s">
        <v>4674</v>
      </c>
      <c r="C4264" s="243">
        <v>30.34</v>
      </c>
    </row>
    <row r="4265" spans="1:3">
      <c r="A4265" s="242">
        <v>93062</v>
      </c>
      <c r="B4265" s="242" t="s">
        <v>4675</v>
      </c>
      <c r="C4265" s="243">
        <v>25.57</v>
      </c>
    </row>
    <row r="4266" spans="1:3">
      <c r="A4266" s="242">
        <v>93063</v>
      </c>
      <c r="B4266" s="242" t="s">
        <v>4676</v>
      </c>
      <c r="C4266" s="243">
        <v>629.78</v>
      </c>
    </row>
    <row r="4267" spans="1:3">
      <c r="A4267" s="242">
        <v>93064</v>
      </c>
      <c r="B4267" s="242" t="s">
        <v>4677</v>
      </c>
      <c r="C4267" s="243">
        <v>46.7</v>
      </c>
    </row>
    <row r="4268" spans="1:3">
      <c r="A4268" s="242">
        <v>93065</v>
      </c>
      <c r="B4268" s="242" t="s">
        <v>4678</v>
      </c>
      <c r="C4268" s="243">
        <v>41.92</v>
      </c>
    </row>
    <row r="4269" spans="1:3">
      <c r="A4269" s="242">
        <v>93066</v>
      </c>
      <c r="B4269" s="242" t="s">
        <v>4679</v>
      </c>
      <c r="C4269" s="243">
        <v>790.36</v>
      </c>
    </row>
    <row r="4270" spans="1:3">
      <c r="A4270" s="242">
        <v>93067</v>
      </c>
      <c r="B4270" s="242" t="s">
        <v>4680</v>
      </c>
      <c r="C4270" s="243">
        <v>69.540000000000006</v>
      </c>
    </row>
    <row r="4271" spans="1:3">
      <c r="A4271" s="242">
        <v>93068</v>
      </c>
      <c r="B4271" s="242" t="s">
        <v>4681</v>
      </c>
      <c r="C4271" s="243">
        <v>59.11</v>
      </c>
    </row>
    <row r="4272" spans="1:3">
      <c r="A4272" s="242">
        <v>93069</v>
      </c>
      <c r="B4272" s="242" t="s">
        <v>4682</v>
      </c>
      <c r="C4272" s="244">
        <v>1095.6099999999999</v>
      </c>
    </row>
    <row r="4273" spans="1:3">
      <c r="A4273" s="242">
        <v>93070</v>
      </c>
      <c r="B4273" s="242" t="s">
        <v>4683</v>
      </c>
      <c r="C4273" s="243">
        <v>176.28</v>
      </c>
    </row>
    <row r="4274" spans="1:3">
      <c r="A4274" s="242">
        <v>93071</v>
      </c>
      <c r="B4274" s="242" t="s">
        <v>4684</v>
      </c>
      <c r="C4274" s="243">
        <v>162.06</v>
      </c>
    </row>
    <row r="4275" spans="1:3">
      <c r="A4275" s="242">
        <v>93072</v>
      </c>
      <c r="B4275" s="242" t="s">
        <v>4685</v>
      </c>
      <c r="C4275" s="244">
        <v>1445.96</v>
      </c>
    </row>
    <row r="4276" spans="1:3">
      <c r="A4276" s="242">
        <v>93074</v>
      </c>
      <c r="B4276" s="242" t="s">
        <v>4686</v>
      </c>
      <c r="C4276" s="243">
        <v>12.35</v>
      </c>
    </row>
    <row r="4277" spans="1:3">
      <c r="A4277" s="242">
        <v>93075</v>
      </c>
      <c r="B4277" s="242" t="s">
        <v>4687</v>
      </c>
      <c r="C4277" s="243">
        <v>18.55</v>
      </c>
    </row>
    <row r="4278" spans="1:3">
      <c r="A4278" s="242">
        <v>93076</v>
      </c>
      <c r="B4278" s="242" t="s">
        <v>4688</v>
      </c>
      <c r="C4278" s="243">
        <v>19.93</v>
      </c>
    </row>
    <row r="4279" spans="1:3">
      <c r="A4279" s="242">
        <v>93077</v>
      </c>
      <c r="B4279" s="242" t="s">
        <v>4689</v>
      </c>
      <c r="C4279" s="243">
        <v>26.35</v>
      </c>
    </row>
    <row r="4280" spans="1:3">
      <c r="A4280" s="242">
        <v>93078</v>
      </c>
      <c r="B4280" s="242" t="s">
        <v>4690</v>
      </c>
      <c r="C4280" s="243">
        <v>29.66</v>
      </c>
    </row>
    <row r="4281" spans="1:3">
      <c r="A4281" s="242">
        <v>93079</v>
      </c>
      <c r="B4281" s="242" t="s">
        <v>4691</v>
      </c>
      <c r="C4281" s="243">
        <v>27.87</v>
      </c>
    </row>
    <row r="4282" spans="1:3">
      <c r="A4282" s="242">
        <v>93080</v>
      </c>
      <c r="B4282" s="242" t="s">
        <v>4692</v>
      </c>
      <c r="C4282" s="243">
        <v>8.0299999999999994</v>
      </c>
    </row>
    <row r="4283" spans="1:3">
      <c r="A4283" s="242">
        <v>93081</v>
      </c>
      <c r="B4283" s="242" t="s">
        <v>4693</v>
      </c>
      <c r="C4283" s="243">
        <v>17.54</v>
      </c>
    </row>
    <row r="4284" spans="1:3">
      <c r="A4284" s="242">
        <v>93082</v>
      </c>
      <c r="B4284" s="242" t="s">
        <v>4694</v>
      </c>
      <c r="C4284" s="243">
        <v>22.77</v>
      </c>
    </row>
    <row r="4285" spans="1:3">
      <c r="A4285" s="242">
        <v>93083</v>
      </c>
      <c r="B4285" s="242" t="s">
        <v>4695</v>
      </c>
      <c r="C4285" s="243">
        <v>432.5</v>
      </c>
    </row>
    <row r="4286" spans="1:3">
      <c r="A4286" s="242">
        <v>93084</v>
      </c>
      <c r="B4286" s="242" t="s">
        <v>4696</v>
      </c>
      <c r="C4286" s="243">
        <v>13.08</v>
      </c>
    </row>
    <row r="4287" spans="1:3">
      <c r="A4287" s="242">
        <v>93085</v>
      </c>
      <c r="B4287" s="242" t="s">
        <v>4697</v>
      </c>
      <c r="C4287" s="243">
        <v>13.93</v>
      </c>
    </row>
    <row r="4288" spans="1:3">
      <c r="A4288" s="242">
        <v>93086</v>
      </c>
      <c r="B4288" s="242" t="s">
        <v>4698</v>
      </c>
      <c r="C4288" s="243">
        <v>502.09</v>
      </c>
    </row>
    <row r="4289" spans="1:3">
      <c r="A4289" s="242">
        <v>93087</v>
      </c>
      <c r="B4289" s="242" t="s">
        <v>4699</v>
      </c>
      <c r="C4289" s="243">
        <v>18.37</v>
      </c>
    </row>
    <row r="4290" spans="1:3">
      <c r="A4290" s="242">
        <v>93088</v>
      </c>
      <c r="B4290" s="242" t="s">
        <v>4700</v>
      </c>
      <c r="C4290" s="243">
        <v>22.78</v>
      </c>
    </row>
    <row r="4291" spans="1:3">
      <c r="A4291" s="242">
        <v>93089</v>
      </c>
      <c r="B4291" s="242" t="s">
        <v>4701</v>
      </c>
      <c r="C4291" s="243">
        <v>45.46</v>
      </c>
    </row>
    <row r="4292" spans="1:3">
      <c r="A4292" s="242">
        <v>93090</v>
      </c>
      <c r="B4292" s="242" t="s">
        <v>4702</v>
      </c>
      <c r="C4292" s="243">
        <v>18.190000000000001</v>
      </c>
    </row>
    <row r="4293" spans="1:3">
      <c r="A4293" s="242">
        <v>93091</v>
      </c>
      <c r="B4293" s="242" t="s">
        <v>4703</v>
      </c>
      <c r="C4293" s="243">
        <v>15.59</v>
      </c>
    </row>
    <row r="4294" spans="1:3">
      <c r="A4294" s="242">
        <v>93092</v>
      </c>
      <c r="B4294" s="242" t="s">
        <v>4704</v>
      </c>
      <c r="C4294" s="243">
        <v>551.9</v>
      </c>
    </row>
    <row r="4295" spans="1:3">
      <c r="A4295" s="242">
        <v>93093</v>
      </c>
      <c r="B4295" s="242" t="s">
        <v>4705</v>
      </c>
      <c r="C4295" s="243">
        <v>29.02</v>
      </c>
    </row>
    <row r="4296" spans="1:3">
      <c r="A4296" s="242">
        <v>93094</v>
      </c>
      <c r="B4296" s="242" t="s">
        <v>4706</v>
      </c>
      <c r="C4296" s="243">
        <v>77.739999999999995</v>
      </c>
    </row>
    <row r="4297" spans="1:3">
      <c r="A4297" s="242">
        <v>93097</v>
      </c>
      <c r="B4297" s="242" t="s">
        <v>4707</v>
      </c>
      <c r="C4297" s="243">
        <v>12.59</v>
      </c>
    </row>
    <row r="4298" spans="1:3">
      <c r="A4298" s="242">
        <v>93098</v>
      </c>
      <c r="B4298" s="242" t="s">
        <v>4708</v>
      </c>
      <c r="C4298" s="243">
        <v>18.670000000000002</v>
      </c>
    </row>
    <row r="4299" spans="1:3">
      <c r="A4299" s="242">
        <v>93099</v>
      </c>
      <c r="B4299" s="242" t="s">
        <v>4709</v>
      </c>
      <c r="C4299" s="243">
        <v>22.66</v>
      </c>
    </row>
    <row r="4300" spans="1:3">
      <c r="A4300" s="242">
        <v>93100</v>
      </c>
      <c r="B4300" s="242" t="s">
        <v>4710</v>
      </c>
      <c r="C4300" s="243">
        <v>27.71</v>
      </c>
    </row>
    <row r="4301" spans="1:3">
      <c r="A4301" s="242">
        <v>93101</v>
      </c>
      <c r="B4301" s="242" t="s">
        <v>4711</v>
      </c>
      <c r="C4301" s="243">
        <v>31.02</v>
      </c>
    </row>
    <row r="4302" spans="1:3">
      <c r="A4302" s="242">
        <v>93102</v>
      </c>
      <c r="B4302" s="242" t="s">
        <v>4712</v>
      </c>
      <c r="C4302" s="243">
        <v>32.75</v>
      </c>
    </row>
    <row r="4303" spans="1:3">
      <c r="A4303" s="242">
        <v>93103</v>
      </c>
      <c r="B4303" s="242" t="s">
        <v>4713</v>
      </c>
      <c r="C4303" s="243">
        <v>8.18</v>
      </c>
    </row>
    <row r="4304" spans="1:3">
      <c r="A4304" s="242">
        <v>93104</v>
      </c>
      <c r="B4304" s="242" t="s">
        <v>4714</v>
      </c>
      <c r="C4304" s="243">
        <v>17.62</v>
      </c>
    </row>
    <row r="4305" spans="1:3">
      <c r="A4305" s="242">
        <v>93105</v>
      </c>
      <c r="B4305" s="242" t="s">
        <v>4715</v>
      </c>
      <c r="C4305" s="243">
        <v>22.92</v>
      </c>
    </row>
    <row r="4306" spans="1:3">
      <c r="A4306" s="242">
        <v>93106</v>
      </c>
      <c r="B4306" s="242" t="s">
        <v>4716</v>
      </c>
      <c r="C4306" s="243">
        <v>432.65</v>
      </c>
    </row>
    <row r="4307" spans="1:3">
      <c r="A4307" s="242">
        <v>93107</v>
      </c>
      <c r="B4307" s="242" t="s">
        <v>4717</v>
      </c>
      <c r="C4307" s="243">
        <v>14.91</v>
      </c>
    </row>
    <row r="4308" spans="1:3">
      <c r="A4308" s="242">
        <v>93108</v>
      </c>
      <c r="B4308" s="242" t="s">
        <v>4718</v>
      </c>
      <c r="C4308" s="243">
        <v>12.55</v>
      </c>
    </row>
    <row r="4309" spans="1:3">
      <c r="A4309" s="242">
        <v>93109</v>
      </c>
      <c r="B4309" s="242" t="s">
        <v>4719</v>
      </c>
      <c r="C4309" s="243">
        <v>503.92</v>
      </c>
    </row>
    <row r="4310" spans="1:3">
      <c r="A4310" s="242">
        <v>93110</v>
      </c>
      <c r="B4310" s="242" t="s">
        <v>4720</v>
      </c>
      <c r="C4310" s="243">
        <v>19.28</v>
      </c>
    </row>
    <row r="4311" spans="1:3">
      <c r="A4311" s="242">
        <v>93111</v>
      </c>
      <c r="B4311" s="242" t="s">
        <v>4721</v>
      </c>
      <c r="C4311" s="243">
        <v>23.39</v>
      </c>
    </row>
    <row r="4312" spans="1:3">
      <c r="A4312" s="242">
        <v>93112</v>
      </c>
      <c r="B4312" s="242" t="s">
        <v>4722</v>
      </c>
      <c r="C4312" s="243">
        <v>47.29</v>
      </c>
    </row>
    <row r="4313" spans="1:3">
      <c r="A4313" s="242">
        <v>93113</v>
      </c>
      <c r="B4313" s="242" t="s">
        <v>4723</v>
      </c>
      <c r="C4313" s="243">
        <v>21.45</v>
      </c>
    </row>
    <row r="4314" spans="1:3">
      <c r="A4314" s="242">
        <v>93114</v>
      </c>
      <c r="B4314" s="242" t="s">
        <v>4724</v>
      </c>
      <c r="C4314" s="243">
        <v>30.66</v>
      </c>
    </row>
    <row r="4315" spans="1:3">
      <c r="A4315" s="242">
        <v>93115</v>
      </c>
      <c r="B4315" s="242" t="s">
        <v>4725</v>
      </c>
      <c r="C4315" s="243">
        <v>81</v>
      </c>
    </row>
    <row r="4316" spans="1:3">
      <c r="A4316" s="242">
        <v>93116</v>
      </c>
      <c r="B4316" s="242" t="s">
        <v>4726</v>
      </c>
      <c r="C4316" s="243">
        <v>555.16</v>
      </c>
    </row>
    <row r="4317" spans="1:3">
      <c r="A4317" s="242">
        <v>93117</v>
      </c>
      <c r="B4317" s="242" t="s">
        <v>4727</v>
      </c>
      <c r="C4317" s="243">
        <v>55.33</v>
      </c>
    </row>
    <row r="4318" spans="1:3">
      <c r="A4318" s="242">
        <v>93118</v>
      </c>
      <c r="B4318" s="242" t="s">
        <v>4728</v>
      </c>
      <c r="C4318" s="243">
        <v>81.540000000000006</v>
      </c>
    </row>
    <row r="4319" spans="1:3">
      <c r="A4319" s="242">
        <v>93119</v>
      </c>
      <c r="B4319" s="242" t="s">
        <v>4729</v>
      </c>
      <c r="C4319" s="243">
        <v>16.25</v>
      </c>
    </row>
    <row r="4320" spans="1:3">
      <c r="A4320" s="242">
        <v>93120</v>
      </c>
      <c r="B4320" s="242" t="s">
        <v>4730</v>
      </c>
      <c r="C4320" s="243">
        <v>24.51</v>
      </c>
    </row>
    <row r="4321" spans="1:3">
      <c r="A4321" s="242">
        <v>93121</v>
      </c>
      <c r="B4321" s="242" t="s">
        <v>4731</v>
      </c>
      <c r="C4321" s="243">
        <v>27.82</v>
      </c>
    </row>
    <row r="4322" spans="1:3">
      <c r="A4322" s="242">
        <v>93122</v>
      </c>
      <c r="B4322" s="242" t="s">
        <v>4732</v>
      </c>
      <c r="C4322" s="243">
        <v>24.46</v>
      </c>
    </row>
    <row r="4323" spans="1:3">
      <c r="A4323" s="242">
        <v>93123</v>
      </c>
      <c r="B4323" s="242" t="s">
        <v>4733</v>
      </c>
      <c r="C4323" s="243">
        <v>54.99</v>
      </c>
    </row>
    <row r="4324" spans="1:3">
      <c r="A4324" s="242">
        <v>93124</v>
      </c>
      <c r="B4324" s="242" t="s">
        <v>4734</v>
      </c>
      <c r="C4324" s="243">
        <v>86.53</v>
      </c>
    </row>
    <row r="4325" spans="1:3">
      <c r="A4325" s="242">
        <v>93125</v>
      </c>
      <c r="B4325" s="242" t="s">
        <v>4735</v>
      </c>
      <c r="C4325" s="243">
        <v>127.36</v>
      </c>
    </row>
    <row r="4326" spans="1:3">
      <c r="A4326" s="242">
        <v>93126</v>
      </c>
      <c r="B4326" s="242" t="s">
        <v>4736</v>
      </c>
      <c r="C4326" s="243">
        <v>282.19</v>
      </c>
    </row>
    <row r="4327" spans="1:3">
      <c r="A4327" s="242">
        <v>93133</v>
      </c>
      <c r="B4327" s="242" t="s">
        <v>4737</v>
      </c>
      <c r="C4327" s="243">
        <v>18.149999999999999</v>
      </c>
    </row>
    <row r="4328" spans="1:3">
      <c r="A4328" s="242">
        <v>94465</v>
      </c>
      <c r="B4328" s="242" t="s">
        <v>4738</v>
      </c>
      <c r="C4328" s="243">
        <v>52.48</v>
      </c>
    </row>
    <row r="4329" spans="1:3">
      <c r="A4329" s="242">
        <v>94466</v>
      </c>
      <c r="B4329" s="242" t="s">
        <v>4739</v>
      </c>
      <c r="C4329" s="243">
        <v>52.51</v>
      </c>
    </row>
    <row r="4330" spans="1:3">
      <c r="A4330" s="242">
        <v>94467</v>
      </c>
      <c r="B4330" s="242" t="s">
        <v>4740</v>
      </c>
      <c r="C4330" s="243">
        <v>82.84</v>
      </c>
    </row>
    <row r="4331" spans="1:3">
      <c r="A4331" s="242">
        <v>94468</v>
      </c>
      <c r="B4331" s="242" t="s">
        <v>4741</v>
      </c>
      <c r="C4331" s="243">
        <v>72.06</v>
      </c>
    </row>
    <row r="4332" spans="1:3">
      <c r="A4332" s="242">
        <v>94469</v>
      </c>
      <c r="B4332" s="242" t="s">
        <v>4742</v>
      </c>
      <c r="C4332" s="243">
        <v>120.94</v>
      </c>
    </row>
    <row r="4333" spans="1:3">
      <c r="A4333" s="242">
        <v>94470</v>
      </c>
      <c r="B4333" s="242" t="s">
        <v>4743</v>
      </c>
      <c r="C4333" s="243">
        <v>111.35</v>
      </c>
    </row>
    <row r="4334" spans="1:3">
      <c r="A4334" s="242">
        <v>94471</v>
      </c>
      <c r="B4334" s="242" t="s">
        <v>4744</v>
      </c>
      <c r="C4334" s="243">
        <v>75.61</v>
      </c>
    </row>
    <row r="4335" spans="1:3">
      <c r="A4335" s="242">
        <v>94472</v>
      </c>
      <c r="B4335" s="242" t="s">
        <v>4745</v>
      </c>
      <c r="C4335" s="243">
        <v>78.010000000000005</v>
      </c>
    </row>
    <row r="4336" spans="1:3">
      <c r="A4336" s="242">
        <v>94473</v>
      </c>
      <c r="B4336" s="242" t="s">
        <v>4746</v>
      </c>
      <c r="C4336" s="243">
        <v>118.5</v>
      </c>
    </row>
    <row r="4337" spans="1:3">
      <c r="A4337" s="242">
        <v>94474</v>
      </c>
      <c r="B4337" s="242" t="s">
        <v>4747</v>
      </c>
      <c r="C4337" s="243">
        <v>129.04</v>
      </c>
    </row>
    <row r="4338" spans="1:3">
      <c r="A4338" s="242">
        <v>94475</v>
      </c>
      <c r="B4338" s="242" t="s">
        <v>4748</v>
      </c>
      <c r="C4338" s="243">
        <v>163.4</v>
      </c>
    </row>
    <row r="4339" spans="1:3">
      <c r="A4339" s="242">
        <v>94476</v>
      </c>
      <c r="B4339" s="242" t="s">
        <v>4749</v>
      </c>
      <c r="C4339" s="243">
        <v>183.72</v>
      </c>
    </row>
    <row r="4340" spans="1:3">
      <c r="A4340" s="242">
        <v>94477</v>
      </c>
      <c r="B4340" s="242" t="s">
        <v>4750</v>
      </c>
      <c r="C4340" s="243">
        <v>100.59</v>
      </c>
    </row>
    <row r="4341" spans="1:3">
      <c r="A4341" s="242">
        <v>94478</v>
      </c>
      <c r="B4341" s="242" t="s">
        <v>4751</v>
      </c>
      <c r="C4341" s="243">
        <v>163.1</v>
      </c>
    </row>
    <row r="4342" spans="1:3">
      <c r="A4342" s="242">
        <v>94479</v>
      </c>
      <c r="B4342" s="242" t="s">
        <v>4752</v>
      </c>
      <c r="C4342" s="243">
        <v>215.72</v>
      </c>
    </row>
    <row r="4343" spans="1:3">
      <c r="A4343" s="242">
        <v>94606</v>
      </c>
      <c r="B4343" s="242" t="s">
        <v>4753</v>
      </c>
      <c r="C4343" s="243">
        <v>75.81</v>
      </c>
    </row>
    <row r="4344" spans="1:3">
      <c r="A4344" s="242">
        <v>94608</v>
      </c>
      <c r="B4344" s="242" t="s">
        <v>4754</v>
      </c>
      <c r="C4344" s="243">
        <v>186.48</v>
      </c>
    </row>
    <row r="4345" spans="1:3">
      <c r="A4345" s="242">
        <v>94610</v>
      </c>
      <c r="B4345" s="242" t="s">
        <v>4755</v>
      </c>
      <c r="C4345" s="243">
        <v>277.04000000000002</v>
      </c>
    </row>
    <row r="4346" spans="1:3">
      <c r="A4346" s="242">
        <v>94612</v>
      </c>
      <c r="B4346" s="242" t="s">
        <v>4756</v>
      </c>
      <c r="C4346" s="243">
        <v>388.76</v>
      </c>
    </row>
    <row r="4347" spans="1:3">
      <c r="A4347" s="242">
        <v>94614</v>
      </c>
      <c r="B4347" s="242" t="s">
        <v>4757</v>
      </c>
      <c r="C4347" s="243">
        <v>128.25</v>
      </c>
    </row>
    <row r="4348" spans="1:3">
      <c r="A4348" s="242">
        <v>94615</v>
      </c>
      <c r="B4348" s="242" t="s">
        <v>4758</v>
      </c>
      <c r="C4348" s="243">
        <v>145.62</v>
      </c>
    </row>
    <row r="4349" spans="1:3">
      <c r="A4349" s="242">
        <v>94616</v>
      </c>
      <c r="B4349" s="242" t="s">
        <v>4759</v>
      </c>
      <c r="C4349" s="243">
        <v>356.57</v>
      </c>
    </row>
    <row r="4350" spans="1:3">
      <c r="A4350" s="242">
        <v>94617</v>
      </c>
      <c r="B4350" s="242" t="s">
        <v>4760</v>
      </c>
      <c r="C4350" s="243">
        <v>296.17</v>
      </c>
    </row>
    <row r="4351" spans="1:3">
      <c r="A4351" s="242">
        <v>94618</v>
      </c>
      <c r="B4351" s="242" t="s">
        <v>4761</v>
      </c>
      <c r="C4351" s="243">
        <v>350.16</v>
      </c>
    </row>
    <row r="4352" spans="1:3">
      <c r="A4352" s="242">
        <v>94620</v>
      </c>
      <c r="B4352" s="242" t="s">
        <v>4762</v>
      </c>
      <c r="C4352" s="243">
        <v>801.99</v>
      </c>
    </row>
    <row r="4353" spans="1:3">
      <c r="A4353" s="242">
        <v>94622</v>
      </c>
      <c r="B4353" s="242" t="s">
        <v>4763</v>
      </c>
      <c r="C4353" s="243">
        <v>187.6</v>
      </c>
    </row>
    <row r="4354" spans="1:3">
      <c r="A4354" s="242">
        <v>94623</v>
      </c>
      <c r="B4354" s="242" t="s">
        <v>4764</v>
      </c>
      <c r="C4354" s="243">
        <v>441.57</v>
      </c>
    </row>
    <row r="4355" spans="1:3">
      <c r="A4355" s="242">
        <v>94624</v>
      </c>
      <c r="B4355" s="242" t="s">
        <v>4765</v>
      </c>
      <c r="C4355" s="243">
        <v>672.09</v>
      </c>
    </row>
    <row r="4356" spans="1:3">
      <c r="A4356" s="242">
        <v>94625</v>
      </c>
      <c r="B4356" s="242" t="s">
        <v>4766</v>
      </c>
      <c r="C4356" s="244">
        <v>1398.82</v>
      </c>
    </row>
    <row r="4357" spans="1:3">
      <c r="A4357" s="242">
        <v>94656</v>
      </c>
      <c r="B4357" s="242" t="s">
        <v>4767</v>
      </c>
      <c r="C4357" s="243">
        <v>5.74</v>
      </c>
    </row>
    <row r="4358" spans="1:3">
      <c r="A4358" s="242">
        <v>94657</v>
      </c>
      <c r="B4358" s="242" t="s">
        <v>4768</v>
      </c>
      <c r="C4358" s="243">
        <v>5.65</v>
      </c>
    </row>
    <row r="4359" spans="1:3">
      <c r="A4359" s="242">
        <v>94658</v>
      </c>
      <c r="B4359" s="242" t="s">
        <v>4769</v>
      </c>
      <c r="C4359" s="243">
        <v>6.82</v>
      </c>
    </row>
    <row r="4360" spans="1:3">
      <c r="A4360" s="242">
        <v>94659</v>
      </c>
      <c r="B4360" s="242" t="s">
        <v>4770</v>
      </c>
      <c r="C4360" s="243">
        <v>7.07</v>
      </c>
    </row>
    <row r="4361" spans="1:3">
      <c r="A4361" s="242">
        <v>94660</v>
      </c>
      <c r="B4361" s="242" t="s">
        <v>4771</v>
      </c>
      <c r="C4361" s="243">
        <v>11.55</v>
      </c>
    </row>
    <row r="4362" spans="1:3">
      <c r="A4362" s="242">
        <v>94661</v>
      </c>
      <c r="B4362" s="242" t="s">
        <v>4772</v>
      </c>
      <c r="C4362" s="243">
        <v>12.21</v>
      </c>
    </row>
    <row r="4363" spans="1:3">
      <c r="A4363" s="242">
        <v>94662</v>
      </c>
      <c r="B4363" s="242" t="s">
        <v>4773</v>
      </c>
      <c r="C4363" s="243">
        <v>12.46</v>
      </c>
    </row>
    <row r="4364" spans="1:3">
      <c r="A4364" s="242">
        <v>94663</v>
      </c>
      <c r="B4364" s="242" t="s">
        <v>4774</v>
      </c>
      <c r="C4364" s="243">
        <v>12.34</v>
      </c>
    </row>
    <row r="4365" spans="1:3">
      <c r="A4365" s="242">
        <v>94664</v>
      </c>
      <c r="B4365" s="242" t="s">
        <v>4775</v>
      </c>
      <c r="C4365" s="243">
        <v>26.16</v>
      </c>
    </row>
    <row r="4366" spans="1:3">
      <c r="A4366" s="242">
        <v>94665</v>
      </c>
      <c r="B4366" s="242" t="s">
        <v>4776</v>
      </c>
      <c r="C4366" s="243">
        <v>28.79</v>
      </c>
    </row>
    <row r="4367" spans="1:3">
      <c r="A4367" s="242">
        <v>94666</v>
      </c>
      <c r="B4367" s="242" t="s">
        <v>4777</v>
      </c>
      <c r="C4367" s="243">
        <v>36.1</v>
      </c>
    </row>
    <row r="4368" spans="1:3">
      <c r="A4368" s="242">
        <v>94667</v>
      </c>
      <c r="B4368" s="242" t="s">
        <v>4778</v>
      </c>
      <c r="C4368" s="243">
        <v>36.21</v>
      </c>
    </row>
    <row r="4369" spans="1:3">
      <c r="A4369" s="242">
        <v>94668</v>
      </c>
      <c r="B4369" s="242" t="s">
        <v>4779</v>
      </c>
      <c r="C4369" s="243">
        <v>55.1</v>
      </c>
    </row>
    <row r="4370" spans="1:3">
      <c r="A4370" s="242">
        <v>94669</v>
      </c>
      <c r="B4370" s="242" t="s">
        <v>4780</v>
      </c>
      <c r="C4370" s="243">
        <v>75.59</v>
      </c>
    </row>
    <row r="4371" spans="1:3">
      <c r="A4371" s="242">
        <v>94670</v>
      </c>
      <c r="B4371" s="242" t="s">
        <v>4781</v>
      </c>
      <c r="C4371" s="243">
        <v>74.87</v>
      </c>
    </row>
    <row r="4372" spans="1:3">
      <c r="A4372" s="242">
        <v>94671</v>
      </c>
      <c r="B4372" s="242" t="s">
        <v>4782</v>
      </c>
      <c r="C4372" s="243">
        <v>112.37</v>
      </c>
    </row>
    <row r="4373" spans="1:3">
      <c r="A4373" s="242">
        <v>94672</v>
      </c>
      <c r="B4373" s="242" t="s">
        <v>4783</v>
      </c>
      <c r="C4373" s="243">
        <v>9.35</v>
      </c>
    </row>
    <row r="4374" spans="1:3">
      <c r="A4374" s="242">
        <v>94673</v>
      </c>
      <c r="B4374" s="242" t="s">
        <v>4784</v>
      </c>
      <c r="C4374" s="243">
        <v>10.02</v>
      </c>
    </row>
    <row r="4375" spans="1:3">
      <c r="A4375" s="242">
        <v>94674</v>
      </c>
      <c r="B4375" s="242" t="s">
        <v>4785</v>
      </c>
      <c r="C4375" s="243">
        <v>9.34</v>
      </c>
    </row>
    <row r="4376" spans="1:3">
      <c r="A4376" s="242">
        <v>94675</v>
      </c>
      <c r="B4376" s="242" t="s">
        <v>4786</v>
      </c>
      <c r="C4376" s="243">
        <v>14.19</v>
      </c>
    </row>
    <row r="4377" spans="1:3">
      <c r="A4377" s="242">
        <v>94676</v>
      </c>
      <c r="B4377" s="242" t="s">
        <v>4787</v>
      </c>
      <c r="C4377" s="243">
        <v>16.7</v>
      </c>
    </row>
    <row r="4378" spans="1:3">
      <c r="A4378" s="242">
        <v>94677</v>
      </c>
      <c r="B4378" s="242" t="s">
        <v>4788</v>
      </c>
      <c r="C4378" s="243">
        <v>24.05</v>
      </c>
    </row>
    <row r="4379" spans="1:3">
      <c r="A4379" s="242">
        <v>94678</v>
      </c>
      <c r="B4379" s="242" t="s">
        <v>4789</v>
      </c>
      <c r="C4379" s="243">
        <v>15.61</v>
      </c>
    </row>
    <row r="4380" spans="1:3">
      <c r="A4380" s="242">
        <v>94679</v>
      </c>
      <c r="B4380" s="242" t="s">
        <v>4790</v>
      </c>
      <c r="C4380" s="243">
        <v>25.28</v>
      </c>
    </row>
    <row r="4381" spans="1:3">
      <c r="A4381" s="242">
        <v>94680</v>
      </c>
      <c r="B4381" s="242" t="s">
        <v>4791</v>
      </c>
      <c r="C4381" s="243">
        <v>51.58</v>
      </c>
    </row>
    <row r="4382" spans="1:3">
      <c r="A4382" s="242">
        <v>94681</v>
      </c>
      <c r="B4382" s="242" t="s">
        <v>4792</v>
      </c>
      <c r="C4382" s="243">
        <v>57.76</v>
      </c>
    </row>
    <row r="4383" spans="1:3">
      <c r="A4383" s="242">
        <v>94682</v>
      </c>
      <c r="B4383" s="242" t="s">
        <v>4793</v>
      </c>
      <c r="C4383" s="243">
        <v>119.38</v>
      </c>
    </row>
    <row r="4384" spans="1:3">
      <c r="A4384" s="242">
        <v>94683</v>
      </c>
      <c r="B4384" s="242" t="s">
        <v>4794</v>
      </c>
      <c r="C4384" s="243">
        <v>79.7</v>
      </c>
    </row>
    <row r="4385" spans="1:3">
      <c r="A4385" s="242">
        <v>94684</v>
      </c>
      <c r="B4385" s="242" t="s">
        <v>4795</v>
      </c>
      <c r="C4385" s="243">
        <v>152.69</v>
      </c>
    </row>
    <row r="4386" spans="1:3">
      <c r="A4386" s="242">
        <v>94685</v>
      </c>
      <c r="B4386" s="242" t="s">
        <v>4796</v>
      </c>
      <c r="C4386" s="243">
        <v>110.64</v>
      </c>
    </row>
    <row r="4387" spans="1:3">
      <c r="A4387" s="242">
        <v>94686</v>
      </c>
      <c r="B4387" s="242" t="s">
        <v>4797</v>
      </c>
      <c r="C4387" s="243">
        <v>278.55</v>
      </c>
    </row>
    <row r="4388" spans="1:3">
      <c r="A4388" s="242">
        <v>94687</v>
      </c>
      <c r="B4388" s="242" t="s">
        <v>4798</v>
      </c>
      <c r="C4388" s="243">
        <v>250.64</v>
      </c>
    </row>
    <row r="4389" spans="1:3">
      <c r="A4389" s="242">
        <v>94688</v>
      </c>
      <c r="B4389" s="242" t="s">
        <v>4799</v>
      </c>
      <c r="C4389" s="243">
        <v>10.15</v>
      </c>
    </row>
    <row r="4390" spans="1:3">
      <c r="A4390" s="242">
        <v>94689</v>
      </c>
      <c r="B4390" s="242" t="s">
        <v>4800</v>
      </c>
      <c r="C4390" s="243">
        <v>13.78</v>
      </c>
    </row>
    <row r="4391" spans="1:3">
      <c r="A4391" s="242">
        <v>94690</v>
      </c>
      <c r="B4391" s="242" t="s">
        <v>4801</v>
      </c>
      <c r="C4391" s="243">
        <v>13.23</v>
      </c>
    </row>
    <row r="4392" spans="1:3">
      <c r="A4392" s="242">
        <v>94691</v>
      </c>
      <c r="B4392" s="242" t="s">
        <v>4802</v>
      </c>
      <c r="C4392" s="243">
        <v>16.73</v>
      </c>
    </row>
    <row r="4393" spans="1:3">
      <c r="A4393" s="242">
        <v>94692</v>
      </c>
      <c r="B4393" s="242" t="s">
        <v>4803</v>
      </c>
      <c r="C4393" s="243">
        <v>24.24</v>
      </c>
    </row>
    <row r="4394" spans="1:3">
      <c r="A4394" s="242">
        <v>94693</v>
      </c>
      <c r="B4394" s="242" t="s">
        <v>4804</v>
      </c>
      <c r="C4394" s="243">
        <v>23.58</v>
      </c>
    </row>
    <row r="4395" spans="1:3">
      <c r="A4395" s="242">
        <v>94694</v>
      </c>
      <c r="B4395" s="242" t="s">
        <v>4805</v>
      </c>
      <c r="C4395" s="243">
        <v>24.75</v>
      </c>
    </row>
    <row r="4396" spans="1:3">
      <c r="A4396" s="242">
        <v>94695</v>
      </c>
      <c r="B4396" s="242" t="s">
        <v>4806</v>
      </c>
      <c r="C4396" s="243">
        <v>34.89</v>
      </c>
    </row>
    <row r="4397" spans="1:3">
      <c r="A4397" s="242">
        <v>94696</v>
      </c>
      <c r="B4397" s="242" t="s">
        <v>4807</v>
      </c>
      <c r="C4397" s="243">
        <v>60.43</v>
      </c>
    </row>
    <row r="4398" spans="1:3">
      <c r="A4398" s="242">
        <v>94697</v>
      </c>
      <c r="B4398" s="242" t="s">
        <v>4808</v>
      </c>
      <c r="C4398" s="243">
        <v>92.24</v>
      </c>
    </row>
    <row r="4399" spans="1:3">
      <c r="A4399" s="242">
        <v>94698</v>
      </c>
      <c r="B4399" s="242" t="s">
        <v>4809</v>
      </c>
      <c r="C4399" s="243">
        <v>74.41</v>
      </c>
    </row>
    <row r="4400" spans="1:3">
      <c r="A4400" s="242">
        <v>94699</v>
      </c>
      <c r="B4400" s="242" t="s">
        <v>4810</v>
      </c>
      <c r="C4400" s="243">
        <v>135.34</v>
      </c>
    </row>
    <row r="4401" spans="1:3">
      <c r="A4401" s="242">
        <v>94700</v>
      </c>
      <c r="B4401" s="242" t="s">
        <v>4811</v>
      </c>
      <c r="C4401" s="243">
        <v>159.77000000000001</v>
      </c>
    </row>
    <row r="4402" spans="1:3">
      <c r="A4402" s="242">
        <v>94701</v>
      </c>
      <c r="B4402" s="242" t="s">
        <v>4812</v>
      </c>
      <c r="C4402" s="243">
        <v>242.98</v>
      </c>
    </row>
    <row r="4403" spans="1:3">
      <c r="A4403" s="242">
        <v>94702</v>
      </c>
      <c r="B4403" s="242" t="s">
        <v>4813</v>
      </c>
      <c r="C4403" s="243">
        <v>212.6</v>
      </c>
    </row>
    <row r="4404" spans="1:3">
      <c r="A4404" s="242">
        <v>94703</v>
      </c>
      <c r="B4404" s="242" t="s">
        <v>4814</v>
      </c>
      <c r="C4404" s="243">
        <v>22.11</v>
      </c>
    </row>
    <row r="4405" spans="1:3">
      <c r="A4405" s="242">
        <v>94704</v>
      </c>
      <c r="B4405" s="242" t="s">
        <v>4815</v>
      </c>
      <c r="C4405" s="243">
        <v>29.58</v>
      </c>
    </row>
    <row r="4406" spans="1:3">
      <c r="A4406" s="242">
        <v>94705</v>
      </c>
      <c r="B4406" s="242" t="s">
        <v>4816</v>
      </c>
      <c r="C4406" s="243">
        <v>40.65</v>
      </c>
    </row>
    <row r="4407" spans="1:3">
      <c r="A4407" s="242">
        <v>94706</v>
      </c>
      <c r="B4407" s="242" t="s">
        <v>4817</v>
      </c>
      <c r="C4407" s="243">
        <v>45.34</v>
      </c>
    </row>
    <row r="4408" spans="1:3">
      <c r="A4408" s="242">
        <v>94707</v>
      </c>
      <c r="B4408" s="242" t="s">
        <v>4818</v>
      </c>
      <c r="C4408" s="243">
        <v>68.88</v>
      </c>
    </row>
    <row r="4409" spans="1:3">
      <c r="A4409" s="242">
        <v>94713</v>
      </c>
      <c r="B4409" s="242" t="s">
        <v>4819</v>
      </c>
      <c r="C4409" s="243">
        <v>276.02</v>
      </c>
    </row>
    <row r="4410" spans="1:3">
      <c r="A4410" s="242">
        <v>94714</v>
      </c>
      <c r="B4410" s="242" t="s">
        <v>4820</v>
      </c>
      <c r="C4410" s="243">
        <v>386.28</v>
      </c>
    </row>
    <row r="4411" spans="1:3">
      <c r="A4411" s="242">
        <v>94715</v>
      </c>
      <c r="B4411" s="242" t="s">
        <v>4821</v>
      </c>
      <c r="C4411" s="243">
        <v>340.38</v>
      </c>
    </row>
    <row r="4412" spans="1:3">
      <c r="A4412" s="242">
        <v>94724</v>
      </c>
      <c r="B4412" s="242" t="s">
        <v>4822</v>
      </c>
      <c r="C4412" s="243">
        <v>23.04</v>
      </c>
    </row>
    <row r="4413" spans="1:3">
      <c r="A4413" s="242">
        <v>94725</v>
      </c>
      <c r="B4413" s="242" t="s">
        <v>4823</v>
      </c>
      <c r="C4413" s="243">
        <v>5.75</v>
      </c>
    </row>
    <row r="4414" spans="1:3">
      <c r="A4414" s="242">
        <v>94726</v>
      </c>
      <c r="B4414" s="242" t="s">
        <v>4824</v>
      </c>
      <c r="C4414" s="243">
        <v>28.63</v>
      </c>
    </row>
    <row r="4415" spans="1:3">
      <c r="A4415" s="242">
        <v>94727</v>
      </c>
      <c r="B4415" s="242" t="s">
        <v>4825</v>
      </c>
      <c r="C4415" s="243">
        <v>8.32</v>
      </c>
    </row>
    <row r="4416" spans="1:3">
      <c r="A4416" s="242">
        <v>94728</v>
      </c>
      <c r="B4416" s="242" t="s">
        <v>4826</v>
      </c>
      <c r="C4416" s="243">
        <v>44.92</v>
      </c>
    </row>
    <row r="4417" spans="1:3">
      <c r="A4417" s="242">
        <v>94729</v>
      </c>
      <c r="B4417" s="242" t="s">
        <v>4827</v>
      </c>
      <c r="C4417" s="243">
        <v>15.33</v>
      </c>
    </row>
    <row r="4418" spans="1:3">
      <c r="A4418" s="242">
        <v>94730</v>
      </c>
      <c r="B4418" s="242" t="s">
        <v>4828</v>
      </c>
      <c r="C4418" s="243">
        <v>53.87</v>
      </c>
    </row>
    <row r="4419" spans="1:3">
      <c r="A4419" s="242">
        <v>94731</v>
      </c>
      <c r="B4419" s="242" t="s">
        <v>4829</v>
      </c>
      <c r="C4419" s="243">
        <v>19.32</v>
      </c>
    </row>
    <row r="4420" spans="1:3">
      <c r="A4420" s="242">
        <v>94732</v>
      </c>
      <c r="B4420" s="242" t="s">
        <v>4830</v>
      </c>
      <c r="C4420" s="243">
        <v>88.14</v>
      </c>
    </row>
    <row r="4421" spans="1:3">
      <c r="A4421" s="242">
        <v>94733</v>
      </c>
      <c r="B4421" s="242" t="s">
        <v>4831</v>
      </c>
      <c r="C4421" s="243">
        <v>36.880000000000003</v>
      </c>
    </row>
    <row r="4422" spans="1:3">
      <c r="A4422" s="242">
        <v>94734</v>
      </c>
      <c r="B4422" s="242" t="s">
        <v>4832</v>
      </c>
      <c r="C4422" s="243">
        <v>316.02999999999997</v>
      </c>
    </row>
    <row r="4423" spans="1:3">
      <c r="A4423" s="242">
        <v>94736</v>
      </c>
      <c r="B4423" s="242" t="s">
        <v>4833</v>
      </c>
      <c r="C4423" s="243">
        <v>463.13</v>
      </c>
    </row>
    <row r="4424" spans="1:3">
      <c r="A4424" s="242">
        <v>94737</v>
      </c>
      <c r="B4424" s="242" t="s">
        <v>4834</v>
      </c>
      <c r="C4424" s="243">
        <v>155.16999999999999</v>
      </c>
    </row>
    <row r="4425" spans="1:3">
      <c r="A4425" s="242">
        <v>94738</v>
      </c>
      <c r="B4425" s="242" t="s">
        <v>4835</v>
      </c>
      <c r="C4425" s="244">
        <v>1386.12</v>
      </c>
    </row>
    <row r="4426" spans="1:3">
      <c r="A4426" s="242">
        <v>94739</v>
      </c>
      <c r="B4426" s="242" t="s">
        <v>4836</v>
      </c>
      <c r="C4426" s="243">
        <v>177.76</v>
      </c>
    </row>
    <row r="4427" spans="1:3">
      <c r="A4427" s="242">
        <v>94740</v>
      </c>
      <c r="B4427" s="242" t="s">
        <v>4837</v>
      </c>
      <c r="C4427" s="243">
        <v>9.06</v>
      </c>
    </row>
    <row r="4428" spans="1:3">
      <c r="A4428" s="242">
        <v>94741</v>
      </c>
      <c r="B4428" s="242" t="s">
        <v>4838</v>
      </c>
      <c r="C4428" s="243">
        <v>11.57</v>
      </c>
    </row>
    <row r="4429" spans="1:3">
      <c r="A4429" s="242">
        <v>94742</v>
      </c>
      <c r="B4429" s="242" t="s">
        <v>4839</v>
      </c>
      <c r="C4429" s="243">
        <v>13.32</v>
      </c>
    </row>
    <row r="4430" spans="1:3">
      <c r="A4430" s="242">
        <v>94743</v>
      </c>
      <c r="B4430" s="242" t="s">
        <v>4840</v>
      </c>
      <c r="C4430" s="243">
        <v>17.079999999999998</v>
      </c>
    </row>
    <row r="4431" spans="1:3">
      <c r="A4431" s="242">
        <v>94744</v>
      </c>
      <c r="B4431" s="242" t="s">
        <v>4841</v>
      </c>
      <c r="C4431" s="243">
        <v>21.58</v>
      </c>
    </row>
    <row r="4432" spans="1:3">
      <c r="A4432" s="242">
        <v>94746</v>
      </c>
      <c r="B4432" s="242" t="s">
        <v>4842</v>
      </c>
      <c r="C4432" s="243">
        <v>29.41</v>
      </c>
    </row>
    <row r="4433" spans="1:3">
      <c r="A4433" s="242">
        <v>94748</v>
      </c>
      <c r="B4433" s="242" t="s">
        <v>4843</v>
      </c>
      <c r="C4433" s="243">
        <v>69.239999999999995</v>
      </c>
    </row>
    <row r="4434" spans="1:3">
      <c r="A4434" s="242">
        <v>94750</v>
      </c>
      <c r="B4434" s="242" t="s">
        <v>4844</v>
      </c>
      <c r="C4434" s="243">
        <v>134.85</v>
      </c>
    </row>
    <row r="4435" spans="1:3">
      <c r="A4435" s="242">
        <v>94752</v>
      </c>
      <c r="B4435" s="242" t="s">
        <v>4845</v>
      </c>
      <c r="C4435" s="243">
        <v>165.44</v>
      </c>
    </row>
    <row r="4436" spans="1:3">
      <c r="A4436" s="242">
        <v>94754</v>
      </c>
      <c r="B4436" s="242" t="s">
        <v>4846</v>
      </c>
      <c r="C4436" s="243">
        <v>221.17</v>
      </c>
    </row>
    <row r="4437" spans="1:3">
      <c r="A4437" s="242">
        <v>94756</v>
      </c>
      <c r="B4437" s="242" t="s">
        <v>4847</v>
      </c>
      <c r="C4437" s="243">
        <v>11.37</v>
      </c>
    </row>
    <row r="4438" spans="1:3">
      <c r="A4438" s="242">
        <v>94757</v>
      </c>
      <c r="B4438" s="242" t="s">
        <v>4848</v>
      </c>
      <c r="C4438" s="243">
        <v>15.64</v>
      </c>
    </row>
    <row r="4439" spans="1:3">
      <c r="A4439" s="242">
        <v>94758</v>
      </c>
      <c r="B4439" s="242" t="s">
        <v>4849</v>
      </c>
      <c r="C4439" s="243">
        <v>42.05</v>
      </c>
    </row>
    <row r="4440" spans="1:3">
      <c r="A4440" s="242">
        <v>94759</v>
      </c>
      <c r="B4440" s="242" t="s">
        <v>4850</v>
      </c>
      <c r="C4440" s="243">
        <v>51.31</v>
      </c>
    </row>
    <row r="4441" spans="1:3">
      <c r="A4441" s="242">
        <v>94760</v>
      </c>
      <c r="B4441" s="242" t="s">
        <v>4851</v>
      </c>
      <c r="C4441" s="243">
        <v>86.16</v>
      </c>
    </row>
    <row r="4442" spans="1:3">
      <c r="A4442" s="242">
        <v>94761</v>
      </c>
      <c r="B4442" s="242" t="s">
        <v>4852</v>
      </c>
      <c r="C4442" s="243">
        <v>180.47</v>
      </c>
    </row>
    <row r="4443" spans="1:3">
      <c r="A4443" s="242">
        <v>94762</v>
      </c>
      <c r="B4443" s="242" t="s">
        <v>4853</v>
      </c>
      <c r="C4443" s="243">
        <v>223.07</v>
      </c>
    </row>
    <row r="4444" spans="1:3">
      <c r="A4444" s="242">
        <v>94763</v>
      </c>
      <c r="B4444" s="242" t="s">
        <v>4854</v>
      </c>
      <c r="C4444" s="243">
        <v>270.58999999999997</v>
      </c>
    </row>
    <row r="4445" spans="1:3">
      <c r="A4445" s="242">
        <v>94764</v>
      </c>
      <c r="B4445" s="242" t="s">
        <v>4855</v>
      </c>
      <c r="C4445" s="243">
        <v>31.87</v>
      </c>
    </row>
    <row r="4446" spans="1:3">
      <c r="A4446" s="242">
        <v>94765</v>
      </c>
      <c r="B4446" s="242" t="s">
        <v>4856</v>
      </c>
      <c r="C4446" s="243">
        <v>34.57</v>
      </c>
    </row>
    <row r="4447" spans="1:3">
      <c r="A4447" s="242">
        <v>94766</v>
      </c>
      <c r="B4447" s="242" t="s">
        <v>4857</v>
      </c>
      <c r="C4447" s="243">
        <v>38.15</v>
      </c>
    </row>
    <row r="4448" spans="1:3">
      <c r="A4448" s="242">
        <v>94767</v>
      </c>
      <c r="B4448" s="242" t="s">
        <v>4858</v>
      </c>
      <c r="C4448" s="243">
        <v>56.32</v>
      </c>
    </row>
    <row r="4449" spans="1:3">
      <c r="A4449" s="242">
        <v>94768</v>
      </c>
      <c r="B4449" s="242" t="s">
        <v>4859</v>
      </c>
      <c r="C4449" s="243">
        <v>63.38</v>
      </c>
    </row>
    <row r="4450" spans="1:3">
      <c r="A4450" s="242">
        <v>94769</v>
      </c>
      <c r="B4450" s="242" t="s">
        <v>4860</v>
      </c>
      <c r="C4450" s="243">
        <v>86.94</v>
      </c>
    </row>
    <row r="4451" spans="1:3">
      <c r="A4451" s="242">
        <v>94770</v>
      </c>
      <c r="B4451" s="242" t="s">
        <v>4861</v>
      </c>
      <c r="C4451" s="243">
        <v>36.57</v>
      </c>
    </row>
    <row r="4452" spans="1:3">
      <c r="A4452" s="242">
        <v>94771</v>
      </c>
      <c r="B4452" s="242" t="s">
        <v>4862</v>
      </c>
      <c r="C4452" s="243">
        <v>39.270000000000003</v>
      </c>
    </row>
    <row r="4453" spans="1:3">
      <c r="A4453" s="242">
        <v>94772</v>
      </c>
      <c r="B4453" s="242" t="s">
        <v>4863</v>
      </c>
      <c r="C4453" s="243">
        <v>42.85</v>
      </c>
    </row>
    <row r="4454" spans="1:3">
      <c r="A4454" s="242">
        <v>94773</v>
      </c>
      <c r="B4454" s="242" t="s">
        <v>4864</v>
      </c>
      <c r="C4454" s="243">
        <v>61.02</v>
      </c>
    </row>
    <row r="4455" spans="1:3">
      <c r="A4455" s="242">
        <v>94774</v>
      </c>
      <c r="B4455" s="242" t="s">
        <v>4865</v>
      </c>
      <c r="C4455" s="243">
        <v>68.08</v>
      </c>
    </row>
    <row r="4456" spans="1:3">
      <c r="A4456" s="242">
        <v>94775</v>
      </c>
      <c r="B4456" s="242" t="s">
        <v>4866</v>
      </c>
      <c r="C4456" s="243">
        <v>93.18</v>
      </c>
    </row>
    <row r="4457" spans="1:3">
      <c r="A4457" s="242">
        <v>94783</v>
      </c>
      <c r="B4457" s="242" t="s">
        <v>4867</v>
      </c>
      <c r="C4457" s="243">
        <v>20.92</v>
      </c>
    </row>
    <row r="4458" spans="1:3">
      <c r="A4458" s="242">
        <v>94785</v>
      </c>
      <c r="B4458" s="242" t="s">
        <v>4868</v>
      </c>
      <c r="C4458" s="243">
        <v>24.53</v>
      </c>
    </row>
    <row r="4459" spans="1:3">
      <c r="A4459" s="242">
        <v>94789</v>
      </c>
      <c r="B4459" s="242" t="s">
        <v>4869</v>
      </c>
      <c r="C4459" s="243">
        <v>263.55</v>
      </c>
    </row>
    <row r="4460" spans="1:3">
      <c r="A4460" s="242">
        <v>94790</v>
      </c>
      <c r="B4460" s="242" t="s">
        <v>4870</v>
      </c>
      <c r="C4460" s="243">
        <v>365.35</v>
      </c>
    </row>
    <row r="4461" spans="1:3">
      <c r="A4461" s="242">
        <v>94791</v>
      </c>
      <c r="B4461" s="242" t="s">
        <v>4871</v>
      </c>
      <c r="C4461" s="243">
        <v>483.33</v>
      </c>
    </row>
    <row r="4462" spans="1:3">
      <c r="A4462" s="242">
        <v>94863</v>
      </c>
      <c r="B4462" s="242" t="s">
        <v>4872</v>
      </c>
      <c r="C4462" s="243">
        <v>129.22</v>
      </c>
    </row>
    <row r="4463" spans="1:3">
      <c r="A4463" s="242">
        <v>95237</v>
      </c>
      <c r="B4463" s="242" t="s">
        <v>4873</v>
      </c>
      <c r="C4463" s="243">
        <v>26.18</v>
      </c>
    </row>
    <row r="4464" spans="1:3">
      <c r="A4464" s="242">
        <v>95693</v>
      </c>
      <c r="B4464" s="242" t="s">
        <v>4874</v>
      </c>
      <c r="C4464" s="243">
        <v>49.71</v>
      </c>
    </row>
    <row r="4465" spans="1:3">
      <c r="A4465" s="242">
        <v>95694</v>
      </c>
      <c r="B4465" s="242" t="s">
        <v>4875</v>
      </c>
      <c r="C4465" s="243">
        <v>82.17</v>
      </c>
    </row>
    <row r="4466" spans="1:3">
      <c r="A4466" s="242">
        <v>95695</v>
      </c>
      <c r="B4466" s="242" t="s">
        <v>4876</v>
      </c>
      <c r="C4466" s="243">
        <v>88.5</v>
      </c>
    </row>
    <row r="4467" spans="1:3">
      <c r="A4467" s="242">
        <v>95696</v>
      </c>
      <c r="B4467" s="242" t="s">
        <v>4877</v>
      </c>
      <c r="C4467" s="243">
        <v>33.01</v>
      </c>
    </row>
    <row r="4468" spans="1:3">
      <c r="A4468" s="242">
        <v>96637</v>
      </c>
      <c r="B4468" s="242" t="s">
        <v>4878</v>
      </c>
      <c r="C4468" s="243">
        <v>14.1</v>
      </c>
    </row>
    <row r="4469" spans="1:3">
      <c r="A4469" s="242">
        <v>96638</v>
      </c>
      <c r="B4469" s="242" t="s">
        <v>4879</v>
      </c>
      <c r="C4469" s="243">
        <v>14.49</v>
      </c>
    </row>
    <row r="4470" spans="1:3">
      <c r="A4470" s="242">
        <v>96639</v>
      </c>
      <c r="B4470" s="242" t="s">
        <v>4880</v>
      </c>
      <c r="C4470" s="243">
        <v>9.8699999999999992</v>
      </c>
    </row>
    <row r="4471" spans="1:3">
      <c r="A4471" s="242">
        <v>96640</v>
      </c>
      <c r="B4471" s="242" t="s">
        <v>4881</v>
      </c>
      <c r="C4471" s="243">
        <v>24.81</v>
      </c>
    </row>
    <row r="4472" spans="1:3">
      <c r="A4472" s="242">
        <v>96641</v>
      </c>
      <c r="B4472" s="242" t="s">
        <v>4882</v>
      </c>
      <c r="C4472" s="243">
        <v>16.29</v>
      </c>
    </row>
    <row r="4473" spans="1:3">
      <c r="A4473" s="242">
        <v>96642</v>
      </c>
      <c r="B4473" s="242" t="s">
        <v>4883</v>
      </c>
      <c r="C4473" s="243">
        <v>18.54</v>
      </c>
    </row>
    <row r="4474" spans="1:3">
      <c r="A4474" s="242">
        <v>96643</v>
      </c>
      <c r="B4474" s="242" t="s">
        <v>4884</v>
      </c>
      <c r="C4474" s="243">
        <v>43.3</v>
      </c>
    </row>
    <row r="4475" spans="1:3">
      <c r="A4475" s="242">
        <v>96650</v>
      </c>
      <c r="B4475" s="242" t="s">
        <v>4885</v>
      </c>
      <c r="C4475" s="243">
        <v>8.0399999999999991</v>
      </c>
    </row>
    <row r="4476" spans="1:3">
      <c r="A4476" s="242">
        <v>96651</v>
      </c>
      <c r="B4476" s="242" t="s">
        <v>4886</v>
      </c>
      <c r="C4476" s="243">
        <v>8.43</v>
      </c>
    </row>
    <row r="4477" spans="1:3">
      <c r="A4477" s="242">
        <v>96652</v>
      </c>
      <c r="B4477" s="242" t="s">
        <v>4887</v>
      </c>
      <c r="C4477" s="243">
        <v>9.66</v>
      </c>
    </row>
    <row r="4478" spans="1:3">
      <c r="A4478" s="242">
        <v>96653</v>
      </c>
      <c r="B4478" s="242" t="s">
        <v>4888</v>
      </c>
      <c r="C4478" s="243">
        <v>12.97</v>
      </c>
    </row>
    <row r="4479" spans="1:3">
      <c r="A4479" s="242">
        <v>96654</v>
      </c>
      <c r="B4479" s="242" t="s">
        <v>4889</v>
      </c>
      <c r="C4479" s="243">
        <v>14.83</v>
      </c>
    </row>
    <row r="4480" spans="1:3">
      <c r="A4480" s="242">
        <v>96655</v>
      </c>
      <c r="B4480" s="242" t="s">
        <v>4890</v>
      </c>
      <c r="C4480" s="243">
        <v>20.22</v>
      </c>
    </row>
    <row r="4481" spans="1:3">
      <c r="A4481" s="242">
        <v>96656</v>
      </c>
      <c r="B4481" s="242" t="s">
        <v>4891</v>
      </c>
      <c r="C4481" s="243">
        <v>5.83</v>
      </c>
    </row>
    <row r="4482" spans="1:3">
      <c r="A4482" s="242">
        <v>96657</v>
      </c>
      <c r="B4482" s="242" t="s">
        <v>4892</v>
      </c>
      <c r="C4482" s="243">
        <v>23.01</v>
      </c>
    </row>
    <row r="4483" spans="1:3">
      <c r="A4483" s="242">
        <v>96658</v>
      </c>
      <c r="B4483" s="242" t="s">
        <v>4893</v>
      </c>
      <c r="C4483" s="243">
        <v>14.49</v>
      </c>
    </row>
    <row r="4484" spans="1:3">
      <c r="A4484" s="242">
        <v>96659</v>
      </c>
      <c r="B4484" s="242" t="s">
        <v>4894</v>
      </c>
      <c r="C4484" s="243">
        <v>7.75</v>
      </c>
    </row>
    <row r="4485" spans="1:3">
      <c r="A4485" s="242">
        <v>96660</v>
      </c>
      <c r="B4485" s="242" t="s">
        <v>4895</v>
      </c>
      <c r="C4485" s="243">
        <v>31.44</v>
      </c>
    </row>
    <row r="4486" spans="1:3">
      <c r="A4486" s="242">
        <v>96661</v>
      </c>
      <c r="B4486" s="242" t="s">
        <v>4896</v>
      </c>
      <c r="C4486" s="243">
        <v>31.14</v>
      </c>
    </row>
    <row r="4487" spans="1:3">
      <c r="A4487" s="242">
        <v>96662</v>
      </c>
      <c r="B4487" s="242" t="s">
        <v>4897</v>
      </c>
      <c r="C4487" s="243">
        <v>8.7100000000000009</v>
      </c>
    </row>
    <row r="4488" spans="1:3">
      <c r="A4488" s="242">
        <v>96663</v>
      </c>
      <c r="B4488" s="242" t="s">
        <v>4898</v>
      </c>
      <c r="C4488" s="243">
        <v>15.15</v>
      </c>
    </row>
    <row r="4489" spans="1:3">
      <c r="A4489" s="242">
        <v>96664</v>
      </c>
      <c r="B4489" s="242" t="s">
        <v>4899</v>
      </c>
      <c r="C4489" s="243">
        <v>16.73</v>
      </c>
    </row>
    <row r="4490" spans="1:3">
      <c r="A4490" s="242">
        <v>96665</v>
      </c>
      <c r="B4490" s="242" t="s">
        <v>4900</v>
      </c>
      <c r="C4490" s="243">
        <v>10.45</v>
      </c>
    </row>
    <row r="4491" spans="1:3">
      <c r="A4491" s="242">
        <v>96666</v>
      </c>
      <c r="B4491" s="242" t="s">
        <v>4901</v>
      </c>
      <c r="C4491" s="243">
        <v>15.47</v>
      </c>
    </row>
    <row r="4492" spans="1:3">
      <c r="A4492" s="242">
        <v>96667</v>
      </c>
      <c r="B4492" s="242" t="s">
        <v>4902</v>
      </c>
      <c r="C4492" s="243">
        <v>22.28</v>
      </c>
    </row>
    <row r="4493" spans="1:3">
      <c r="A4493" s="242">
        <v>96684</v>
      </c>
      <c r="B4493" s="242" t="s">
        <v>4903</v>
      </c>
      <c r="C4493" s="243">
        <v>10.23</v>
      </c>
    </row>
    <row r="4494" spans="1:3">
      <c r="A4494" s="242">
        <v>96685</v>
      </c>
      <c r="B4494" s="242" t="s">
        <v>4904</v>
      </c>
      <c r="C4494" s="243">
        <v>10.62</v>
      </c>
    </row>
    <row r="4495" spans="1:3">
      <c r="A4495" s="242">
        <v>96686</v>
      </c>
      <c r="B4495" s="242" t="s">
        <v>4905</v>
      </c>
      <c r="C4495" s="243">
        <v>13.25</v>
      </c>
    </row>
    <row r="4496" spans="1:3">
      <c r="A4496" s="242">
        <v>96687</v>
      </c>
      <c r="B4496" s="242" t="s">
        <v>4906</v>
      </c>
      <c r="C4496" s="243">
        <v>16.559999999999999</v>
      </c>
    </row>
    <row r="4497" spans="1:3">
      <c r="A4497" s="242">
        <v>96688</v>
      </c>
      <c r="B4497" s="242" t="s">
        <v>4907</v>
      </c>
      <c r="C4497" s="243">
        <v>20.02</v>
      </c>
    </row>
    <row r="4498" spans="1:3">
      <c r="A4498" s="242">
        <v>96689</v>
      </c>
      <c r="B4498" s="242" t="s">
        <v>4908</v>
      </c>
      <c r="C4498" s="243">
        <v>25.41</v>
      </c>
    </row>
    <row r="4499" spans="1:3">
      <c r="A4499" s="242">
        <v>96690</v>
      </c>
      <c r="B4499" s="242" t="s">
        <v>4909</v>
      </c>
      <c r="C4499" s="243">
        <v>28.18</v>
      </c>
    </row>
    <row r="4500" spans="1:3">
      <c r="A4500" s="242">
        <v>96691</v>
      </c>
      <c r="B4500" s="242" t="s">
        <v>4910</v>
      </c>
      <c r="C4500" s="243">
        <v>36.71</v>
      </c>
    </row>
    <row r="4501" spans="1:3">
      <c r="A4501" s="242">
        <v>96692</v>
      </c>
      <c r="B4501" s="242" t="s">
        <v>4911</v>
      </c>
      <c r="C4501" s="243">
        <v>40.299999999999997</v>
      </c>
    </row>
    <row r="4502" spans="1:3">
      <c r="A4502" s="242">
        <v>96693</v>
      </c>
      <c r="B4502" s="242" t="s">
        <v>4912</v>
      </c>
      <c r="C4502" s="243">
        <v>55.52</v>
      </c>
    </row>
    <row r="4503" spans="1:3">
      <c r="A4503" s="242">
        <v>96694</v>
      </c>
      <c r="B4503" s="242" t="s">
        <v>4913</v>
      </c>
      <c r="C4503" s="243">
        <v>87.84</v>
      </c>
    </row>
    <row r="4504" spans="1:3">
      <c r="A4504" s="242">
        <v>96695</v>
      </c>
      <c r="B4504" s="242" t="s">
        <v>4914</v>
      </c>
      <c r="C4504" s="243">
        <v>97.12</v>
      </c>
    </row>
    <row r="4505" spans="1:3">
      <c r="A4505" s="242">
        <v>96696</v>
      </c>
      <c r="B4505" s="242" t="s">
        <v>4915</v>
      </c>
      <c r="C4505" s="243">
        <v>109.87</v>
      </c>
    </row>
    <row r="4506" spans="1:3">
      <c r="A4506" s="242">
        <v>96697</v>
      </c>
      <c r="B4506" s="242" t="s">
        <v>4916</v>
      </c>
      <c r="C4506" s="243">
        <v>331.31</v>
      </c>
    </row>
    <row r="4507" spans="1:3">
      <c r="A4507" s="242">
        <v>96698</v>
      </c>
      <c r="B4507" s="242" t="s">
        <v>4917</v>
      </c>
      <c r="C4507" s="243">
        <v>7.3</v>
      </c>
    </row>
    <row r="4508" spans="1:3">
      <c r="A4508" s="242">
        <v>96699</v>
      </c>
      <c r="B4508" s="242" t="s">
        <v>4918</v>
      </c>
      <c r="C4508" s="243">
        <v>24.48</v>
      </c>
    </row>
    <row r="4509" spans="1:3">
      <c r="A4509" s="242">
        <v>96700</v>
      </c>
      <c r="B4509" s="242" t="s">
        <v>4919</v>
      </c>
      <c r="C4509" s="243">
        <v>15.96</v>
      </c>
    </row>
    <row r="4510" spans="1:3">
      <c r="A4510" s="242">
        <v>96701</v>
      </c>
      <c r="B4510" s="242" t="s">
        <v>4920</v>
      </c>
      <c r="C4510" s="243">
        <v>10.130000000000001</v>
      </c>
    </row>
    <row r="4511" spans="1:3">
      <c r="A4511" s="242">
        <v>96702</v>
      </c>
      <c r="B4511" s="242" t="s">
        <v>4921</v>
      </c>
      <c r="C4511" s="243">
        <v>10.64</v>
      </c>
    </row>
    <row r="4512" spans="1:3">
      <c r="A4512" s="242">
        <v>96703</v>
      </c>
      <c r="B4512" s="242" t="s">
        <v>4922</v>
      </c>
      <c r="C4512" s="243">
        <v>18.61</v>
      </c>
    </row>
    <row r="4513" spans="1:3">
      <c r="A4513" s="242">
        <v>96704</v>
      </c>
      <c r="B4513" s="242" t="s">
        <v>4923</v>
      </c>
      <c r="C4513" s="243">
        <v>19.2</v>
      </c>
    </row>
    <row r="4514" spans="1:3">
      <c r="A4514" s="242">
        <v>96705</v>
      </c>
      <c r="B4514" s="242" t="s">
        <v>4924</v>
      </c>
      <c r="C4514" s="243">
        <v>22.59</v>
      </c>
    </row>
    <row r="4515" spans="1:3">
      <c r="A4515" s="242">
        <v>96706</v>
      </c>
      <c r="B4515" s="242" t="s">
        <v>4925</v>
      </c>
      <c r="C4515" s="243">
        <v>33.81</v>
      </c>
    </row>
    <row r="4516" spans="1:3">
      <c r="A4516" s="242">
        <v>96707</v>
      </c>
      <c r="B4516" s="242" t="s">
        <v>4926</v>
      </c>
      <c r="C4516" s="243">
        <v>55.11</v>
      </c>
    </row>
    <row r="4517" spans="1:3">
      <c r="A4517" s="242">
        <v>96708</v>
      </c>
      <c r="B4517" s="242" t="s">
        <v>4927</v>
      </c>
      <c r="C4517" s="243">
        <v>84.19</v>
      </c>
    </row>
    <row r="4518" spans="1:3">
      <c r="A4518" s="242">
        <v>96709</v>
      </c>
      <c r="B4518" s="242" t="s">
        <v>4928</v>
      </c>
      <c r="C4518" s="243">
        <v>107.6</v>
      </c>
    </row>
    <row r="4519" spans="1:3">
      <c r="A4519" s="242">
        <v>96710</v>
      </c>
      <c r="B4519" s="242" t="s">
        <v>4929</v>
      </c>
      <c r="C4519" s="243">
        <v>13.36</v>
      </c>
    </row>
    <row r="4520" spans="1:3">
      <c r="A4520" s="242">
        <v>96711</v>
      </c>
      <c r="B4520" s="242" t="s">
        <v>4930</v>
      </c>
      <c r="C4520" s="243">
        <v>20.25</v>
      </c>
    </row>
    <row r="4521" spans="1:3">
      <c r="A4521" s="242">
        <v>96712</v>
      </c>
      <c r="B4521" s="242" t="s">
        <v>4931</v>
      </c>
      <c r="C4521" s="243">
        <v>29.21</v>
      </c>
    </row>
    <row r="4522" spans="1:3">
      <c r="A4522" s="242">
        <v>96713</v>
      </c>
      <c r="B4522" s="242" t="s">
        <v>4932</v>
      </c>
      <c r="C4522" s="243">
        <v>45.5</v>
      </c>
    </row>
    <row r="4523" spans="1:3">
      <c r="A4523" s="242">
        <v>96714</v>
      </c>
      <c r="B4523" s="242" t="s">
        <v>4933</v>
      </c>
      <c r="C4523" s="243">
        <v>65.22</v>
      </c>
    </row>
    <row r="4524" spans="1:3">
      <c r="A4524" s="242">
        <v>96715</v>
      </c>
      <c r="B4524" s="242" t="s">
        <v>4934</v>
      </c>
      <c r="C4524" s="243">
        <v>118.17</v>
      </c>
    </row>
    <row r="4525" spans="1:3">
      <c r="A4525" s="242">
        <v>96716</v>
      </c>
      <c r="B4525" s="242" t="s">
        <v>4935</v>
      </c>
      <c r="C4525" s="243">
        <v>154.37</v>
      </c>
    </row>
    <row r="4526" spans="1:3">
      <c r="A4526" s="242">
        <v>96717</v>
      </c>
      <c r="B4526" s="242" t="s">
        <v>4936</v>
      </c>
      <c r="C4526" s="243">
        <v>299.69</v>
      </c>
    </row>
    <row r="4527" spans="1:3">
      <c r="A4527" s="242">
        <v>96736</v>
      </c>
      <c r="B4527" s="242" t="s">
        <v>4937</v>
      </c>
      <c r="C4527" s="243">
        <v>6.15</v>
      </c>
    </row>
    <row r="4528" spans="1:3">
      <c r="A4528" s="242">
        <v>96737</v>
      </c>
      <c r="B4528" s="242" t="s">
        <v>4938</v>
      </c>
      <c r="C4528" s="243">
        <v>5.94</v>
      </c>
    </row>
    <row r="4529" spans="1:3">
      <c r="A4529" s="242">
        <v>96738</v>
      </c>
      <c r="B4529" s="242" t="s">
        <v>4939</v>
      </c>
      <c r="C4529" s="243">
        <v>23.12</v>
      </c>
    </row>
    <row r="4530" spans="1:3">
      <c r="A4530" s="242">
        <v>96739</v>
      </c>
      <c r="B4530" s="242" t="s">
        <v>4940</v>
      </c>
      <c r="C4530" s="243">
        <v>8.7100000000000009</v>
      </c>
    </row>
    <row r="4531" spans="1:3">
      <c r="A4531" s="242">
        <v>96740</v>
      </c>
      <c r="B4531" s="242" t="s">
        <v>4941</v>
      </c>
      <c r="C4531" s="243">
        <v>32.5</v>
      </c>
    </row>
    <row r="4532" spans="1:3">
      <c r="A4532" s="242">
        <v>96741</v>
      </c>
      <c r="B4532" s="242" t="s">
        <v>4942</v>
      </c>
      <c r="C4532" s="243">
        <v>15.9</v>
      </c>
    </row>
    <row r="4533" spans="1:3">
      <c r="A4533" s="242">
        <v>96742</v>
      </c>
      <c r="B4533" s="242" t="s">
        <v>4943</v>
      </c>
      <c r="C4533" s="243">
        <v>20.81</v>
      </c>
    </row>
    <row r="4534" spans="1:3">
      <c r="A4534" s="242">
        <v>96743</v>
      </c>
      <c r="B4534" s="242" t="s">
        <v>4944</v>
      </c>
      <c r="C4534" s="243">
        <v>29.95</v>
      </c>
    </row>
    <row r="4535" spans="1:3">
      <c r="A4535" s="242">
        <v>96744</v>
      </c>
      <c r="B4535" s="242" t="s">
        <v>4945</v>
      </c>
      <c r="C4535" s="243">
        <v>54.02</v>
      </c>
    </row>
    <row r="4536" spans="1:3">
      <c r="A4536" s="242">
        <v>96745</v>
      </c>
      <c r="B4536" s="242" t="s">
        <v>4946</v>
      </c>
      <c r="C4536" s="243">
        <v>80.680000000000007</v>
      </c>
    </row>
    <row r="4537" spans="1:3">
      <c r="A4537" s="242">
        <v>96746</v>
      </c>
      <c r="B4537" s="242" t="s">
        <v>4947</v>
      </c>
      <c r="C4537" s="243">
        <v>107.73</v>
      </c>
    </row>
    <row r="4538" spans="1:3">
      <c r="A4538" s="242">
        <v>96747</v>
      </c>
      <c r="B4538" s="242" t="s">
        <v>4948</v>
      </c>
      <c r="C4538" s="243">
        <v>7.54</v>
      </c>
    </row>
    <row r="4539" spans="1:3">
      <c r="A4539" s="242">
        <v>96748</v>
      </c>
      <c r="B4539" s="242" t="s">
        <v>4949</v>
      </c>
      <c r="C4539" s="243">
        <v>8.19</v>
      </c>
    </row>
    <row r="4540" spans="1:3">
      <c r="A4540" s="242">
        <v>96749</v>
      </c>
      <c r="B4540" s="242" t="s">
        <v>4950</v>
      </c>
      <c r="C4540" s="243">
        <v>11.11</v>
      </c>
    </row>
    <row r="4541" spans="1:3">
      <c r="A4541" s="242">
        <v>96750</v>
      </c>
      <c r="B4541" s="242" t="s">
        <v>4951</v>
      </c>
      <c r="C4541" s="243">
        <v>15.95</v>
      </c>
    </row>
    <row r="4542" spans="1:3">
      <c r="A4542" s="242">
        <v>96751</v>
      </c>
      <c r="B4542" s="242" t="s">
        <v>4952</v>
      </c>
      <c r="C4542" s="243">
        <v>25.45</v>
      </c>
    </row>
    <row r="4543" spans="1:3">
      <c r="A4543" s="242">
        <v>96752</v>
      </c>
      <c r="B4543" s="242" t="s">
        <v>4953</v>
      </c>
      <c r="C4543" s="243">
        <v>34.44</v>
      </c>
    </row>
    <row r="4544" spans="1:3">
      <c r="A4544" s="242">
        <v>96753</v>
      </c>
      <c r="B4544" s="242" t="s">
        <v>4954</v>
      </c>
      <c r="C4544" s="243">
        <v>86.17</v>
      </c>
    </row>
    <row r="4545" spans="1:3">
      <c r="A4545" s="242">
        <v>96754</v>
      </c>
      <c r="B4545" s="242" t="s">
        <v>4955</v>
      </c>
      <c r="C4545" s="243">
        <v>104.56</v>
      </c>
    </row>
    <row r="4546" spans="1:3">
      <c r="A4546" s="242">
        <v>96755</v>
      </c>
      <c r="B4546" s="242" t="s">
        <v>4956</v>
      </c>
      <c r="C4546" s="243">
        <v>331.52</v>
      </c>
    </row>
    <row r="4547" spans="1:3">
      <c r="A4547" s="242">
        <v>96756</v>
      </c>
      <c r="B4547" s="242" t="s">
        <v>4957</v>
      </c>
      <c r="C4547" s="243">
        <v>19.670000000000002</v>
      </c>
    </row>
    <row r="4548" spans="1:3">
      <c r="A4548" s="242">
        <v>96757</v>
      </c>
      <c r="B4548" s="242" t="s">
        <v>4958</v>
      </c>
      <c r="C4548" s="243">
        <v>23.78</v>
      </c>
    </row>
    <row r="4549" spans="1:3">
      <c r="A4549" s="242">
        <v>96758</v>
      </c>
      <c r="B4549" s="242" t="s">
        <v>4959</v>
      </c>
      <c r="C4549" s="243">
        <v>17.39</v>
      </c>
    </row>
    <row r="4550" spans="1:3">
      <c r="A4550" s="242">
        <v>96759</v>
      </c>
      <c r="B4550" s="242" t="s">
        <v>4960</v>
      </c>
      <c r="C4550" s="243">
        <v>23.76</v>
      </c>
    </row>
    <row r="4551" spans="1:3">
      <c r="A4551" s="242">
        <v>96760</v>
      </c>
      <c r="B4551" s="242" t="s">
        <v>4961</v>
      </c>
      <c r="C4551" s="243">
        <v>41.89</v>
      </c>
    </row>
    <row r="4552" spans="1:3">
      <c r="A4552" s="242">
        <v>96761</v>
      </c>
      <c r="B4552" s="242" t="s">
        <v>4962</v>
      </c>
      <c r="C4552" s="243">
        <v>57.43</v>
      </c>
    </row>
    <row r="4553" spans="1:3">
      <c r="A4553" s="242">
        <v>96762</v>
      </c>
      <c r="B4553" s="242" t="s">
        <v>4963</v>
      </c>
      <c r="C4553" s="243">
        <v>115.94</v>
      </c>
    </row>
    <row r="4554" spans="1:3">
      <c r="A4554" s="242">
        <v>96763</v>
      </c>
      <c r="B4554" s="242" t="s">
        <v>4964</v>
      </c>
      <c r="C4554" s="243">
        <v>147.28</v>
      </c>
    </row>
    <row r="4555" spans="1:3">
      <c r="A4555" s="242">
        <v>96764</v>
      </c>
      <c r="B4555" s="242" t="s">
        <v>4965</v>
      </c>
      <c r="C4555" s="243">
        <v>299.95999999999998</v>
      </c>
    </row>
    <row r="4556" spans="1:3">
      <c r="A4556" s="242">
        <v>96802</v>
      </c>
      <c r="B4556" s="242" t="s">
        <v>4966</v>
      </c>
      <c r="C4556" s="243">
        <v>230.19</v>
      </c>
    </row>
    <row r="4557" spans="1:3">
      <c r="A4557" s="242">
        <v>96803</v>
      </c>
      <c r="B4557" s="242" t="s">
        <v>4967</v>
      </c>
      <c r="C4557" s="243">
        <v>118.8</v>
      </c>
    </row>
    <row r="4558" spans="1:3">
      <c r="A4558" s="242">
        <v>96804</v>
      </c>
      <c r="B4558" s="242" t="s">
        <v>4968</v>
      </c>
      <c r="C4558" s="243">
        <v>214.3</v>
      </c>
    </row>
    <row r="4559" spans="1:3">
      <c r="A4559" s="242">
        <v>96805</v>
      </c>
      <c r="B4559" s="242" t="s">
        <v>4969</v>
      </c>
      <c r="C4559" s="243">
        <v>238.84</v>
      </c>
    </row>
    <row r="4560" spans="1:3">
      <c r="A4560" s="242">
        <v>96806</v>
      </c>
      <c r="B4560" s="242" t="s">
        <v>4970</v>
      </c>
      <c r="C4560" s="243">
        <v>117.19</v>
      </c>
    </row>
    <row r="4561" spans="1:3">
      <c r="A4561" s="242">
        <v>96807</v>
      </c>
      <c r="B4561" s="242" t="s">
        <v>4971</v>
      </c>
      <c r="C4561" s="243">
        <v>196.44</v>
      </c>
    </row>
    <row r="4562" spans="1:3">
      <c r="A4562" s="242">
        <v>96808</v>
      </c>
      <c r="B4562" s="242" t="s">
        <v>4972</v>
      </c>
      <c r="C4562" s="243">
        <v>11.48</v>
      </c>
    </row>
    <row r="4563" spans="1:3">
      <c r="A4563" s="242">
        <v>96809</v>
      </c>
      <c r="B4563" s="242" t="s">
        <v>4973</v>
      </c>
      <c r="C4563" s="243">
        <v>13.02</v>
      </c>
    </row>
    <row r="4564" spans="1:3">
      <c r="A4564" s="242">
        <v>96810</v>
      </c>
      <c r="B4564" s="242" t="s">
        <v>4974</v>
      </c>
      <c r="C4564" s="243">
        <v>14.06</v>
      </c>
    </row>
    <row r="4565" spans="1:3">
      <c r="A4565" s="242">
        <v>96811</v>
      </c>
      <c r="B4565" s="242" t="s">
        <v>4975</v>
      </c>
      <c r="C4565" s="243">
        <v>15.22</v>
      </c>
    </row>
    <row r="4566" spans="1:3">
      <c r="A4566" s="242">
        <v>96812</v>
      </c>
      <c r="B4566" s="242" t="s">
        <v>4976</v>
      </c>
      <c r="C4566" s="243">
        <v>14.67</v>
      </c>
    </row>
    <row r="4567" spans="1:3">
      <c r="A4567" s="242">
        <v>96813</v>
      </c>
      <c r="B4567" s="242" t="s">
        <v>4977</v>
      </c>
      <c r="C4567" s="243">
        <v>16.739999999999998</v>
      </c>
    </row>
    <row r="4568" spans="1:3">
      <c r="A4568" s="242">
        <v>96814</v>
      </c>
      <c r="B4568" s="242" t="s">
        <v>4978</v>
      </c>
      <c r="C4568" s="243">
        <v>14.32</v>
      </c>
    </row>
    <row r="4569" spans="1:3">
      <c r="A4569" s="242">
        <v>96815</v>
      </c>
      <c r="B4569" s="242" t="s">
        <v>4979</v>
      </c>
      <c r="C4569" s="243">
        <v>23.61</v>
      </c>
    </row>
    <row r="4570" spans="1:3">
      <c r="A4570" s="242">
        <v>96816</v>
      </c>
      <c r="B4570" s="242" t="s">
        <v>4980</v>
      </c>
      <c r="C4570" s="243">
        <v>19.66</v>
      </c>
    </row>
    <row r="4571" spans="1:3">
      <c r="A4571" s="242">
        <v>96817</v>
      </c>
      <c r="B4571" s="242" t="s">
        <v>4981</v>
      </c>
      <c r="C4571" s="243">
        <v>22.18</v>
      </c>
    </row>
    <row r="4572" spans="1:3">
      <c r="A4572" s="242">
        <v>96818</v>
      </c>
      <c r="B4572" s="242" t="s">
        <v>4982</v>
      </c>
      <c r="C4572" s="243">
        <v>20.74</v>
      </c>
    </row>
    <row r="4573" spans="1:3">
      <c r="A4573" s="242">
        <v>96819</v>
      </c>
      <c r="B4573" s="242" t="s">
        <v>4983</v>
      </c>
      <c r="C4573" s="243">
        <v>20.74</v>
      </c>
    </row>
    <row r="4574" spans="1:3">
      <c r="A4574" s="242">
        <v>96820</v>
      </c>
      <c r="B4574" s="242" t="s">
        <v>4984</v>
      </c>
      <c r="C4574" s="243">
        <v>36.94</v>
      </c>
    </row>
    <row r="4575" spans="1:3">
      <c r="A4575" s="242">
        <v>96821</v>
      </c>
      <c r="B4575" s="242" t="s">
        <v>4985</v>
      </c>
      <c r="C4575" s="243">
        <v>31.71</v>
      </c>
    </row>
    <row r="4576" spans="1:3">
      <c r="A4576" s="242">
        <v>96822</v>
      </c>
      <c r="B4576" s="242" t="s">
        <v>4986</v>
      </c>
      <c r="C4576" s="243">
        <v>32.11</v>
      </c>
    </row>
    <row r="4577" spans="1:3">
      <c r="A4577" s="242">
        <v>96823</v>
      </c>
      <c r="B4577" s="242" t="s">
        <v>4987</v>
      </c>
      <c r="C4577" s="243">
        <v>13.28</v>
      </c>
    </row>
    <row r="4578" spans="1:3">
      <c r="A4578" s="242">
        <v>96824</v>
      </c>
      <c r="B4578" s="242" t="s">
        <v>4988</v>
      </c>
      <c r="C4578" s="243">
        <v>14.89</v>
      </c>
    </row>
    <row r="4579" spans="1:3">
      <c r="A4579" s="242">
        <v>96825</v>
      </c>
      <c r="B4579" s="242" t="s">
        <v>4989</v>
      </c>
      <c r="C4579" s="243">
        <v>19.920000000000002</v>
      </c>
    </row>
    <row r="4580" spans="1:3">
      <c r="A4580" s="242">
        <v>96826</v>
      </c>
      <c r="B4580" s="242" t="s">
        <v>4990</v>
      </c>
      <c r="C4580" s="243">
        <v>18.29</v>
      </c>
    </row>
    <row r="4581" spans="1:3">
      <c r="A4581" s="242">
        <v>96827</v>
      </c>
      <c r="B4581" s="242" t="s">
        <v>4991</v>
      </c>
      <c r="C4581" s="243">
        <v>18.940000000000001</v>
      </c>
    </row>
    <row r="4582" spans="1:3">
      <c r="A4582" s="242">
        <v>96828</v>
      </c>
      <c r="B4582" s="242" t="s">
        <v>4992</v>
      </c>
      <c r="C4582" s="243">
        <v>23.55</v>
      </c>
    </row>
    <row r="4583" spans="1:3">
      <c r="A4583" s="242">
        <v>96829</v>
      </c>
      <c r="B4583" s="242" t="s">
        <v>4993</v>
      </c>
      <c r="C4583" s="243">
        <v>18.260000000000002</v>
      </c>
    </row>
    <row r="4584" spans="1:3">
      <c r="A4584" s="242">
        <v>96830</v>
      </c>
      <c r="B4584" s="242" t="s">
        <v>4994</v>
      </c>
      <c r="C4584" s="243">
        <v>26.29</v>
      </c>
    </row>
    <row r="4585" spans="1:3">
      <c r="A4585" s="242">
        <v>96831</v>
      </c>
      <c r="B4585" s="242" t="s">
        <v>4995</v>
      </c>
      <c r="C4585" s="243">
        <v>21.63</v>
      </c>
    </row>
    <row r="4586" spans="1:3">
      <c r="A4586" s="242">
        <v>96832</v>
      </c>
      <c r="B4586" s="242" t="s">
        <v>4996</v>
      </c>
      <c r="C4586" s="243">
        <v>24.84</v>
      </c>
    </row>
    <row r="4587" spans="1:3">
      <c r="A4587" s="242">
        <v>96833</v>
      </c>
      <c r="B4587" s="242" t="s">
        <v>4997</v>
      </c>
      <c r="C4587" s="243">
        <v>23.33</v>
      </c>
    </row>
    <row r="4588" spans="1:3">
      <c r="A4588" s="242">
        <v>96834</v>
      </c>
      <c r="B4588" s="242" t="s">
        <v>4998</v>
      </c>
      <c r="C4588" s="243">
        <v>38.090000000000003</v>
      </c>
    </row>
    <row r="4589" spans="1:3">
      <c r="A4589" s="242">
        <v>96835</v>
      </c>
      <c r="B4589" s="242" t="s">
        <v>4999</v>
      </c>
      <c r="C4589" s="243">
        <v>33.11</v>
      </c>
    </row>
    <row r="4590" spans="1:3">
      <c r="A4590" s="242">
        <v>96836</v>
      </c>
      <c r="B4590" s="242" t="s">
        <v>5000</v>
      </c>
      <c r="C4590" s="243">
        <v>35.17</v>
      </c>
    </row>
    <row r="4591" spans="1:3">
      <c r="A4591" s="242">
        <v>96837</v>
      </c>
      <c r="B4591" s="242" t="s">
        <v>5001</v>
      </c>
      <c r="C4591" s="243">
        <v>19.82</v>
      </c>
    </row>
    <row r="4592" spans="1:3">
      <c r="A4592" s="242">
        <v>96838</v>
      </c>
      <c r="B4592" s="242" t="s">
        <v>5002</v>
      </c>
      <c r="C4592" s="243">
        <v>18.329999999999998</v>
      </c>
    </row>
    <row r="4593" spans="1:3">
      <c r="A4593" s="242">
        <v>96839</v>
      </c>
      <c r="B4593" s="242" t="s">
        <v>5003</v>
      </c>
      <c r="C4593" s="243">
        <v>18.07</v>
      </c>
    </row>
    <row r="4594" spans="1:3">
      <c r="A4594" s="242">
        <v>96840</v>
      </c>
      <c r="B4594" s="242" t="s">
        <v>5004</v>
      </c>
      <c r="C4594" s="243">
        <v>23.2</v>
      </c>
    </row>
    <row r="4595" spans="1:3">
      <c r="A4595" s="242">
        <v>96841</v>
      </c>
      <c r="B4595" s="242" t="s">
        <v>5005</v>
      </c>
      <c r="C4595" s="243">
        <v>20.52</v>
      </c>
    </row>
    <row r="4596" spans="1:3">
      <c r="A4596" s="242">
        <v>96842</v>
      </c>
      <c r="B4596" s="242" t="s">
        <v>5006</v>
      </c>
      <c r="C4596" s="243">
        <v>25.65</v>
      </c>
    </row>
    <row r="4597" spans="1:3">
      <c r="A4597" s="242">
        <v>96843</v>
      </c>
      <c r="B4597" s="242" t="s">
        <v>5007</v>
      </c>
      <c r="C4597" s="243">
        <v>24.73</v>
      </c>
    </row>
    <row r="4598" spans="1:3">
      <c r="A4598" s="242">
        <v>96844</v>
      </c>
      <c r="B4598" s="242" t="s">
        <v>5008</v>
      </c>
      <c r="C4598" s="243">
        <v>33.090000000000003</v>
      </c>
    </row>
    <row r="4599" spans="1:3">
      <c r="A4599" s="242">
        <v>96845</v>
      </c>
      <c r="B4599" s="242" t="s">
        <v>5009</v>
      </c>
      <c r="C4599" s="243">
        <v>35.65</v>
      </c>
    </row>
    <row r="4600" spans="1:3">
      <c r="A4600" s="242">
        <v>96846</v>
      </c>
      <c r="B4600" s="242" t="s">
        <v>5010</v>
      </c>
      <c r="C4600" s="243">
        <v>28.51</v>
      </c>
    </row>
    <row r="4601" spans="1:3">
      <c r="A4601" s="242">
        <v>96847</v>
      </c>
      <c r="B4601" s="242" t="s">
        <v>5011</v>
      </c>
      <c r="C4601" s="243">
        <v>31.13</v>
      </c>
    </row>
    <row r="4602" spans="1:3">
      <c r="A4602" s="242">
        <v>96848</v>
      </c>
      <c r="B4602" s="242" t="s">
        <v>5012</v>
      </c>
      <c r="C4602" s="243">
        <v>46.08</v>
      </c>
    </row>
    <row r="4603" spans="1:3">
      <c r="A4603" s="242">
        <v>96849</v>
      </c>
      <c r="B4603" s="242" t="s">
        <v>5013</v>
      </c>
      <c r="C4603" s="243">
        <v>16.920000000000002</v>
      </c>
    </row>
    <row r="4604" spans="1:3">
      <c r="A4604" s="242">
        <v>96850</v>
      </c>
      <c r="B4604" s="242" t="s">
        <v>5014</v>
      </c>
      <c r="C4604" s="243">
        <v>19.600000000000001</v>
      </c>
    </row>
    <row r="4605" spans="1:3">
      <c r="A4605" s="242">
        <v>96851</v>
      </c>
      <c r="B4605" s="242" t="s">
        <v>5015</v>
      </c>
      <c r="C4605" s="243">
        <v>25.59</v>
      </c>
    </row>
    <row r="4606" spans="1:3">
      <c r="A4606" s="242">
        <v>96852</v>
      </c>
      <c r="B4606" s="242" t="s">
        <v>5016</v>
      </c>
      <c r="C4606" s="243">
        <v>22.35</v>
      </c>
    </row>
    <row r="4607" spans="1:3">
      <c r="A4607" s="242">
        <v>96853</v>
      </c>
      <c r="B4607" s="242" t="s">
        <v>5017</v>
      </c>
      <c r="C4607" s="243">
        <v>24.96</v>
      </c>
    </row>
    <row r="4608" spans="1:3">
      <c r="A4608" s="242">
        <v>96854</v>
      </c>
      <c r="B4608" s="242" t="s">
        <v>5018</v>
      </c>
      <c r="C4608" s="243">
        <v>29.59</v>
      </c>
    </row>
    <row r="4609" spans="1:3">
      <c r="A4609" s="242">
        <v>96855</v>
      </c>
      <c r="B4609" s="242" t="s">
        <v>5019</v>
      </c>
      <c r="C4609" s="243">
        <v>27.69</v>
      </c>
    </row>
    <row r="4610" spans="1:3">
      <c r="A4610" s="242">
        <v>96856</v>
      </c>
      <c r="B4610" s="242" t="s">
        <v>5020</v>
      </c>
      <c r="C4610" s="243">
        <v>28.07</v>
      </c>
    </row>
    <row r="4611" spans="1:3">
      <c r="A4611" s="242">
        <v>96857</v>
      </c>
      <c r="B4611" s="242" t="s">
        <v>5021</v>
      </c>
      <c r="C4611" s="243">
        <v>43.73</v>
      </c>
    </row>
    <row r="4612" spans="1:3">
      <c r="A4612" s="242">
        <v>96858</v>
      </c>
      <c r="B4612" s="242" t="s">
        <v>5022</v>
      </c>
      <c r="C4612" s="243">
        <v>44.57</v>
      </c>
    </row>
    <row r="4613" spans="1:3">
      <c r="A4613" s="242">
        <v>96859</v>
      </c>
      <c r="B4613" s="242" t="s">
        <v>5023</v>
      </c>
      <c r="C4613" s="243">
        <v>54.74</v>
      </c>
    </row>
    <row r="4614" spans="1:3">
      <c r="A4614" s="242">
        <v>96860</v>
      </c>
      <c r="B4614" s="242" t="s">
        <v>5024</v>
      </c>
      <c r="C4614" s="243">
        <v>23.28</v>
      </c>
    </row>
    <row r="4615" spans="1:3">
      <c r="A4615" s="242">
        <v>96861</v>
      </c>
      <c r="B4615" s="242" t="s">
        <v>5025</v>
      </c>
      <c r="C4615" s="243">
        <v>24.97</v>
      </c>
    </row>
    <row r="4616" spans="1:3">
      <c r="A4616" s="242">
        <v>96862</v>
      </c>
      <c r="B4616" s="242" t="s">
        <v>5026</v>
      </c>
      <c r="C4616" s="243">
        <v>28.02</v>
      </c>
    </row>
    <row r="4617" spans="1:3">
      <c r="A4617" s="242">
        <v>96863</v>
      </c>
      <c r="B4617" s="242" t="s">
        <v>5027</v>
      </c>
      <c r="C4617" s="243">
        <v>27.74</v>
      </c>
    </row>
    <row r="4618" spans="1:3">
      <c r="A4618" s="242">
        <v>96864</v>
      </c>
      <c r="B4618" s="242" t="s">
        <v>5028</v>
      </c>
      <c r="C4618" s="243">
        <v>43</v>
      </c>
    </row>
    <row r="4619" spans="1:3">
      <c r="A4619" s="242">
        <v>96865</v>
      </c>
      <c r="B4619" s="242" t="s">
        <v>5029</v>
      </c>
      <c r="C4619" s="243">
        <v>42.17</v>
      </c>
    </row>
    <row r="4620" spans="1:3">
      <c r="A4620" s="242">
        <v>96866</v>
      </c>
      <c r="B4620" s="242" t="s">
        <v>5030</v>
      </c>
      <c r="C4620" s="243">
        <v>56.27</v>
      </c>
    </row>
    <row r="4621" spans="1:3">
      <c r="A4621" s="242">
        <v>96867</v>
      </c>
      <c r="B4621" s="242" t="s">
        <v>5031</v>
      </c>
      <c r="C4621" s="243">
        <v>64.81</v>
      </c>
    </row>
    <row r="4622" spans="1:3">
      <c r="A4622" s="242">
        <v>96868</v>
      </c>
      <c r="B4622" s="242" t="s">
        <v>5032</v>
      </c>
      <c r="C4622" s="243">
        <v>25.97</v>
      </c>
    </row>
    <row r="4623" spans="1:3">
      <c r="A4623" s="242">
        <v>96869</v>
      </c>
      <c r="B4623" s="242" t="s">
        <v>5033</v>
      </c>
      <c r="C4623" s="243">
        <v>31.02</v>
      </c>
    </row>
    <row r="4624" spans="1:3">
      <c r="A4624" s="242">
        <v>96870</v>
      </c>
      <c r="B4624" s="242" t="s">
        <v>5034</v>
      </c>
      <c r="C4624" s="243">
        <v>48.28</v>
      </c>
    </row>
    <row r="4625" spans="1:3">
      <c r="A4625" s="242">
        <v>96871</v>
      </c>
      <c r="B4625" s="242" t="s">
        <v>5035</v>
      </c>
      <c r="C4625" s="243">
        <v>69.48</v>
      </c>
    </row>
    <row r="4626" spans="1:3">
      <c r="A4626" s="242">
        <v>96872</v>
      </c>
      <c r="B4626" s="242" t="s">
        <v>5036</v>
      </c>
      <c r="C4626" s="243">
        <v>65.02</v>
      </c>
    </row>
    <row r="4627" spans="1:3">
      <c r="A4627" s="242">
        <v>96873</v>
      </c>
      <c r="B4627" s="242" t="s">
        <v>5037</v>
      </c>
      <c r="C4627" s="243">
        <v>74.44</v>
      </c>
    </row>
    <row r="4628" spans="1:3">
      <c r="A4628" s="242">
        <v>96874</v>
      </c>
      <c r="B4628" s="242" t="s">
        <v>5038</v>
      </c>
      <c r="C4628" s="243">
        <v>79.709999999999994</v>
      </c>
    </row>
    <row r="4629" spans="1:3">
      <c r="A4629" s="242">
        <v>96875</v>
      </c>
      <c r="B4629" s="242" t="s">
        <v>5039</v>
      </c>
      <c r="C4629" s="243">
        <v>94.87</v>
      </c>
    </row>
    <row r="4630" spans="1:3">
      <c r="A4630" s="242">
        <v>96876</v>
      </c>
      <c r="B4630" s="242" t="s">
        <v>5040</v>
      </c>
      <c r="C4630" s="243">
        <v>167.98</v>
      </c>
    </row>
    <row r="4631" spans="1:3">
      <c r="A4631" s="242">
        <v>96877</v>
      </c>
      <c r="B4631" s="242" t="s">
        <v>5041</v>
      </c>
      <c r="C4631" s="243">
        <v>178.99</v>
      </c>
    </row>
    <row r="4632" spans="1:3">
      <c r="A4632" s="242">
        <v>96878</v>
      </c>
      <c r="B4632" s="242" t="s">
        <v>5042</v>
      </c>
      <c r="C4632" s="243">
        <v>181.04</v>
      </c>
    </row>
    <row r="4633" spans="1:3">
      <c r="A4633" s="242">
        <v>96879</v>
      </c>
      <c r="B4633" s="242" t="s">
        <v>5043</v>
      </c>
      <c r="C4633" s="243">
        <v>182.78</v>
      </c>
    </row>
    <row r="4634" spans="1:3">
      <c r="A4634" s="242">
        <v>96880</v>
      </c>
      <c r="B4634" s="242" t="s">
        <v>5044</v>
      </c>
      <c r="C4634" s="243">
        <v>207.41</v>
      </c>
    </row>
    <row r="4635" spans="1:3">
      <c r="A4635" s="242">
        <v>96881</v>
      </c>
      <c r="B4635" s="242" t="s">
        <v>5045</v>
      </c>
      <c r="C4635" s="243">
        <v>218.57</v>
      </c>
    </row>
    <row r="4636" spans="1:3">
      <c r="A4636" s="242">
        <v>97425</v>
      </c>
      <c r="B4636" s="242" t="s">
        <v>5046</v>
      </c>
      <c r="C4636" s="243">
        <v>30.97</v>
      </c>
    </row>
    <row r="4637" spans="1:3">
      <c r="A4637" s="242">
        <v>97426</v>
      </c>
      <c r="B4637" s="242" t="s">
        <v>5047</v>
      </c>
      <c r="C4637" s="243">
        <v>38.020000000000003</v>
      </c>
    </row>
    <row r="4638" spans="1:3">
      <c r="A4638" s="242">
        <v>97427</v>
      </c>
      <c r="B4638" s="242" t="s">
        <v>5048</v>
      </c>
      <c r="C4638" s="243">
        <v>43.36</v>
      </c>
    </row>
    <row r="4639" spans="1:3">
      <c r="A4639" s="242">
        <v>97428</v>
      </c>
      <c r="B4639" s="242" t="s">
        <v>5049</v>
      </c>
      <c r="C4639" s="243">
        <v>55.73</v>
      </c>
    </row>
    <row r="4640" spans="1:3">
      <c r="A4640" s="242">
        <v>97429</v>
      </c>
      <c r="B4640" s="242" t="s">
        <v>5050</v>
      </c>
      <c r="C4640" s="243">
        <v>67.12</v>
      </c>
    </row>
    <row r="4641" spans="1:3">
      <c r="A4641" s="242">
        <v>97430</v>
      </c>
      <c r="B4641" s="242" t="s">
        <v>5051</v>
      </c>
      <c r="C4641" s="243">
        <v>42.56</v>
      </c>
    </row>
    <row r="4642" spans="1:3">
      <c r="A4642" s="242">
        <v>97431</v>
      </c>
      <c r="B4642" s="242" t="s">
        <v>5052</v>
      </c>
      <c r="C4642" s="243">
        <v>47.3</v>
      </c>
    </row>
    <row r="4643" spans="1:3">
      <c r="A4643" s="242">
        <v>97432</v>
      </c>
      <c r="B4643" s="242" t="s">
        <v>5053</v>
      </c>
      <c r="C4643" s="243">
        <v>53.3</v>
      </c>
    </row>
    <row r="4644" spans="1:3">
      <c r="A4644" s="242">
        <v>97433</v>
      </c>
      <c r="B4644" s="242" t="s">
        <v>5054</v>
      </c>
      <c r="C4644" s="243">
        <v>100.66</v>
      </c>
    </row>
    <row r="4645" spans="1:3">
      <c r="A4645" s="242">
        <v>97434</v>
      </c>
      <c r="B4645" s="242" t="s">
        <v>5055</v>
      </c>
      <c r="C4645" s="243">
        <v>102.68</v>
      </c>
    </row>
    <row r="4646" spans="1:3">
      <c r="A4646" s="242">
        <v>97435</v>
      </c>
      <c r="B4646" s="242" t="s">
        <v>5056</v>
      </c>
      <c r="C4646" s="243">
        <v>117.85</v>
      </c>
    </row>
    <row r="4647" spans="1:3">
      <c r="A4647" s="242">
        <v>97436</v>
      </c>
      <c r="B4647" s="242" t="s">
        <v>5057</v>
      </c>
      <c r="C4647" s="243">
        <v>121.73</v>
      </c>
    </row>
    <row r="4648" spans="1:3">
      <c r="A4648" s="242">
        <v>97437</v>
      </c>
      <c r="B4648" s="242" t="s">
        <v>5058</v>
      </c>
      <c r="C4648" s="243">
        <v>134.91999999999999</v>
      </c>
    </row>
    <row r="4649" spans="1:3">
      <c r="A4649" s="242">
        <v>97438</v>
      </c>
      <c r="B4649" s="242" t="s">
        <v>5059</v>
      </c>
      <c r="C4649" s="243">
        <v>139.07</v>
      </c>
    </row>
    <row r="4650" spans="1:3">
      <c r="A4650" s="242">
        <v>97439</v>
      </c>
      <c r="B4650" s="242" t="s">
        <v>5060</v>
      </c>
      <c r="C4650" s="243">
        <v>153.57</v>
      </c>
    </row>
    <row r="4651" spans="1:3">
      <c r="A4651" s="242">
        <v>97440</v>
      </c>
      <c r="B4651" s="242" t="s">
        <v>5061</v>
      </c>
      <c r="C4651" s="243">
        <v>184.48</v>
      </c>
    </row>
    <row r="4652" spans="1:3">
      <c r="A4652" s="242">
        <v>97442</v>
      </c>
      <c r="B4652" s="242" t="s">
        <v>5062</v>
      </c>
      <c r="C4652" s="243">
        <v>203.6</v>
      </c>
    </row>
    <row r="4653" spans="1:3">
      <c r="A4653" s="242">
        <v>97443</v>
      </c>
      <c r="B4653" s="242" t="s">
        <v>5063</v>
      </c>
      <c r="C4653" s="243">
        <v>119.87</v>
      </c>
    </row>
    <row r="4654" spans="1:3">
      <c r="A4654" s="242">
        <v>97444</v>
      </c>
      <c r="B4654" s="242" t="s">
        <v>5064</v>
      </c>
      <c r="C4654" s="243">
        <v>143.26</v>
      </c>
    </row>
    <row r="4655" spans="1:3">
      <c r="A4655" s="242">
        <v>97446</v>
      </c>
      <c r="B4655" s="242" t="s">
        <v>5065</v>
      </c>
      <c r="C4655" s="243">
        <v>255.61</v>
      </c>
    </row>
    <row r="4656" spans="1:3">
      <c r="A4656" s="242">
        <v>97447</v>
      </c>
      <c r="B4656" s="242" t="s">
        <v>5066</v>
      </c>
      <c r="C4656" s="243">
        <v>255.61</v>
      </c>
    </row>
    <row r="4657" spans="1:3">
      <c r="A4657" s="242">
        <v>97449</v>
      </c>
      <c r="B4657" s="242" t="s">
        <v>5067</v>
      </c>
      <c r="C4657" s="243">
        <v>271.89</v>
      </c>
    </row>
    <row r="4658" spans="1:3">
      <c r="A4658" s="242">
        <v>97450</v>
      </c>
      <c r="B4658" s="242" t="s">
        <v>5068</v>
      </c>
      <c r="C4658" s="243">
        <v>335.6</v>
      </c>
    </row>
    <row r="4659" spans="1:3">
      <c r="A4659" s="242">
        <v>97452</v>
      </c>
      <c r="B4659" s="242" t="s">
        <v>5069</v>
      </c>
      <c r="C4659" s="243">
        <v>198.87</v>
      </c>
    </row>
    <row r="4660" spans="1:3">
      <c r="A4660" s="242">
        <v>97453</v>
      </c>
      <c r="B4660" s="242" t="s">
        <v>5070</v>
      </c>
      <c r="C4660" s="243">
        <v>212.22</v>
      </c>
    </row>
    <row r="4661" spans="1:3">
      <c r="A4661" s="242">
        <v>97454</v>
      </c>
      <c r="B4661" s="242" t="s">
        <v>5071</v>
      </c>
      <c r="C4661" s="243">
        <v>349.5</v>
      </c>
    </row>
    <row r="4662" spans="1:3">
      <c r="A4662" s="242">
        <v>97455</v>
      </c>
      <c r="B4662" s="242" t="s">
        <v>5072</v>
      </c>
      <c r="C4662" s="243">
        <v>370.86</v>
      </c>
    </row>
    <row r="4663" spans="1:3">
      <c r="A4663" s="242">
        <v>97456</v>
      </c>
      <c r="B4663" s="242" t="s">
        <v>5073</v>
      </c>
      <c r="C4663" s="243">
        <v>815.23</v>
      </c>
    </row>
    <row r="4664" spans="1:3">
      <c r="A4664" s="242">
        <v>97457</v>
      </c>
      <c r="B4664" s="242" t="s">
        <v>5074</v>
      </c>
      <c r="C4664" s="243">
        <v>719.41</v>
      </c>
    </row>
    <row r="4665" spans="1:3">
      <c r="A4665" s="242">
        <v>97458</v>
      </c>
      <c r="B4665" s="242" t="s">
        <v>5075</v>
      </c>
      <c r="C4665" s="243">
        <v>318.85000000000002</v>
      </c>
    </row>
    <row r="4666" spans="1:3">
      <c r="A4666" s="242">
        <v>97459</v>
      </c>
      <c r="B4666" s="242" t="s">
        <v>5076</v>
      </c>
      <c r="C4666" s="243">
        <v>562</v>
      </c>
    </row>
    <row r="4667" spans="1:3">
      <c r="A4667" s="242">
        <v>97460</v>
      </c>
      <c r="B4667" s="242" t="s">
        <v>5077</v>
      </c>
      <c r="C4667" s="243">
        <v>875.67</v>
      </c>
    </row>
    <row r="4668" spans="1:3">
      <c r="A4668" s="242">
        <v>97461</v>
      </c>
      <c r="B4668" s="242" t="s">
        <v>5078</v>
      </c>
      <c r="C4668" s="243">
        <v>38.090000000000003</v>
      </c>
    </row>
    <row r="4669" spans="1:3">
      <c r="A4669" s="242">
        <v>97462</v>
      </c>
      <c r="B4669" s="242" t="s">
        <v>5079</v>
      </c>
      <c r="C4669" s="243">
        <v>31.23</v>
      </c>
    </row>
    <row r="4670" spans="1:3">
      <c r="A4670" s="242">
        <v>97464</v>
      </c>
      <c r="B4670" s="242" t="s">
        <v>5080</v>
      </c>
      <c r="C4670" s="243">
        <v>55.41</v>
      </c>
    </row>
    <row r="4671" spans="1:3">
      <c r="A4671" s="242">
        <v>97465</v>
      </c>
      <c r="B4671" s="242" t="s">
        <v>5081</v>
      </c>
      <c r="C4671" s="243">
        <v>66.97</v>
      </c>
    </row>
    <row r="4672" spans="1:3">
      <c r="A4672" s="242">
        <v>97467</v>
      </c>
      <c r="B4672" s="242" t="s">
        <v>5082</v>
      </c>
      <c r="C4672" s="243">
        <v>70.39</v>
      </c>
    </row>
    <row r="4673" spans="1:3">
      <c r="A4673" s="242">
        <v>97468</v>
      </c>
      <c r="B4673" s="242" t="s">
        <v>5083</v>
      </c>
      <c r="C4673" s="243">
        <v>85.19</v>
      </c>
    </row>
    <row r="4674" spans="1:3">
      <c r="A4674" s="242">
        <v>97470</v>
      </c>
      <c r="B4674" s="242" t="s">
        <v>5084</v>
      </c>
      <c r="C4674" s="243">
        <v>105.22</v>
      </c>
    </row>
    <row r="4675" spans="1:3">
      <c r="A4675" s="242">
        <v>97471</v>
      </c>
      <c r="B4675" s="242" t="s">
        <v>5085</v>
      </c>
      <c r="C4675" s="243">
        <v>128.61000000000001</v>
      </c>
    </row>
    <row r="4676" spans="1:3">
      <c r="A4676" s="242">
        <v>97474</v>
      </c>
      <c r="B4676" s="242" t="s">
        <v>5086</v>
      </c>
      <c r="C4676" s="243">
        <v>196.17</v>
      </c>
    </row>
    <row r="4677" spans="1:3">
      <c r="A4677" s="242">
        <v>97475</v>
      </c>
      <c r="B4677" s="242" t="s">
        <v>5087</v>
      </c>
      <c r="C4677" s="243">
        <v>243.47</v>
      </c>
    </row>
    <row r="4678" spans="1:3">
      <c r="A4678" s="242">
        <v>97477</v>
      </c>
      <c r="B4678" s="242" t="s">
        <v>5088</v>
      </c>
      <c r="C4678" s="243">
        <v>262.25</v>
      </c>
    </row>
    <row r="4679" spans="1:3">
      <c r="A4679" s="242">
        <v>97478</v>
      </c>
      <c r="B4679" s="242" t="s">
        <v>5089</v>
      </c>
      <c r="C4679" s="243">
        <v>325.95999999999998</v>
      </c>
    </row>
    <row r="4680" spans="1:3">
      <c r="A4680" s="242">
        <v>97479</v>
      </c>
      <c r="B4680" s="242" t="s">
        <v>5090</v>
      </c>
      <c r="C4680" s="243">
        <v>61.76</v>
      </c>
    </row>
    <row r="4681" spans="1:3">
      <c r="A4681" s="242">
        <v>97480</v>
      </c>
      <c r="B4681" s="242" t="s">
        <v>5091</v>
      </c>
      <c r="C4681" s="243">
        <v>61.76</v>
      </c>
    </row>
    <row r="4682" spans="1:3">
      <c r="A4682" s="242">
        <v>97481</v>
      </c>
      <c r="B4682" s="242" t="s">
        <v>5092</v>
      </c>
      <c r="C4682" s="243">
        <v>90.37</v>
      </c>
    </row>
    <row r="4683" spans="1:3">
      <c r="A4683" s="242">
        <v>97482</v>
      </c>
      <c r="B4683" s="242" t="s">
        <v>5093</v>
      </c>
      <c r="C4683" s="243">
        <v>90.37</v>
      </c>
    </row>
    <row r="4684" spans="1:3">
      <c r="A4684" s="242">
        <v>97483</v>
      </c>
      <c r="B4684" s="242" t="s">
        <v>5094</v>
      </c>
      <c r="C4684" s="243">
        <v>127.54</v>
      </c>
    </row>
    <row r="4685" spans="1:3">
      <c r="A4685" s="242">
        <v>97484</v>
      </c>
      <c r="B4685" s="242" t="s">
        <v>5095</v>
      </c>
      <c r="C4685" s="243">
        <v>127.54</v>
      </c>
    </row>
    <row r="4686" spans="1:3">
      <c r="A4686" s="242">
        <v>97485</v>
      </c>
      <c r="B4686" s="242" t="s">
        <v>5096</v>
      </c>
      <c r="C4686" s="243">
        <v>176.94</v>
      </c>
    </row>
    <row r="4687" spans="1:3">
      <c r="A4687" s="242">
        <v>97486</v>
      </c>
      <c r="B4687" s="242" t="s">
        <v>5097</v>
      </c>
      <c r="C4687" s="243">
        <v>190.29</v>
      </c>
    </row>
    <row r="4688" spans="1:3">
      <c r="A4688" s="242">
        <v>97487</v>
      </c>
      <c r="B4688" s="242" t="s">
        <v>5098</v>
      </c>
      <c r="C4688" s="243">
        <v>331.32</v>
      </c>
    </row>
    <row r="4689" spans="1:3">
      <c r="A4689" s="242">
        <v>97488</v>
      </c>
      <c r="B4689" s="242" t="s">
        <v>5099</v>
      </c>
      <c r="C4689" s="243">
        <v>352.68</v>
      </c>
    </row>
    <row r="4690" spans="1:3">
      <c r="A4690" s="242">
        <v>97489</v>
      </c>
      <c r="B4690" s="242" t="s">
        <v>5100</v>
      </c>
      <c r="C4690" s="243">
        <v>800.74</v>
      </c>
    </row>
    <row r="4691" spans="1:3">
      <c r="A4691" s="242">
        <v>97490</v>
      </c>
      <c r="B4691" s="242" t="s">
        <v>5101</v>
      </c>
      <c r="C4691" s="243">
        <v>704.92</v>
      </c>
    </row>
    <row r="4692" spans="1:3">
      <c r="A4692" s="242">
        <v>97491</v>
      </c>
      <c r="B4692" s="242" t="s">
        <v>5102</v>
      </c>
      <c r="C4692" s="243">
        <v>96.53</v>
      </c>
    </row>
    <row r="4693" spans="1:3">
      <c r="A4693" s="242">
        <v>97492</v>
      </c>
      <c r="B4693" s="242" t="s">
        <v>5103</v>
      </c>
      <c r="C4693" s="243">
        <v>142.87</v>
      </c>
    </row>
    <row r="4694" spans="1:3">
      <c r="A4694" s="242">
        <v>97493</v>
      </c>
      <c r="B4694" s="242" t="s">
        <v>5104</v>
      </c>
      <c r="C4694" s="243">
        <v>184.56</v>
      </c>
    </row>
    <row r="4695" spans="1:3">
      <c r="A4695" s="242">
        <v>97494</v>
      </c>
      <c r="B4695" s="242" t="s">
        <v>5105</v>
      </c>
      <c r="C4695" s="243">
        <v>289.56</v>
      </c>
    </row>
    <row r="4696" spans="1:3">
      <c r="A4696" s="242">
        <v>97495</v>
      </c>
      <c r="B4696" s="242" t="s">
        <v>5106</v>
      </c>
      <c r="C4696" s="243">
        <v>537.71</v>
      </c>
    </row>
    <row r="4697" spans="1:3">
      <c r="A4697" s="242">
        <v>97496</v>
      </c>
      <c r="B4697" s="242" t="s">
        <v>5107</v>
      </c>
      <c r="C4697" s="243">
        <v>856.38</v>
      </c>
    </row>
    <row r="4698" spans="1:3">
      <c r="A4698" s="242">
        <v>97499</v>
      </c>
      <c r="B4698" s="242" t="s">
        <v>5108</v>
      </c>
      <c r="C4698" s="243">
        <v>35.74</v>
      </c>
    </row>
    <row r="4699" spans="1:3">
      <c r="A4699" s="242">
        <v>97500</v>
      </c>
      <c r="B4699" s="242" t="s">
        <v>5109</v>
      </c>
      <c r="C4699" s="243">
        <v>28.88</v>
      </c>
    </row>
    <row r="4700" spans="1:3">
      <c r="A4700" s="242">
        <v>97502</v>
      </c>
      <c r="B4700" s="242" t="s">
        <v>5110</v>
      </c>
      <c r="C4700" s="243">
        <v>51.01</v>
      </c>
    </row>
    <row r="4701" spans="1:3">
      <c r="A4701" s="242">
        <v>97503</v>
      </c>
      <c r="B4701" s="242" t="s">
        <v>5111</v>
      </c>
      <c r="C4701" s="243">
        <v>62.81</v>
      </c>
    </row>
    <row r="4702" spans="1:3">
      <c r="A4702" s="242">
        <v>97505</v>
      </c>
      <c r="B4702" s="242" t="s">
        <v>5112</v>
      </c>
      <c r="C4702" s="243">
        <v>64.209999999999994</v>
      </c>
    </row>
    <row r="4703" spans="1:3">
      <c r="A4703" s="242">
        <v>97506</v>
      </c>
      <c r="B4703" s="242" t="s">
        <v>5113</v>
      </c>
      <c r="C4703" s="243">
        <v>79.010000000000005</v>
      </c>
    </row>
    <row r="4704" spans="1:3">
      <c r="A4704" s="242">
        <v>97508</v>
      </c>
      <c r="B4704" s="242" t="s">
        <v>5114</v>
      </c>
      <c r="C4704" s="243">
        <v>96.49</v>
      </c>
    </row>
    <row r="4705" spans="1:3">
      <c r="A4705" s="242">
        <v>97509</v>
      </c>
      <c r="B4705" s="242" t="s">
        <v>5115</v>
      </c>
      <c r="C4705" s="243">
        <v>119.88</v>
      </c>
    </row>
    <row r="4706" spans="1:3">
      <c r="A4706" s="242">
        <v>97511</v>
      </c>
      <c r="B4706" s="242" t="s">
        <v>5116</v>
      </c>
      <c r="C4706" s="243">
        <v>183.61</v>
      </c>
    </row>
    <row r="4707" spans="1:3">
      <c r="A4707" s="242">
        <v>97512</v>
      </c>
      <c r="B4707" s="242" t="s">
        <v>5117</v>
      </c>
      <c r="C4707" s="243">
        <v>230.91</v>
      </c>
    </row>
    <row r="4708" spans="1:3">
      <c r="A4708" s="242">
        <v>97514</v>
      </c>
      <c r="B4708" s="242" t="s">
        <v>5118</v>
      </c>
      <c r="C4708" s="243">
        <v>245.73</v>
      </c>
    </row>
    <row r="4709" spans="1:3">
      <c r="A4709" s="242">
        <v>97515</v>
      </c>
      <c r="B4709" s="242" t="s">
        <v>5119</v>
      </c>
      <c r="C4709" s="243">
        <v>309.44</v>
      </c>
    </row>
    <row r="4710" spans="1:3">
      <c r="A4710" s="242">
        <v>97517</v>
      </c>
      <c r="B4710" s="242" t="s">
        <v>5120</v>
      </c>
      <c r="C4710" s="243">
        <v>58.23</v>
      </c>
    </row>
    <row r="4711" spans="1:3">
      <c r="A4711" s="242">
        <v>97518</v>
      </c>
      <c r="B4711" s="242" t="s">
        <v>5121</v>
      </c>
      <c r="C4711" s="243">
        <v>58.23</v>
      </c>
    </row>
    <row r="4712" spans="1:3">
      <c r="A4712" s="242">
        <v>97519</v>
      </c>
      <c r="B4712" s="242" t="s">
        <v>5122</v>
      </c>
      <c r="C4712" s="243">
        <v>84.13</v>
      </c>
    </row>
    <row r="4713" spans="1:3">
      <c r="A4713" s="242">
        <v>97520</v>
      </c>
      <c r="B4713" s="242" t="s">
        <v>5123</v>
      </c>
      <c r="C4713" s="243">
        <v>84.13</v>
      </c>
    </row>
    <row r="4714" spans="1:3">
      <c r="A4714" s="242">
        <v>97521</v>
      </c>
      <c r="B4714" s="242" t="s">
        <v>5124</v>
      </c>
      <c r="C4714" s="243">
        <v>118.24</v>
      </c>
    </row>
    <row r="4715" spans="1:3">
      <c r="A4715" s="242">
        <v>97522</v>
      </c>
      <c r="B4715" s="242" t="s">
        <v>5125</v>
      </c>
      <c r="C4715" s="243">
        <v>118.24</v>
      </c>
    </row>
    <row r="4716" spans="1:3">
      <c r="A4716" s="242">
        <v>97523</v>
      </c>
      <c r="B4716" s="242" t="s">
        <v>5126</v>
      </c>
      <c r="C4716" s="243">
        <v>163.84</v>
      </c>
    </row>
    <row r="4717" spans="1:3">
      <c r="A4717" s="242">
        <v>97524</v>
      </c>
      <c r="B4717" s="242" t="s">
        <v>5127</v>
      </c>
      <c r="C4717" s="243">
        <v>177.19</v>
      </c>
    </row>
    <row r="4718" spans="1:3">
      <c r="A4718" s="242">
        <v>97525</v>
      </c>
      <c r="B4718" s="242" t="s">
        <v>5128</v>
      </c>
      <c r="C4718" s="243">
        <v>312.38</v>
      </c>
    </row>
    <row r="4719" spans="1:3">
      <c r="A4719" s="242">
        <v>97526</v>
      </c>
      <c r="B4719" s="242" t="s">
        <v>5129</v>
      </c>
      <c r="C4719" s="243">
        <v>333.74</v>
      </c>
    </row>
    <row r="4720" spans="1:3">
      <c r="A4720" s="242">
        <v>97527</v>
      </c>
      <c r="B4720" s="242" t="s">
        <v>5130</v>
      </c>
      <c r="C4720" s="243">
        <v>776.04</v>
      </c>
    </row>
    <row r="4721" spans="1:3">
      <c r="A4721" s="242">
        <v>97528</v>
      </c>
      <c r="B4721" s="242" t="s">
        <v>5131</v>
      </c>
      <c r="C4721" s="243">
        <v>680.22</v>
      </c>
    </row>
    <row r="4722" spans="1:3">
      <c r="A4722" s="242">
        <v>97529</v>
      </c>
      <c r="B4722" s="242" t="s">
        <v>5132</v>
      </c>
      <c r="C4722" s="243">
        <v>91.89</v>
      </c>
    </row>
    <row r="4723" spans="1:3">
      <c r="A4723" s="242">
        <v>97530</v>
      </c>
      <c r="B4723" s="242" t="s">
        <v>5133</v>
      </c>
      <c r="C4723" s="243">
        <v>134.54</v>
      </c>
    </row>
    <row r="4724" spans="1:3">
      <c r="A4724" s="242">
        <v>97531</v>
      </c>
      <c r="B4724" s="242" t="s">
        <v>5134</v>
      </c>
      <c r="C4724" s="243">
        <v>172.13</v>
      </c>
    </row>
    <row r="4725" spans="1:3">
      <c r="A4725" s="242">
        <v>97532</v>
      </c>
      <c r="B4725" s="242" t="s">
        <v>5135</v>
      </c>
      <c r="C4725" s="243">
        <v>272.08</v>
      </c>
    </row>
    <row r="4726" spans="1:3">
      <c r="A4726" s="242">
        <v>97533</v>
      </c>
      <c r="B4726" s="242" t="s">
        <v>5136</v>
      </c>
      <c r="C4726" s="243">
        <v>516.21</v>
      </c>
    </row>
    <row r="4727" spans="1:3">
      <c r="A4727" s="242">
        <v>97534</v>
      </c>
      <c r="B4727" s="242" t="s">
        <v>5137</v>
      </c>
      <c r="C4727" s="243">
        <v>823.41</v>
      </c>
    </row>
    <row r="4728" spans="1:3">
      <c r="A4728" s="242">
        <v>97537</v>
      </c>
      <c r="B4728" s="242" t="s">
        <v>5138</v>
      </c>
      <c r="C4728" s="243">
        <v>26.16</v>
      </c>
    </row>
    <row r="4729" spans="1:3">
      <c r="A4729" s="242">
        <v>97540</v>
      </c>
      <c r="B4729" s="242" t="s">
        <v>5139</v>
      </c>
      <c r="C4729" s="243">
        <v>34.159999999999997</v>
      </c>
    </row>
    <row r="4730" spans="1:3">
      <c r="A4730" s="242">
        <v>97541</v>
      </c>
      <c r="B4730" s="242" t="s">
        <v>5140</v>
      </c>
      <c r="C4730" s="243">
        <v>28.47</v>
      </c>
    </row>
    <row r="4731" spans="1:3">
      <c r="A4731" s="242">
        <v>97543</v>
      </c>
      <c r="B4731" s="242" t="s">
        <v>5141</v>
      </c>
      <c r="C4731" s="243">
        <v>54.13</v>
      </c>
    </row>
    <row r="4732" spans="1:3">
      <c r="A4732" s="242">
        <v>97544</v>
      </c>
      <c r="B4732" s="242" t="s">
        <v>5142</v>
      </c>
      <c r="C4732" s="243">
        <v>47.27</v>
      </c>
    </row>
    <row r="4733" spans="1:3">
      <c r="A4733" s="242">
        <v>97546</v>
      </c>
      <c r="B4733" s="242" t="s">
        <v>5143</v>
      </c>
      <c r="C4733" s="243">
        <v>36.28</v>
      </c>
    </row>
    <row r="4734" spans="1:3">
      <c r="A4734" s="242">
        <v>97547</v>
      </c>
      <c r="B4734" s="242" t="s">
        <v>5144</v>
      </c>
      <c r="C4734" s="243">
        <v>36.28</v>
      </c>
    </row>
    <row r="4735" spans="1:3">
      <c r="A4735" s="242">
        <v>97548</v>
      </c>
      <c r="B4735" s="242" t="s">
        <v>5145</v>
      </c>
      <c r="C4735" s="243">
        <v>52.89</v>
      </c>
    </row>
    <row r="4736" spans="1:3">
      <c r="A4736" s="242">
        <v>97549</v>
      </c>
      <c r="B4736" s="242" t="s">
        <v>5146</v>
      </c>
      <c r="C4736" s="243">
        <v>52.89</v>
      </c>
    </row>
    <row r="4737" spans="1:3">
      <c r="A4737" s="242">
        <v>97550</v>
      </c>
      <c r="B4737" s="242" t="s">
        <v>5147</v>
      </c>
      <c r="C4737" s="243">
        <v>85.85</v>
      </c>
    </row>
    <row r="4738" spans="1:3">
      <c r="A4738" s="242">
        <v>97551</v>
      </c>
      <c r="B4738" s="242" t="s">
        <v>5148</v>
      </c>
      <c r="C4738" s="243">
        <v>85.85</v>
      </c>
    </row>
    <row r="4739" spans="1:3">
      <c r="A4739" s="242">
        <v>97552</v>
      </c>
      <c r="B4739" s="242" t="s">
        <v>5149</v>
      </c>
      <c r="C4739" s="243">
        <v>53.35</v>
      </c>
    </row>
    <row r="4740" spans="1:3">
      <c r="A4740" s="242">
        <v>97553</v>
      </c>
      <c r="B4740" s="242" t="s">
        <v>5150</v>
      </c>
      <c r="C4740" s="243">
        <v>75.48</v>
      </c>
    </row>
    <row r="4741" spans="1:3">
      <c r="A4741" s="242">
        <v>97554</v>
      </c>
      <c r="B4741" s="242" t="s">
        <v>5151</v>
      </c>
      <c r="C4741" s="243">
        <v>128.74</v>
      </c>
    </row>
    <row r="4742" spans="1:3">
      <c r="A4742" s="242">
        <v>98602</v>
      </c>
      <c r="B4742" s="242" t="s">
        <v>5152</v>
      </c>
      <c r="C4742" s="243">
        <v>17.14</v>
      </c>
    </row>
    <row r="4743" spans="1:3">
      <c r="A4743" s="242">
        <v>103805</v>
      </c>
      <c r="B4743" s="242" t="s">
        <v>5153</v>
      </c>
      <c r="C4743" s="243">
        <v>16.54</v>
      </c>
    </row>
    <row r="4744" spans="1:3">
      <c r="A4744" s="242">
        <v>103806</v>
      </c>
      <c r="B4744" s="242" t="s">
        <v>5154</v>
      </c>
      <c r="C4744" s="243">
        <v>16.510000000000002</v>
      </c>
    </row>
    <row r="4745" spans="1:3">
      <c r="A4745" s="242">
        <v>103807</v>
      </c>
      <c r="B4745" s="242" t="s">
        <v>5155</v>
      </c>
      <c r="C4745" s="243">
        <v>20.63</v>
      </c>
    </row>
    <row r="4746" spans="1:3">
      <c r="A4746" s="242">
        <v>103808</v>
      </c>
      <c r="B4746" s="242" t="s">
        <v>5156</v>
      </c>
      <c r="C4746" s="243">
        <v>31.06</v>
      </c>
    </row>
    <row r="4747" spans="1:3">
      <c r="A4747" s="242">
        <v>103809</v>
      </c>
      <c r="B4747" s="242" t="s">
        <v>5157</v>
      </c>
      <c r="C4747" s="243">
        <v>30.78</v>
      </c>
    </row>
    <row r="4748" spans="1:3">
      <c r="A4748" s="242">
        <v>103810</v>
      </c>
      <c r="B4748" s="242" t="s">
        <v>5158</v>
      </c>
      <c r="C4748" s="243">
        <v>31.77</v>
      </c>
    </row>
    <row r="4749" spans="1:3">
      <c r="A4749" s="242">
        <v>103811</v>
      </c>
      <c r="B4749" s="242" t="s">
        <v>5159</v>
      </c>
      <c r="C4749" s="243">
        <v>35.08</v>
      </c>
    </row>
    <row r="4750" spans="1:3">
      <c r="A4750" s="242">
        <v>103812</v>
      </c>
      <c r="B4750" s="242" t="s">
        <v>5160</v>
      </c>
      <c r="C4750" s="243">
        <v>46.15</v>
      </c>
    </row>
    <row r="4751" spans="1:3">
      <c r="A4751" s="242">
        <v>103813</v>
      </c>
      <c r="B4751" s="242" t="s">
        <v>5161</v>
      </c>
      <c r="C4751" s="243">
        <v>44.44</v>
      </c>
    </row>
    <row r="4752" spans="1:3">
      <c r="A4752" s="242">
        <v>103814</v>
      </c>
      <c r="B4752" s="242" t="s">
        <v>5162</v>
      </c>
      <c r="C4752" s="243">
        <v>10.78</v>
      </c>
    </row>
    <row r="4753" spans="1:3">
      <c r="A4753" s="242">
        <v>103815</v>
      </c>
      <c r="B4753" s="242" t="s">
        <v>5163</v>
      </c>
      <c r="C4753" s="243">
        <v>10.81</v>
      </c>
    </row>
    <row r="4754" spans="1:3">
      <c r="A4754" s="242">
        <v>103816</v>
      </c>
      <c r="B4754" s="242" t="s">
        <v>5164</v>
      </c>
      <c r="C4754" s="243">
        <v>25.55</v>
      </c>
    </row>
    <row r="4755" spans="1:3">
      <c r="A4755" s="242">
        <v>103817</v>
      </c>
      <c r="B4755" s="242" t="s">
        <v>5165</v>
      </c>
      <c r="C4755" s="243">
        <v>435.28</v>
      </c>
    </row>
    <row r="4756" spans="1:3">
      <c r="A4756" s="242">
        <v>103818</v>
      </c>
      <c r="B4756" s="242" t="s">
        <v>5166</v>
      </c>
      <c r="C4756" s="243">
        <v>18.940000000000001</v>
      </c>
    </row>
    <row r="4757" spans="1:3">
      <c r="A4757" s="242">
        <v>103819</v>
      </c>
      <c r="B4757" s="242" t="s">
        <v>5167</v>
      </c>
      <c r="C4757" s="243">
        <v>19.07</v>
      </c>
    </row>
    <row r="4758" spans="1:3">
      <c r="A4758" s="242">
        <v>103820</v>
      </c>
      <c r="B4758" s="242" t="s">
        <v>5168</v>
      </c>
      <c r="C4758" s="243">
        <v>20.350000000000001</v>
      </c>
    </row>
    <row r="4759" spans="1:3">
      <c r="A4759" s="242">
        <v>103821</v>
      </c>
      <c r="B4759" s="242" t="s">
        <v>5169</v>
      </c>
      <c r="C4759" s="243">
        <v>509.36</v>
      </c>
    </row>
    <row r="4760" spans="1:3">
      <c r="A4760" s="242">
        <v>103822</v>
      </c>
      <c r="B4760" s="242" t="s">
        <v>5170</v>
      </c>
      <c r="C4760" s="243">
        <v>52.73</v>
      </c>
    </row>
    <row r="4761" spans="1:3">
      <c r="A4761" s="242">
        <v>103823</v>
      </c>
      <c r="B4761" s="242" t="s">
        <v>5171</v>
      </c>
      <c r="C4761" s="243">
        <v>16.59</v>
      </c>
    </row>
    <row r="4762" spans="1:3">
      <c r="A4762" s="242">
        <v>103824</v>
      </c>
      <c r="B4762" s="242" t="s">
        <v>5172</v>
      </c>
      <c r="C4762" s="243">
        <v>22</v>
      </c>
    </row>
    <row r="4763" spans="1:3">
      <c r="A4763" s="242">
        <v>103825</v>
      </c>
      <c r="B4763" s="242" t="s">
        <v>5173</v>
      </c>
      <c r="C4763" s="243">
        <v>26.11</v>
      </c>
    </row>
    <row r="4764" spans="1:3">
      <c r="A4764" s="242">
        <v>103826</v>
      </c>
      <c r="B4764" s="242" t="s">
        <v>5174</v>
      </c>
      <c r="C4764" s="243">
        <v>28.82</v>
      </c>
    </row>
    <row r="4765" spans="1:3">
      <c r="A4765" s="242">
        <v>103827</v>
      </c>
      <c r="B4765" s="242" t="s">
        <v>5175</v>
      </c>
      <c r="C4765" s="243">
        <v>28.82</v>
      </c>
    </row>
    <row r="4766" spans="1:3">
      <c r="A4766" s="242">
        <v>103828</v>
      </c>
      <c r="B4766" s="242" t="s">
        <v>5176</v>
      </c>
      <c r="C4766" s="243">
        <v>88.37</v>
      </c>
    </row>
    <row r="4767" spans="1:3">
      <c r="A4767" s="242">
        <v>103829</v>
      </c>
      <c r="B4767" s="242" t="s">
        <v>5177</v>
      </c>
      <c r="C4767" s="243">
        <v>562.53</v>
      </c>
    </row>
    <row r="4768" spans="1:3">
      <c r="A4768" s="242">
        <v>103830</v>
      </c>
      <c r="B4768" s="242" t="s">
        <v>5178</v>
      </c>
      <c r="C4768" s="243">
        <v>34.340000000000003</v>
      </c>
    </row>
    <row r="4769" spans="1:3">
      <c r="A4769" s="242">
        <v>103831</v>
      </c>
      <c r="B4769" s="242" t="s">
        <v>5179</v>
      </c>
      <c r="C4769" s="243">
        <v>24.79</v>
      </c>
    </row>
    <row r="4770" spans="1:3">
      <c r="A4770" s="242">
        <v>103832</v>
      </c>
      <c r="B4770" s="242" t="s">
        <v>5180</v>
      </c>
      <c r="C4770" s="243">
        <v>22.35</v>
      </c>
    </row>
    <row r="4771" spans="1:3">
      <c r="A4771" s="242">
        <v>103833</v>
      </c>
      <c r="B4771" s="242" t="s">
        <v>5181</v>
      </c>
      <c r="C4771" s="243">
        <v>41.13</v>
      </c>
    </row>
    <row r="4772" spans="1:3">
      <c r="A4772" s="242">
        <v>103834</v>
      </c>
      <c r="B4772" s="242" t="s">
        <v>5182</v>
      </c>
      <c r="C4772" s="243">
        <v>59.92</v>
      </c>
    </row>
    <row r="4773" spans="1:3">
      <c r="A4773" s="242">
        <v>103838</v>
      </c>
      <c r="B4773" s="242" t="s">
        <v>5183</v>
      </c>
      <c r="C4773" s="243">
        <v>15.9</v>
      </c>
    </row>
    <row r="4774" spans="1:3">
      <c r="A4774" s="242">
        <v>103839</v>
      </c>
      <c r="B4774" s="242" t="s">
        <v>5184</v>
      </c>
      <c r="C4774" s="243">
        <v>15.87</v>
      </c>
    </row>
    <row r="4775" spans="1:3">
      <c r="A4775" s="242">
        <v>103840</v>
      </c>
      <c r="B4775" s="242" t="s">
        <v>5185</v>
      </c>
      <c r="C4775" s="243">
        <v>20.309999999999999</v>
      </c>
    </row>
    <row r="4776" spans="1:3">
      <c r="A4776" s="242">
        <v>103841</v>
      </c>
      <c r="B4776" s="242" t="s">
        <v>5186</v>
      </c>
      <c r="C4776" s="243">
        <v>26.09</v>
      </c>
    </row>
    <row r="4777" spans="1:3">
      <c r="A4777" s="242">
        <v>103842</v>
      </c>
      <c r="B4777" s="242" t="s">
        <v>5187</v>
      </c>
      <c r="C4777" s="243">
        <v>25.81</v>
      </c>
    </row>
    <row r="4778" spans="1:3">
      <c r="A4778" s="242">
        <v>103843</v>
      </c>
      <c r="B4778" s="242" t="s">
        <v>5188</v>
      </c>
      <c r="C4778" s="243">
        <v>29.29</v>
      </c>
    </row>
    <row r="4779" spans="1:3">
      <c r="A4779" s="242">
        <v>103844</v>
      </c>
      <c r="B4779" s="242" t="s">
        <v>5189</v>
      </c>
      <c r="C4779" s="243">
        <v>32.590000000000003</v>
      </c>
    </row>
    <row r="4780" spans="1:3">
      <c r="A4780" s="242">
        <v>103845</v>
      </c>
      <c r="B4780" s="242" t="s">
        <v>5190</v>
      </c>
      <c r="C4780" s="243">
        <v>37.479999999999997</v>
      </c>
    </row>
    <row r="4781" spans="1:3">
      <c r="A4781" s="242">
        <v>103846</v>
      </c>
      <c r="B4781" s="242" t="s">
        <v>5191</v>
      </c>
      <c r="C4781" s="243">
        <v>35.770000000000003</v>
      </c>
    </row>
    <row r="4782" spans="1:3">
      <c r="A4782" s="242">
        <v>103847</v>
      </c>
      <c r="B4782" s="242" t="s">
        <v>5192</v>
      </c>
      <c r="C4782" s="243">
        <v>10.36</v>
      </c>
    </row>
    <row r="4783" spans="1:3">
      <c r="A4783" s="242">
        <v>103848</v>
      </c>
      <c r="B4783" s="242" t="s">
        <v>5193</v>
      </c>
      <c r="C4783" s="243">
        <v>10.39</v>
      </c>
    </row>
    <row r="4784" spans="1:3">
      <c r="A4784" s="242">
        <v>103849</v>
      </c>
      <c r="B4784" s="242" t="s">
        <v>5194</v>
      </c>
      <c r="C4784" s="243">
        <v>25.13</v>
      </c>
    </row>
    <row r="4785" spans="1:3">
      <c r="A4785" s="242">
        <v>103850</v>
      </c>
      <c r="B4785" s="242" t="s">
        <v>5195</v>
      </c>
      <c r="C4785" s="243">
        <v>434.86</v>
      </c>
    </row>
    <row r="4786" spans="1:3">
      <c r="A4786" s="242">
        <v>103851</v>
      </c>
      <c r="B4786" s="242" t="s">
        <v>5196</v>
      </c>
      <c r="C4786" s="243">
        <v>18.73</v>
      </c>
    </row>
    <row r="4787" spans="1:3">
      <c r="A4787" s="242">
        <v>103852</v>
      </c>
      <c r="B4787" s="242" t="s">
        <v>5197</v>
      </c>
      <c r="C4787" s="243">
        <v>15.74</v>
      </c>
    </row>
    <row r="4788" spans="1:3">
      <c r="A4788" s="242">
        <v>103853</v>
      </c>
      <c r="B4788" s="242" t="s">
        <v>5198</v>
      </c>
      <c r="C4788" s="243">
        <v>17.02</v>
      </c>
    </row>
    <row r="4789" spans="1:3">
      <c r="A4789" s="242">
        <v>103854</v>
      </c>
      <c r="B4789" s="242" t="s">
        <v>5199</v>
      </c>
      <c r="C4789" s="243">
        <v>506.03</v>
      </c>
    </row>
    <row r="4790" spans="1:3">
      <c r="A4790" s="242">
        <v>103855</v>
      </c>
      <c r="B4790" s="242" t="s">
        <v>5200</v>
      </c>
      <c r="C4790" s="243">
        <v>49.4</v>
      </c>
    </row>
    <row r="4791" spans="1:3">
      <c r="A4791" s="242">
        <v>103856</v>
      </c>
      <c r="B4791" s="242" t="s">
        <v>5201</v>
      </c>
      <c r="C4791" s="243">
        <v>14.79</v>
      </c>
    </row>
    <row r="4792" spans="1:3">
      <c r="A4792" s="242">
        <v>103857</v>
      </c>
      <c r="B4792" s="242" t="s">
        <v>5202</v>
      </c>
      <c r="C4792" s="243">
        <v>20.34</v>
      </c>
    </row>
    <row r="4793" spans="1:3">
      <c r="A4793" s="242">
        <v>103858</v>
      </c>
      <c r="B4793" s="242" t="s">
        <v>5203</v>
      </c>
      <c r="C4793" s="243">
        <v>24.44</v>
      </c>
    </row>
    <row r="4794" spans="1:3">
      <c r="A4794" s="242">
        <v>103859</v>
      </c>
      <c r="B4794" s="242" t="s">
        <v>5204</v>
      </c>
      <c r="C4794" s="243">
        <v>23.48</v>
      </c>
    </row>
    <row r="4795" spans="1:3">
      <c r="A4795" s="242">
        <v>103860</v>
      </c>
      <c r="B4795" s="242" t="s">
        <v>5205</v>
      </c>
      <c r="C4795" s="243">
        <v>23.48</v>
      </c>
    </row>
    <row r="4796" spans="1:3">
      <c r="A4796" s="242">
        <v>103861</v>
      </c>
      <c r="B4796" s="242" t="s">
        <v>5206</v>
      </c>
      <c r="C4796" s="243">
        <v>83.03</v>
      </c>
    </row>
    <row r="4797" spans="1:3">
      <c r="A4797" s="242">
        <v>103862</v>
      </c>
      <c r="B4797" s="242" t="s">
        <v>5207</v>
      </c>
      <c r="C4797" s="243">
        <v>557.19000000000005</v>
      </c>
    </row>
    <row r="4798" spans="1:3">
      <c r="A4798" s="242">
        <v>103863</v>
      </c>
      <c r="B4798" s="242" t="s">
        <v>5208</v>
      </c>
      <c r="C4798" s="243">
        <v>31.68</v>
      </c>
    </row>
    <row r="4799" spans="1:3">
      <c r="A4799" s="242">
        <v>103864</v>
      </c>
      <c r="B4799" s="242" t="s">
        <v>5209</v>
      </c>
      <c r="C4799" s="243">
        <v>20.29</v>
      </c>
    </row>
    <row r="4800" spans="1:3">
      <c r="A4800" s="242">
        <v>103865</v>
      </c>
      <c r="B4800" s="242" t="s">
        <v>5210</v>
      </c>
      <c r="C4800" s="243">
        <v>21.5</v>
      </c>
    </row>
    <row r="4801" spans="1:3">
      <c r="A4801" s="242">
        <v>103866</v>
      </c>
      <c r="B4801" s="242" t="s">
        <v>5211</v>
      </c>
      <c r="C4801" s="243">
        <v>34.51</v>
      </c>
    </row>
    <row r="4802" spans="1:3">
      <c r="A4802" s="242">
        <v>103867</v>
      </c>
      <c r="B4802" s="242" t="s">
        <v>5212</v>
      </c>
      <c r="C4802" s="243">
        <v>48.35</v>
      </c>
    </row>
    <row r="4803" spans="1:3">
      <c r="A4803" s="242">
        <v>103874</v>
      </c>
      <c r="B4803" s="242" t="s">
        <v>5213</v>
      </c>
      <c r="C4803" s="243">
        <v>16.600000000000001</v>
      </c>
    </row>
    <row r="4804" spans="1:3">
      <c r="A4804" s="242">
        <v>103875</v>
      </c>
      <c r="B4804" s="242" t="s">
        <v>5214</v>
      </c>
      <c r="C4804" s="243">
        <v>16.57</v>
      </c>
    </row>
    <row r="4805" spans="1:3">
      <c r="A4805" s="242">
        <v>103876</v>
      </c>
      <c r="B4805" s="242" t="s">
        <v>5215</v>
      </c>
      <c r="C4805" s="243">
        <v>20.66</v>
      </c>
    </row>
    <row r="4806" spans="1:3">
      <c r="A4806" s="242">
        <v>103877</v>
      </c>
      <c r="B4806" s="242" t="s">
        <v>5216</v>
      </c>
      <c r="C4806" s="243">
        <v>25.37</v>
      </c>
    </row>
    <row r="4807" spans="1:3">
      <c r="A4807" s="242">
        <v>103878</v>
      </c>
      <c r="B4807" s="242" t="s">
        <v>5217</v>
      </c>
      <c r="C4807" s="243">
        <v>25.09</v>
      </c>
    </row>
    <row r="4808" spans="1:3">
      <c r="A4808" s="242">
        <v>103879</v>
      </c>
      <c r="B4808" s="242" t="s">
        <v>5218</v>
      </c>
      <c r="C4808" s="243">
        <v>28.94</v>
      </c>
    </row>
    <row r="4809" spans="1:3">
      <c r="A4809" s="242">
        <v>103880</v>
      </c>
      <c r="B4809" s="242" t="s">
        <v>5219</v>
      </c>
      <c r="C4809" s="243">
        <v>32.229999999999997</v>
      </c>
    </row>
    <row r="4810" spans="1:3">
      <c r="A4810" s="242">
        <v>103881</v>
      </c>
      <c r="B4810" s="242" t="s">
        <v>5220</v>
      </c>
      <c r="C4810" s="243">
        <v>35.56</v>
      </c>
    </row>
    <row r="4811" spans="1:3">
      <c r="A4811" s="242">
        <v>103882</v>
      </c>
      <c r="B4811" s="242" t="s">
        <v>5221</v>
      </c>
      <c r="C4811" s="243">
        <v>33.85</v>
      </c>
    </row>
    <row r="4812" spans="1:3">
      <c r="A4812" s="242">
        <v>103883</v>
      </c>
      <c r="B4812" s="242" t="s">
        <v>5222</v>
      </c>
      <c r="C4812" s="243">
        <v>10.81</v>
      </c>
    </row>
    <row r="4813" spans="1:3">
      <c r="A4813" s="242">
        <v>103884</v>
      </c>
      <c r="B4813" s="242" t="s">
        <v>5223</v>
      </c>
      <c r="C4813" s="243">
        <v>10.84</v>
      </c>
    </row>
    <row r="4814" spans="1:3">
      <c r="A4814" s="242">
        <v>103885</v>
      </c>
      <c r="B4814" s="242" t="s">
        <v>5224</v>
      </c>
      <c r="C4814" s="243">
        <v>25.58</v>
      </c>
    </row>
    <row r="4815" spans="1:3">
      <c r="A4815" s="242">
        <v>103886</v>
      </c>
      <c r="B4815" s="242" t="s">
        <v>5225</v>
      </c>
      <c r="C4815" s="243">
        <v>435.31</v>
      </c>
    </row>
    <row r="4816" spans="1:3">
      <c r="A4816" s="242">
        <v>103887</v>
      </c>
      <c r="B4816" s="242" t="s">
        <v>5226</v>
      </c>
      <c r="C4816" s="243">
        <v>18.96</v>
      </c>
    </row>
    <row r="4817" spans="1:3">
      <c r="A4817" s="242">
        <v>103888</v>
      </c>
      <c r="B4817" s="242" t="s">
        <v>5227</v>
      </c>
      <c r="C4817" s="243">
        <v>15.24</v>
      </c>
    </row>
    <row r="4818" spans="1:3">
      <c r="A4818" s="242">
        <v>103889</v>
      </c>
      <c r="B4818" s="242" t="s">
        <v>5228</v>
      </c>
      <c r="C4818" s="243">
        <v>16.52</v>
      </c>
    </row>
    <row r="4819" spans="1:3">
      <c r="A4819" s="242">
        <v>103890</v>
      </c>
      <c r="B4819" s="242" t="s">
        <v>5229</v>
      </c>
      <c r="C4819" s="243">
        <v>505.53</v>
      </c>
    </row>
    <row r="4820" spans="1:3">
      <c r="A4820" s="242">
        <v>103891</v>
      </c>
      <c r="B4820" s="242" t="s">
        <v>5230</v>
      </c>
      <c r="C4820" s="243">
        <v>48.9</v>
      </c>
    </row>
    <row r="4821" spans="1:3">
      <c r="A4821" s="242">
        <v>103892</v>
      </c>
      <c r="B4821" s="242" t="s">
        <v>5231</v>
      </c>
      <c r="C4821" s="243">
        <v>14.85</v>
      </c>
    </row>
    <row r="4822" spans="1:3">
      <c r="A4822" s="242">
        <v>103893</v>
      </c>
      <c r="B4822" s="242" t="s">
        <v>5232</v>
      </c>
      <c r="C4822" s="243">
        <v>20.09</v>
      </c>
    </row>
    <row r="4823" spans="1:3">
      <c r="A4823" s="242">
        <v>103894</v>
      </c>
      <c r="B4823" s="242" t="s">
        <v>5233</v>
      </c>
      <c r="C4823" s="243">
        <v>24.19</v>
      </c>
    </row>
    <row r="4824" spans="1:3">
      <c r="A4824" s="242">
        <v>103895</v>
      </c>
      <c r="B4824" s="242" t="s">
        <v>5234</v>
      </c>
      <c r="C4824" s="243">
        <v>22.18</v>
      </c>
    </row>
    <row r="4825" spans="1:3">
      <c r="A4825" s="242">
        <v>103896</v>
      </c>
      <c r="B4825" s="242" t="s">
        <v>5235</v>
      </c>
      <c r="C4825" s="243">
        <v>22.18</v>
      </c>
    </row>
    <row r="4826" spans="1:3">
      <c r="A4826" s="242">
        <v>103897</v>
      </c>
      <c r="B4826" s="242" t="s">
        <v>5236</v>
      </c>
      <c r="C4826" s="243">
        <v>81.73</v>
      </c>
    </row>
    <row r="4827" spans="1:3">
      <c r="A4827" s="242">
        <v>103898</v>
      </c>
      <c r="B4827" s="242" t="s">
        <v>5237</v>
      </c>
      <c r="C4827" s="243">
        <v>555.89</v>
      </c>
    </row>
    <row r="4828" spans="1:3">
      <c r="A4828" s="242">
        <v>103899</v>
      </c>
      <c r="B4828" s="242" t="s">
        <v>5238</v>
      </c>
      <c r="C4828" s="243">
        <v>31.02</v>
      </c>
    </row>
    <row r="4829" spans="1:3">
      <c r="A4829" s="242">
        <v>103900</v>
      </c>
      <c r="B4829" s="242" t="s">
        <v>5239</v>
      </c>
      <c r="C4829" s="243">
        <v>19.3</v>
      </c>
    </row>
    <row r="4830" spans="1:3">
      <c r="A4830" s="242">
        <v>103901</v>
      </c>
      <c r="B4830" s="242" t="s">
        <v>5240</v>
      </c>
      <c r="C4830" s="243">
        <v>22.43</v>
      </c>
    </row>
    <row r="4831" spans="1:3">
      <c r="A4831" s="242">
        <v>103902</v>
      </c>
      <c r="B4831" s="242" t="s">
        <v>5241</v>
      </c>
      <c r="C4831" s="243">
        <v>33.54</v>
      </c>
    </row>
    <row r="4832" spans="1:3">
      <c r="A4832" s="242">
        <v>103903</v>
      </c>
      <c r="B4832" s="242" t="s">
        <v>5242</v>
      </c>
      <c r="C4832" s="243">
        <v>45.76</v>
      </c>
    </row>
    <row r="4833" spans="1:3">
      <c r="A4833" s="242">
        <v>103947</v>
      </c>
      <c r="B4833" s="242" t="s">
        <v>5243</v>
      </c>
      <c r="C4833" s="243">
        <v>5.55</v>
      </c>
    </row>
    <row r="4834" spans="1:3">
      <c r="A4834" s="242">
        <v>103948</v>
      </c>
      <c r="B4834" s="242" t="s">
        <v>5244</v>
      </c>
      <c r="C4834" s="243">
        <v>6.97</v>
      </c>
    </row>
    <row r="4835" spans="1:3">
      <c r="A4835" s="242">
        <v>103949</v>
      </c>
      <c r="B4835" s="242" t="s">
        <v>5245</v>
      </c>
      <c r="C4835" s="243">
        <v>8.8000000000000007</v>
      </c>
    </row>
    <row r="4836" spans="1:3">
      <c r="A4836" s="242">
        <v>103950</v>
      </c>
      <c r="B4836" s="242" t="s">
        <v>5246</v>
      </c>
      <c r="C4836" s="243">
        <v>10.199999999999999</v>
      </c>
    </row>
    <row r="4837" spans="1:3">
      <c r="A4837" s="242">
        <v>103951</v>
      </c>
      <c r="B4837" s="242" t="s">
        <v>5247</v>
      </c>
      <c r="C4837" s="243">
        <v>14.48</v>
      </c>
    </row>
    <row r="4838" spans="1:3">
      <c r="A4838" s="242">
        <v>103952</v>
      </c>
      <c r="B4838" s="242" t="s">
        <v>5248</v>
      </c>
      <c r="C4838" s="243">
        <v>5.1100000000000003</v>
      </c>
    </row>
    <row r="4839" spans="1:3">
      <c r="A4839" s="242">
        <v>103953</v>
      </c>
      <c r="B4839" s="242" t="s">
        <v>5249</v>
      </c>
      <c r="C4839" s="243">
        <v>6.45</v>
      </c>
    </row>
    <row r="4840" spans="1:3">
      <c r="A4840" s="242">
        <v>103954</v>
      </c>
      <c r="B4840" s="242" t="s">
        <v>5250</v>
      </c>
      <c r="C4840" s="243">
        <v>8.3000000000000007</v>
      </c>
    </row>
    <row r="4841" spans="1:3">
      <c r="A4841" s="242">
        <v>103955</v>
      </c>
      <c r="B4841" s="242" t="s">
        <v>5251</v>
      </c>
      <c r="C4841" s="243">
        <v>9.5399999999999991</v>
      </c>
    </row>
    <row r="4842" spans="1:3">
      <c r="A4842" s="242">
        <v>103956</v>
      </c>
      <c r="B4842" s="242" t="s">
        <v>5252</v>
      </c>
      <c r="C4842" s="243">
        <v>13.71</v>
      </c>
    </row>
    <row r="4843" spans="1:3">
      <c r="A4843" s="242">
        <v>103957</v>
      </c>
      <c r="B4843" s="242" t="s">
        <v>5253</v>
      </c>
      <c r="C4843" s="243">
        <v>4.3499999999999996</v>
      </c>
    </row>
    <row r="4844" spans="1:3">
      <c r="A4844" s="242">
        <v>103958</v>
      </c>
      <c r="B4844" s="242" t="s">
        <v>5254</v>
      </c>
      <c r="C4844" s="243">
        <v>9.44</v>
      </c>
    </row>
    <row r="4845" spans="1:3">
      <c r="A4845" s="242">
        <v>103959</v>
      </c>
      <c r="B4845" s="242" t="s">
        <v>5255</v>
      </c>
      <c r="C4845" s="243">
        <v>14.58</v>
      </c>
    </row>
    <row r="4846" spans="1:3">
      <c r="A4846" s="242">
        <v>103962</v>
      </c>
      <c r="B4846" s="242" t="s">
        <v>5256</v>
      </c>
      <c r="C4846" s="243">
        <v>6.28</v>
      </c>
    </row>
    <row r="4847" spans="1:3">
      <c r="A4847" s="242">
        <v>103964</v>
      </c>
      <c r="B4847" s="242" t="s">
        <v>5257</v>
      </c>
      <c r="C4847" s="243">
        <v>8</v>
      </c>
    </row>
    <row r="4848" spans="1:3">
      <c r="A4848" s="242">
        <v>103966</v>
      </c>
      <c r="B4848" s="242" t="s">
        <v>5258</v>
      </c>
      <c r="C4848" s="243">
        <v>9.3699999999999992</v>
      </c>
    </row>
    <row r="4849" spans="1:3">
      <c r="A4849" s="242">
        <v>103967</v>
      </c>
      <c r="B4849" s="242" t="s">
        <v>5259</v>
      </c>
      <c r="C4849" s="243">
        <v>11.52</v>
      </c>
    </row>
    <row r="4850" spans="1:3">
      <c r="A4850" s="242">
        <v>103968</v>
      </c>
      <c r="B4850" s="242" t="s">
        <v>5260</v>
      </c>
      <c r="C4850" s="243">
        <v>17.170000000000002</v>
      </c>
    </row>
    <row r="4851" spans="1:3">
      <c r="A4851" s="242">
        <v>103969</v>
      </c>
      <c r="B4851" s="242" t="s">
        <v>5261</v>
      </c>
      <c r="C4851" s="243">
        <v>20.5</v>
      </c>
    </row>
    <row r="4852" spans="1:3">
      <c r="A4852" s="242">
        <v>103971</v>
      </c>
      <c r="B4852" s="242" t="s">
        <v>5262</v>
      </c>
      <c r="C4852" s="243">
        <v>26.22</v>
      </c>
    </row>
    <row r="4853" spans="1:3">
      <c r="A4853" s="242">
        <v>103972</v>
      </c>
      <c r="B4853" s="242" t="s">
        <v>5263</v>
      </c>
      <c r="C4853" s="243">
        <v>30.23</v>
      </c>
    </row>
    <row r="4854" spans="1:3">
      <c r="A4854" s="242">
        <v>103974</v>
      </c>
      <c r="B4854" s="242" t="s">
        <v>5264</v>
      </c>
      <c r="C4854" s="243">
        <v>10.55</v>
      </c>
    </row>
    <row r="4855" spans="1:3">
      <c r="A4855" s="242">
        <v>103975</v>
      </c>
      <c r="B4855" s="242" t="s">
        <v>5265</v>
      </c>
      <c r="C4855" s="243">
        <v>17.670000000000002</v>
      </c>
    </row>
    <row r="4856" spans="1:3">
      <c r="A4856" s="242">
        <v>103976</v>
      </c>
      <c r="B4856" s="242" t="s">
        <v>5266</v>
      </c>
      <c r="C4856" s="243">
        <v>26.32</v>
      </c>
    </row>
    <row r="4857" spans="1:3">
      <c r="A4857" s="242">
        <v>103977</v>
      </c>
      <c r="B4857" s="242" t="s">
        <v>5267</v>
      </c>
      <c r="C4857" s="243">
        <v>6.52</v>
      </c>
    </row>
    <row r="4858" spans="1:3">
      <c r="A4858" s="242">
        <v>103980</v>
      </c>
      <c r="B4858" s="242" t="s">
        <v>5268</v>
      </c>
      <c r="C4858" s="243">
        <v>16.89</v>
      </c>
    </row>
    <row r="4859" spans="1:3">
      <c r="A4859" s="242">
        <v>103981</v>
      </c>
      <c r="B4859" s="242" t="s">
        <v>5269</v>
      </c>
      <c r="C4859" s="243">
        <v>16.96</v>
      </c>
    </row>
    <row r="4860" spans="1:3">
      <c r="A4860" s="242">
        <v>103982</v>
      </c>
      <c r="B4860" s="242" t="s">
        <v>5270</v>
      </c>
      <c r="C4860" s="243">
        <v>24.24</v>
      </c>
    </row>
    <row r="4861" spans="1:3">
      <c r="A4861" s="242">
        <v>103983</v>
      </c>
      <c r="B4861" s="242" t="s">
        <v>5271</v>
      </c>
      <c r="C4861" s="243">
        <v>16.309999999999999</v>
      </c>
    </row>
    <row r="4862" spans="1:3">
      <c r="A4862" s="242">
        <v>103984</v>
      </c>
      <c r="B4862" s="242" t="s">
        <v>5272</v>
      </c>
      <c r="C4862" s="243">
        <v>18.13</v>
      </c>
    </row>
    <row r="4863" spans="1:3">
      <c r="A4863" s="242">
        <v>103985</v>
      </c>
      <c r="B4863" s="242" t="s">
        <v>5273</v>
      </c>
      <c r="C4863" s="243">
        <v>21.12</v>
      </c>
    </row>
    <row r="4864" spans="1:3">
      <c r="A4864" s="242">
        <v>103986</v>
      </c>
      <c r="B4864" s="242" t="s">
        <v>5274</v>
      </c>
      <c r="C4864" s="243">
        <v>27.8</v>
      </c>
    </row>
    <row r="4865" spans="1:3">
      <c r="A4865" s="242">
        <v>103987</v>
      </c>
      <c r="B4865" s="242" t="s">
        <v>5275</v>
      </c>
      <c r="C4865" s="243">
        <v>23.27</v>
      </c>
    </row>
    <row r="4866" spans="1:3">
      <c r="A4866" s="242">
        <v>103988</v>
      </c>
      <c r="B4866" s="242" t="s">
        <v>5276</v>
      </c>
      <c r="C4866" s="243">
        <v>12.11</v>
      </c>
    </row>
    <row r="4867" spans="1:3">
      <c r="A4867" s="242">
        <v>103990</v>
      </c>
      <c r="B4867" s="242" t="s">
        <v>5277</v>
      </c>
      <c r="C4867" s="243">
        <v>38.1</v>
      </c>
    </row>
    <row r="4868" spans="1:3">
      <c r="A4868" s="242">
        <v>103991</v>
      </c>
      <c r="B4868" s="242" t="s">
        <v>5278</v>
      </c>
      <c r="C4868" s="243">
        <v>18.829999999999998</v>
      </c>
    </row>
    <row r="4869" spans="1:3">
      <c r="A4869" s="242">
        <v>103992</v>
      </c>
      <c r="B4869" s="242" t="s">
        <v>5279</v>
      </c>
      <c r="C4869" s="243">
        <v>10.87</v>
      </c>
    </row>
    <row r="4870" spans="1:3">
      <c r="A4870" s="242">
        <v>103993</v>
      </c>
      <c r="B4870" s="242" t="s">
        <v>5280</v>
      </c>
      <c r="C4870" s="243">
        <v>8.9499999999999993</v>
      </c>
    </row>
    <row r="4871" spans="1:3">
      <c r="A4871" s="242">
        <v>103994</v>
      </c>
      <c r="B4871" s="242" t="s">
        <v>5281</v>
      </c>
      <c r="C4871" s="243">
        <v>13.93</v>
      </c>
    </row>
    <row r="4872" spans="1:3">
      <c r="A4872" s="242">
        <v>103995</v>
      </c>
      <c r="B4872" s="242" t="s">
        <v>5282</v>
      </c>
      <c r="C4872" s="243">
        <v>14.01</v>
      </c>
    </row>
    <row r="4873" spans="1:3">
      <c r="A4873" s="242">
        <v>103996</v>
      </c>
      <c r="B4873" s="242" t="s">
        <v>5283</v>
      </c>
      <c r="C4873" s="243">
        <v>43.09</v>
      </c>
    </row>
    <row r="4874" spans="1:3">
      <c r="A4874" s="242">
        <v>103997</v>
      </c>
      <c r="B4874" s="242" t="s">
        <v>5284</v>
      </c>
      <c r="C4874" s="243">
        <v>41.97</v>
      </c>
    </row>
    <row r="4875" spans="1:3">
      <c r="A4875" s="242">
        <v>103998</v>
      </c>
      <c r="B4875" s="242" t="s">
        <v>5285</v>
      </c>
      <c r="C4875" s="243">
        <v>14.25</v>
      </c>
    </row>
    <row r="4876" spans="1:3">
      <c r="A4876" s="242">
        <v>103999</v>
      </c>
      <c r="B4876" s="242" t="s">
        <v>5286</v>
      </c>
      <c r="C4876" s="243">
        <v>11.87</v>
      </c>
    </row>
    <row r="4877" spans="1:3">
      <c r="A4877" s="242">
        <v>104000</v>
      </c>
      <c r="B4877" s="242" t="s">
        <v>5287</v>
      </c>
      <c r="C4877" s="243">
        <v>29.56</v>
      </c>
    </row>
    <row r="4878" spans="1:3">
      <c r="A4878" s="242">
        <v>104001</v>
      </c>
      <c r="B4878" s="242" t="s">
        <v>5288</v>
      </c>
      <c r="C4878" s="243">
        <v>12.97</v>
      </c>
    </row>
    <row r="4879" spans="1:3">
      <c r="A4879" s="242">
        <v>104002</v>
      </c>
      <c r="B4879" s="242" t="s">
        <v>5289</v>
      </c>
      <c r="C4879" s="243">
        <v>17.420000000000002</v>
      </c>
    </row>
    <row r="4880" spans="1:3">
      <c r="A4880" s="242">
        <v>104003</v>
      </c>
      <c r="B4880" s="242" t="s">
        <v>5290</v>
      </c>
      <c r="C4880" s="243">
        <v>14.16</v>
      </c>
    </row>
    <row r="4881" spans="1:3">
      <c r="A4881" s="242">
        <v>104004</v>
      </c>
      <c r="B4881" s="242" t="s">
        <v>5291</v>
      </c>
      <c r="C4881" s="243">
        <v>28.11</v>
      </c>
    </row>
    <row r="4882" spans="1:3">
      <c r="A4882" s="242">
        <v>104005</v>
      </c>
      <c r="B4882" s="242" t="s">
        <v>5292</v>
      </c>
      <c r="C4882" s="243">
        <v>36.659999999999997</v>
      </c>
    </row>
    <row r="4883" spans="1:3">
      <c r="A4883" s="242">
        <v>104006</v>
      </c>
      <c r="B4883" s="242" t="s">
        <v>5293</v>
      </c>
      <c r="C4883" s="243">
        <v>24.53</v>
      </c>
    </row>
    <row r="4884" spans="1:3">
      <c r="A4884" s="242">
        <v>104007</v>
      </c>
      <c r="B4884" s="242" t="s">
        <v>5294</v>
      </c>
      <c r="C4884" s="243">
        <v>21.35</v>
      </c>
    </row>
    <row r="4885" spans="1:3">
      <c r="A4885" s="242">
        <v>104008</v>
      </c>
      <c r="B4885" s="242" t="s">
        <v>5295</v>
      </c>
      <c r="C4885" s="243">
        <v>31.61</v>
      </c>
    </row>
    <row r="4886" spans="1:3">
      <c r="A4886" s="242">
        <v>104009</v>
      </c>
      <c r="B4886" s="242" t="s">
        <v>5296</v>
      </c>
      <c r="C4886" s="243">
        <v>12.27</v>
      </c>
    </row>
    <row r="4887" spans="1:3">
      <c r="A4887" s="242">
        <v>104011</v>
      </c>
      <c r="B4887" s="242" t="s">
        <v>5297</v>
      </c>
      <c r="C4887" s="243">
        <v>24.39</v>
      </c>
    </row>
    <row r="4888" spans="1:3">
      <c r="A4888" s="242">
        <v>104012</v>
      </c>
      <c r="B4888" s="242" t="s">
        <v>5298</v>
      </c>
      <c r="C4888" s="243">
        <v>22.65</v>
      </c>
    </row>
    <row r="4889" spans="1:3">
      <c r="A4889" s="242">
        <v>104014</v>
      </c>
      <c r="B4889" s="242" t="s">
        <v>5299</v>
      </c>
      <c r="C4889" s="243">
        <v>10.27</v>
      </c>
    </row>
    <row r="4890" spans="1:3">
      <c r="A4890" s="242">
        <v>104015</v>
      </c>
      <c r="B4890" s="242" t="s">
        <v>5300</v>
      </c>
      <c r="C4890" s="243">
        <v>14.22</v>
      </c>
    </row>
    <row r="4891" spans="1:3">
      <c r="A4891" s="242">
        <v>104016</v>
      </c>
      <c r="B4891" s="242" t="s">
        <v>5301</v>
      </c>
      <c r="C4891" s="243">
        <v>19.04</v>
      </c>
    </row>
    <row r="4892" spans="1:3">
      <c r="A4892" s="242">
        <v>104017</v>
      </c>
      <c r="B4892" s="242" t="s">
        <v>5302</v>
      </c>
      <c r="C4892" s="243">
        <v>38.979999999999997</v>
      </c>
    </row>
    <row r="4893" spans="1:3">
      <c r="A4893" s="242">
        <v>104018</v>
      </c>
      <c r="B4893" s="242" t="s">
        <v>5302</v>
      </c>
      <c r="C4893" s="243">
        <v>18.100000000000001</v>
      </c>
    </row>
    <row r="4894" spans="1:3">
      <c r="A4894" s="242">
        <v>104019</v>
      </c>
      <c r="B4894" s="242" t="s">
        <v>5303</v>
      </c>
      <c r="C4894" s="243">
        <v>37.869999999999997</v>
      </c>
    </row>
    <row r="4895" spans="1:3">
      <c r="A4895" s="242">
        <v>104020</v>
      </c>
      <c r="B4895" s="242" t="s">
        <v>5304</v>
      </c>
      <c r="C4895" s="243">
        <v>47.67</v>
      </c>
    </row>
    <row r="4896" spans="1:3">
      <c r="A4896" s="242">
        <v>104022</v>
      </c>
      <c r="B4896" s="242" t="s">
        <v>5305</v>
      </c>
      <c r="C4896" s="243">
        <v>59.39</v>
      </c>
    </row>
    <row r="4897" spans="1:3">
      <c r="A4897" s="242">
        <v>104023</v>
      </c>
      <c r="B4897" s="242" t="s">
        <v>5306</v>
      </c>
      <c r="C4897" s="243">
        <v>35.04</v>
      </c>
    </row>
    <row r="4898" spans="1:3">
      <c r="A4898" s="242">
        <v>104024</v>
      </c>
      <c r="B4898" s="242" t="s">
        <v>5307</v>
      </c>
      <c r="C4898" s="243">
        <v>34.69</v>
      </c>
    </row>
    <row r="4899" spans="1:3">
      <c r="A4899" s="242">
        <v>104025</v>
      </c>
      <c r="B4899" s="242" t="s">
        <v>5308</v>
      </c>
      <c r="C4899" s="243">
        <v>24.14</v>
      </c>
    </row>
    <row r="4900" spans="1:3">
      <c r="A4900" s="242">
        <v>104026</v>
      </c>
      <c r="B4900" s="242" t="s">
        <v>5309</v>
      </c>
      <c r="C4900" s="243">
        <v>35.659999999999997</v>
      </c>
    </row>
    <row r="4901" spans="1:3">
      <c r="A4901" s="242">
        <v>104027</v>
      </c>
      <c r="B4901" s="242" t="s">
        <v>5310</v>
      </c>
      <c r="C4901" s="243">
        <v>54.45</v>
      </c>
    </row>
    <row r="4902" spans="1:3">
      <c r="A4902" s="242">
        <v>104028</v>
      </c>
      <c r="B4902" s="242" t="s">
        <v>5311</v>
      </c>
      <c r="C4902" s="243">
        <v>112.01</v>
      </c>
    </row>
    <row r="4903" spans="1:3">
      <c r="A4903" s="242">
        <v>104029</v>
      </c>
      <c r="B4903" s="242" t="s">
        <v>5312</v>
      </c>
      <c r="C4903" s="243">
        <v>57.98</v>
      </c>
    </row>
    <row r="4904" spans="1:3">
      <c r="A4904" s="242">
        <v>104030</v>
      </c>
      <c r="B4904" s="242" t="s">
        <v>5313</v>
      </c>
      <c r="C4904" s="243">
        <v>52.65</v>
      </c>
    </row>
    <row r="4905" spans="1:3">
      <c r="A4905" s="242">
        <v>104159</v>
      </c>
      <c r="B4905" s="242" t="s">
        <v>5314</v>
      </c>
      <c r="C4905" s="243">
        <v>41.03</v>
      </c>
    </row>
    <row r="4906" spans="1:3">
      <c r="A4906" s="242">
        <v>104167</v>
      </c>
      <c r="B4906" s="242" t="s">
        <v>5315</v>
      </c>
      <c r="C4906" s="243">
        <v>163.18</v>
      </c>
    </row>
    <row r="4907" spans="1:3">
      <c r="A4907" s="242">
        <v>104168</v>
      </c>
      <c r="B4907" s="242" t="s">
        <v>5316</v>
      </c>
      <c r="C4907" s="243">
        <v>136.82</v>
      </c>
    </row>
    <row r="4908" spans="1:3">
      <c r="A4908" s="242">
        <v>104169</v>
      </c>
      <c r="B4908" s="242" t="s">
        <v>5317</v>
      </c>
      <c r="C4908" s="243">
        <v>213.49</v>
      </c>
    </row>
    <row r="4909" spans="1:3">
      <c r="A4909" s="242">
        <v>104170</v>
      </c>
      <c r="B4909" s="242" t="s">
        <v>5318</v>
      </c>
      <c r="C4909" s="243">
        <v>77.900000000000006</v>
      </c>
    </row>
    <row r="4910" spans="1:3">
      <c r="A4910" s="242">
        <v>104171</v>
      </c>
      <c r="B4910" s="242" t="s">
        <v>5319</v>
      </c>
      <c r="C4910" s="243">
        <v>113.68</v>
      </c>
    </row>
    <row r="4911" spans="1:3">
      <c r="A4911" s="242">
        <v>104172</v>
      </c>
      <c r="B4911" s="242" t="s">
        <v>5320</v>
      </c>
      <c r="C4911" s="243">
        <v>323.48</v>
      </c>
    </row>
    <row r="4912" spans="1:3">
      <c r="A4912" s="242">
        <v>104173</v>
      </c>
      <c r="B4912" s="242" t="s">
        <v>5321</v>
      </c>
      <c r="C4912" s="243">
        <v>86.42</v>
      </c>
    </row>
    <row r="4913" spans="1:3">
      <c r="A4913" s="242">
        <v>104174</v>
      </c>
      <c r="B4913" s="242" t="s">
        <v>5322</v>
      </c>
      <c r="C4913" s="243">
        <v>230.59</v>
      </c>
    </row>
    <row r="4914" spans="1:3">
      <c r="A4914" s="242">
        <v>104175</v>
      </c>
      <c r="B4914" s="242" t="s">
        <v>5323</v>
      </c>
      <c r="C4914" s="243">
        <v>150.38</v>
      </c>
    </row>
    <row r="4915" spans="1:3">
      <c r="A4915" s="242">
        <v>104176</v>
      </c>
      <c r="B4915" s="242" t="s">
        <v>5324</v>
      </c>
      <c r="C4915" s="243">
        <v>265.88</v>
      </c>
    </row>
    <row r="4916" spans="1:3">
      <c r="A4916" s="242">
        <v>104177</v>
      </c>
      <c r="B4916" s="242" t="s">
        <v>5325</v>
      </c>
      <c r="C4916" s="243">
        <v>209.94</v>
      </c>
    </row>
    <row r="4917" spans="1:3">
      <c r="A4917" s="242">
        <v>104178</v>
      </c>
      <c r="B4917" s="242" t="s">
        <v>5326</v>
      </c>
      <c r="C4917" s="243">
        <v>26.01</v>
      </c>
    </row>
    <row r="4918" spans="1:3">
      <c r="A4918" s="242">
        <v>104179</v>
      </c>
      <c r="B4918" s="242" t="s">
        <v>5327</v>
      </c>
      <c r="C4918" s="243">
        <v>93.32</v>
      </c>
    </row>
    <row r="4919" spans="1:3">
      <c r="A4919" s="242">
        <v>104191</v>
      </c>
      <c r="B4919" s="242" t="s">
        <v>5328</v>
      </c>
      <c r="C4919" s="243">
        <v>9.5299999999999994</v>
      </c>
    </row>
    <row r="4920" spans="1:3">
      <c r="A4920" s="242">
        <v>104192</v>
      </c>
      <c r="B4920" s="242" t="s">
        <v>5329</v>
      </c>
      <c r="C4920" s="243">
        <v>27.19</v>
      </c>
    </row>
    <row r="4921" spans="1:3">
      <c r="A4921" s="242">
        <v>104193</v>
      </c>
      <c r="B4921" s="242" t="s">
        <v>5330</v>
      </c>
      <c r="C4921" s="243">
        <v>162.52000000000001</v>
      </c>
    </row>
    <row r="4922" spans="1:3">
      <c r="A4922" s="242">
        <v>104196</v>
      </c>
      <c r="B4922" s="242" t="s">
        <v>5331</v>
      </c>
      <c r="C4922" s="243">
        <v>15.13</v>
      </c>
    </row>
    <row r="4923" spans="1:3">
      <c r="A4923" s="242">
        <v>104197</v>
      </c>
      <c r="B4923" s="242" t="s">
        <v>5332</v>
      </c>
      <c r="C4923" s="243">
        <v>28.09</v>
      </c>
    </row>
    <row r="4924" spans="1:3">
      <c r="A4924" s="242">
        <v>104198</v>
      </c>
      <c r="B4924" s="242" t="s">
        <v>5333</v>
      </c>
      <c r="C4924" s="243">
        <v>6.98</v>
      </c>
    </row>
    <row r="4925" spans="1:3">
      <c r="A4925" s="242">
        <v>104199</v>
      </c>
      <c r="B4925" s="242" t="s">
        <v>5334</v>
      </c>
      <c r="C4925" s="243">
        <v>6.74</v>
      </c>
    </row>
    <row r="4926" spans="1:3">
      <c r="A4926" s="242">
        <v>104200</v>
      </c>
      <c r="B4926" s="242" t="s">
        <v>5335</v>
      </c>
      <c r="C4926" s="243">
        <v>5.61</v>
      </c>
    </row>
    <row r="4927" spans="1:3">
      <c r="A4927" s="242">
        <v>104201</v>
      </c>
      <c r="B4927" s="242" t="s">
        <v>5336</v>
      </c>
      <c r="C4927" s="243">
        <v>18.600000000000001</v>
      </c>
    </row>
    <row r="4928" spans="1:3">
      <c r="A4928" s="242">
        <v>104202</v>
      </c>
      <c r="B4928" s="242" t="s">
        <v>5337</v>
      </c>
      <c r="C4928" s="243">
        <v>10.08</v>
      </c>
    </row>
    <row r="4929" spans="1:3">
      <c r="A4929" s="242">
        <v>104317</v>
      </c>
      <c r="B4929" s="242" t="s">
        <v>5338</v>
      </c>
      <c r="C4929" s="243">
        <v>5.91</v>
      </c>
    </row>
    <row r="4930" spans="1:3">
      <c r="A4930" s="242">
        <v>104318</v>
      </c>
      <c r="B4930" s="242" t="s">
        <v>5339</v>
      </c>
      <c r="C4930" s="243">
        <v>6.56</v>
      </c>
    </row>
    <row r="4931" spans="1:3">
      <c r="A4931" s="242">
        <v>104319</v>
      </c>
      <c r="B4931" s="242" t="s">
        <v>5340</v>
      </c>
      <c r="C4931" s="243">
        <v>9.15</v>
      </c>
    </row>
    <row r="4932" spans="1:3">
      <c r="A4932" s="242">
        <v>104320</v>
      </c>
      <c r="B4932" s="242" t="s">
        <v>5341</v>
      </c>
      <c r="C4932" s="243">
        <v>11.22</v>
      </c>
    </row>
    <row r="4933" spans="1:3">
      <c r="A4933" s="242">
        <v>104321</v>
      </c>
      <c r="B4933" s="242" t="s">
        <v>5342</v>
      </c>
      <c r="C4933" s="243">
        <v>4.59</v>
      </c>
    </row>
    <row r="4934" spans="1:3">
      <c r="A4934" s="242">
        <v>104322</v>
      </c>
      <c r="B4934" s="242" t="s">
        <v>5343</v>
      </c>
      <c r="C4934" s="243">
        <v>6.91</v>
      </c>
    </row>
    <row r="4935" spans="1:3">
      <c r="A4935" s="242">
        <v>104323</v>
      </c>
      <c r="B4935" s="242" t="s">
        <v>5344</v>
      </c>
      <c r="C4935" s="243">
        <v>8.33</v>
      </c>
    </row>
    <row r="4936" spans="1:3">
      <c r="A4936" s="242">
        <v>104324</v>
      </c>
      <c r="B4936" s="242" t="s">
        <v>5345</v>
      </c>
      <c r="C4936" s="243">
        <v>13.02</v>
      </c>
    </row>
    <row r="4937" spans="1:3">
      <c r="A4937" s="242">
        <v>104341</v>
      </c>
      <c r="B4937" s="242" t="s">
        <v>5346</v>
      </c>
      <c r="C4937" s="243">
        <v>9.75</v>
      </c>
    </row>
    <row r="4938" spans="1:3">
      <c r="A4938" s="242">
        <v>104343</v>
      </c>
      <c r="B4938" s="242" t="s">
        <v>5347</v>
      </c>
      <c r="C4938" s="243">
        <v>33.03</v>
      </c>
    </row>
    <row r="4939" spans="1:3">
      <c r="A4939" s="242">
        <v>104344</v>
      </c>
      <c r="B4939" s="242" t="s">
        <v>5348</v>
      </c>
      <c r="C4939" s="243">
        <v>39.99</v>
      </c>
    </row>
    <row r="4940" spans="1:3">
      <c r="A4940" s="242">
        <v>104345</v>
      </c>
      <c r="B4940" s="242" t="s">
        <v>5349</v>
      </c>
      <c r="C4940" s="243">
        <v>42.46</v>
      </c>
    </row>
    <row r="4941" spans="1:3">
      <c r="A4941" s="242">
        <v>104346</v>
      </c>
      <c r="B4941" s="242" t="s">
        <v>5350</v>
      </c>
      <c r="C4941" s="243">
        <v>42.56</v>
      </c>
    </row>
    <row r="4942" spans="1:3">
      <c r="A4942" s="242">
        <v>104347</v>
      </c>
      <c r="B4942" s="242" t="s">
        <v>5351</v>
      </c>
      <c r="C4942" s="243">
        <v>56.06</v>
      </c>
    </row>
    <row r="4943" spans="1:3">
      <c r="A4943" s="242">
        <v>104348</v>
      </c>
      <c r="B4943" s="242" t="s">
        <v>5352</v>
      </c>
      <c r="C4943" s="243">
        <v>9.2899999999999991</v>
      </c>
    </row>
    <row r="4944" spans="1:3">
      <c r="A4944" s="242">
        <v>104350</v>
      </c>
      <c r="B4944" s="242" t="s">
        <v>5353</v>
      </c>
      <c r="C4944" s="243">
        <v>29.46</v>
      </c>
    </row>
    <row r="4945" spans="1:3">
      <c r="A4945" s="242">
        <v>104351</v>
      </c>
      <c r="B4945" s="242" t="s">
        <v>5354</v>
      </c>
      <c r="C4945" s="243">
        <v>17.09</v>
      </c>
    </row>
    <row r="4946" spans="1:3">
      <c r="A4946" s="242">
        <v>104352</v>
      </c>
      <c r="B4946" s="242" t="s">
        <v>5355</v>
      </c>
      <c r="C4946" s="243">
        <v>38.93</v>
      </c>
    </row>
    <row r="4947" spans="1:3">
      <c r="A4947" s="242">
        <v>104353</v>
      </c>
      <c r="B4947" s="242" t="s">
        <v>5356</v>
      </c>
      <c r="C4947" s="243">
        <v>41.4</v>
      </c>
    </row>
    <row r="4948" spans="1:3">
      <c r="A4948" s="242">
        <v>104354</v>
      </c>
      <c r="B4948" s="242" t="s">
        <v>5357</v>
      </c>
      <c r="C4948" s="243">
        <v>42.74</v>
      </c>
    </row>
    <row r="4949" spans="1:3">
      <c r="A4949" s="242">
        <v>104355</v>
      </c>
      <c r="B4949" s="242" t="s">
        <v>5358</v>
      </c>
      <c r="C4949" s="243">
        <v>56.24</v>
      </c>
    </row>
    <row r="4950" spans="1:3">
      <c r="A4950" s="242">
        <v>104356</v>
      </c>
      <c r="B4950" s="242" t="s">
        <v>5359</v>
      </c>
      <c r="C4950" s="243">
        <v>26.56</v>
      </c>
    </row>
    <row r="4951" spans="1:3">
      <c r="A4951" s="242">
        <v>104357</v>
      </c>
      <c r="B4951" s="242" t="s">
        <v>5360</v>
      </c>
      <c r="C4951" s="243">
        <v>19.239999999999998</v>
      </c>
    </row>
    <row r="4952" spans="1:3">
      <c r="A4952" s="242">
        <v>97895</v>
      </c>
      <c r="B4952" s="242" t="s">
        <v>5361</v>
      </c>
      <c r="C4952" s="243">
        <v>128.83000000000001</v>
      </c>
    </row>
    <row r="4953" spans="1:3">
      <c r="A4953" s="242">
        <v>97896</v>
      </c>
      <c r="B4953" s="242" t="s">
        <v>5362</v>
      </c>
      <c r="C4953" s="243">
        <v>239.56</v>
      </c>
    </row>
    <row r="4954" spans="1:3">
      <c r="A4954" s="242">
        <v>97897</v>
      </c>
      <c r="B4954" s="242" t="s">
        <v>5363</v>
      </c>
      <c r="C4954" s="243">
        <v>312.14999999999998</v>
      </c>
    </row>
    <row r="4955" spans="1:3">
      <c r="A4955" s="242">
        <v>97898</v>
      </c>
      <c r="B4955" s="242" t="s">
        <v>5364</v>
      </c>
      <c r="C4955" s="243">
        <v>630.23</v>
      </c>
    </row>
    <row r="4956" spans="1:3">
      <c r="A4956" s="242">
        <v>97900</v>
      </c>
      <c r="B4956" s="242" t="s">
        <v>5365</v>
      </c>
      <c r="C4956" s="243">
        <v>163.25</v>
      </c>
    </row>
    <row r="4957" spans="1:3">
      <c r="A4957" s="242">
        <v>97901</v>
      </c>
      <c r="B4957" s="242" t="s">
        <v>5366</v>
      </c>
      <c r="C4957" s="243">
        <v>256.11</v>
      </c>
    </row>
    <row r="4958" spans="1:3">
      <c r="A4958" s="242">
        <v>97902</v>
      </c>
      <c r="B4958" s="242" t="s">
        <v>5367</v>
      </c>
      <c r="C4958" s="243">
        <v>498.73</v>
      </c>
    </row>
    <row r="4959" spans="1:3">
      <c r="A4959" s="242">
        <v>97903</v>
      </c>
      <c r="B4959" s="242" t="s">
        <v>5368</v>
      </c>
      <c r="C4959" s="243">
        <v>694.3</v>
      </c>
    </row>
    <row r="4960" spans="1:3">
      <c r="A4960" s="242">
        <v>97904</v>
      </c>
      <c r="B4960" s="242" t="s">
        <v>5369</v>
      </c>
      <c r="C4960" s="243">
        <v>828.31</v>
      </c>
    </row>
    <row r="4961" spans="1:3">
      <c r="A4961" s="242">
        <v>97905</v>
      </c>
      <c r="B4961" s="242" t="s">
        <v>5370</v>
      </c>
      <c r="C4961" s="243">
        <v>203.87</v>
      </c>
    </row>
    <row r="4962" spans="1:3">
      <c r="A4962" s="242">
        <v>97906</v>
      </c>
      <c r="B4962" s="242" t="s">
        <v>5371</v>
      </c>
      <c r="C4962" s="243">
        <v>378.86</v>
      </c>
    </row>
    <row r="4963" spans="1:3">
      <c r="A4963" s="242">
        <v>97907</v>
      </c>
      <c r="B4963" s="242" t="s">
        <v>5372</v>
      </c>
      <c r="C4963" s="243">
        <v>541.30999999999995</v>
      </c>
    </row>
    <row r="4964" spans="1:3">
      <c r="A4964" s="242">
        <v>97908</v>
      </c>
      <c r="B4964" s="242" t="s">
        <v>5373</v>
      </c>
      <c r="C4964" s="243">
        <v>647.29</v>
      </c>
    </row>
    <row r="4965" spans="1:3">
      <c r="A4965" s="242">
        <v>98102</v>
      </c>
      <c r="B4965" s="242" t="s">
        <v>5374</v>
      </c>
      <c r="C4965" s="243">
        <v>123.33</v>
      </c>
    </row>
    <row r="4966" spans="1:3">
      <c r="A4966" s="242">
        <v>98104</v>
      </c>
      <c r="B4966" s="242" t="s">
        <v>5375</v>
      </c>
      <c r="C4966" s="243">
        <v>321.45</v>
      </c>
    </row>
    <row r="4967" spans="1:3">
      <c r="A4967" s="242">
        <v>98105</v>
      </c>
      <c r="B4967" s="242" t="s">
        <v>5376</v>
      </c>
      <c r="C4967" s="243">
        <v>558.76</v>
      </c>
    </row>
    <row r="4968" spans="1:3">
      <c r="A4968" s="242">
        <v>98106</v>
      </c>
      <c r="B4968" s="242" t="s">
        <v>5377</v>
      </c>
      <c r="C4968" s="243">
        <v>921.38</v>
      </c>
    </row>
    <row r="4969" spans="1:3">
      <c r="A4969" s="242">
        <v>98107</v>
      </c>
      <c r="B4969" s="242" t="s">
        <v>5378</v>
      </c>
      <c r="C4969" s="243">
        <v>228.71</v>
      </c>
    </row>
    <row r="4970" spans="1:3">
      <c r="A4970" s="242">
        <v>98108</v>
      </c>
      <c r="B4970" s="242" t="s">
        <v>5379</v>
      </c>
      <c r="C4970" s="243">
        <v>409.01</v>
      </c>
    </row>
    <row r="4971" spans="1:3">
      <c r="A4971" s="242">
        <v>99250</v>
      </c>
      <c r="B4971" s="242" t="s">
        <v>5380</v>
      </c>
      <c r="C4971" s="243">
        <v>158.24</v>
      </c>
    </row>
    <row r="4972" spans="1:3">
      <c r="A4972" s="242">
        <v>99251</v>
      </c>
      <c r="B4972" s="242" t="s">
        <v>5381</v>
      </c>
      <c r="C4972" s="243">
        <v>247.5</v>
      </c>
    </row>
    <row r="4973" spans="1:3">
      <c r="A4973" s="242">
        <v>99253</v>
      </c>
      <c r="B4973" s="242" t="s">
        <v>5382</v>
      </c>
      <c r="C4973" s="243">
        <v>479.4</v>
      </c>
    </row>
    <row r="4974" spans="1:3">
      <c r="A4974" s="242">
        <v>99255</v>
      </c>
      <c r="B4974" s="242" t="s">
        <v>5383</v>
      </c>
      <c r="C4974" s="243">
        <v>667.79</v>
      </c>
    </row>
    <row r="4975" spans="1:3">
      <c r="A4975" s="242">
        <v>99257</v>
      </c>
      <c r="B4975" s="242" t="s">
        <v>5384</v>
      </c>
      <c r="C4975" s="243">
        <v>794.03</v>
      </c>
    </row>
    <row r="4976" spans="1:3">
      <c r="A4976" s="242">
        <v>99258</v>
      </c>
      <c r="B4976" s="242" t="s">
        <v>5385</v>
      </c>
      <c r="C4976" s="243">
        <v>198.4</v>
      </c>
    </row>
    <row r="4977" spans="1:3">
      <c r="A4977" s="242">
        <v>99260</v>
      </c>
      <c r="B4977" s="242" t="s">
        <v>5386</v>
      </c>
      <c r="C4977" s="243">
        <v>366.68</v>
      </c>
    </row>
    <row r="4978" spans="1:3">
      <c r="A4978" s="242">
        <v>99262</v>
      </c>
      <c r="B4978" s="242" t="s">
        <v>5387</v>
      </c>
      <c r="C4978" s="243">
        <v>523.92999999999995</v>
      </c>
    </row>
    <row r="4979" spans="1:3">
      <c r="A4979" s="242">
        <v>99264</v>
      </c>
      <c r="B4979" s="242" t="s">
        <v>5388</v>
      </c>
      <c r="C4979" s="243">
        <v>623.80999999999995</v>
      </c>
    </row>
    <row r="4980" spans="1:3">
      <c r="A4980" s="242">
        <v>102587</v>
      </c>
      <c r="B4980" s="242" t="s">
        <v>5389</v>
      </c>
      <c r="C4980" s="243">
        <v>3.07</v>
      </c>
    </row>
    <row r="4981" spans="1:3">
      <c r="A4981" s="242">
        <v>102588</v>
      </c>
      <c r="B4981" s="242" t="s">
        <v>5390</v>
      </c>
      <c r="C4981" s="243">
        <v>4.4400000000000004</v>
      </c>
    </row>
    <row r="4982" spans="1:3">
      <c r="A4982" s="242">
        <v>102589</v>
      </c>
      <c r="B4982" s="242" t="s">
        <v>5391</v>
      </c>
      <c r="C4982" s="243">
        <v>3.4</v>
      </c>
    </row>
    <row r="4983" spans="1:3">
      <c r="A4983" s="242">
        <v>102590</v>
      </c>
      <c r="B4983" s="242" t="s">
        <v>5392</v>
      </c>
      <c r="C4983" s="243">
        <v>4.78</v>
      </c>
    </row>
    <row r="4984" spans="1:3">
      <c r="A4984" s="242">
        <v>102591</v>
      </c>
      <c r="B4984" s="242" t="s">
        <v>5393</v>
      </c>
      <c r="C4984" s="243">
        <v>3.75</v>
      </c>
    </row>
    <row r="4985" spans="1:3">
      <c r="A4985" s="242">
        <v>102592</v>
      </c>
      <c r="B4985" s="242" t="s">
        <v>5394</v>
      </c>
      <c r="C4985" s="243">
        <v>5.12</v>
      </c>
    </row>
    <row r="4986" spans="1:3">
      <c r="A4986" s="242">
        <v>102593</v>
      </c>
      <c r="B4986" s="242" t="s">
        <v>5395</v>
      </c>
      <c r="C4986" s="243">
        <v>4.24</v>
      </c>
    </row>
    <row r="4987" spans="1:3">
      <c r="A4987" s="242">
        <v>102594</v>
      </c>
      <c r="B4987" s="242" t="s">
        <v>5396</v>
      </c>
      <c r="C4987" s="243">
        <v>5.62</v>
      </c>
    </row>
    <row r="4988" spans="1:3">
      <c r="A4988" s="242">
        <v>102595</v>
      </c>
      <c r="B4988" s="242" t="s">
        <v>5397</v>
      </c>
      <c r="C4988" s="243">
        <v>4.79</v>
      </c>
    </row>
    <row r="4989" spans="1:3">
      <c r="A4989" s="242">
        <v>102596</v>
      </c>
      <c r="B4989" s="242" t="s">
        <v>5398</v>
      </c>
      <c r="C4989" s="243">
        <v>6.17</v>
      </c>
    </row>
    <row r="4990" spans="1:3">
      <c r="A4990" s="242">
        <v>102597</v>
      </c>
      <c r="B4990" s="242" t="s">
        <v>5399</v>
      </c>
      <c r="C4990" s="243">
        <v>5.49</v>
      </c>
    </row>
    <row r="4991" spans="1:3">
      <c r="A4991" s="242">
        <v>102598</v>
      </c>
      <c r="B4991" s="242" t="s">
        <v>5400</v>
      </c>
      <c r="C4991" s="243">
        <v>6.85</v>
      </c>
    </row>
    <row r="4992" spans="1:3">
      <c r="A4992" s="242">
        <v>102599</v>
      </c>
      <c r="B4992" s="242" t="s">
        <v>5401</v>
      </c>
      <c r="C4992" s="243">
        <v>6.17</v>
      </c>
    </row>
    <row r="4993" spans="1:3">
      <c r="A4993" s="242">
        <v>102600</v>
      </c>
      <c r="B4993" s="242" t="s">
        <v>5402</v>
      </c>
      <c r="C4993" s="243">
        <v>7.55</v>
      </c>
    </row>
    <row r="4994" spans="1:3">
      <c r="A4994" s="242">
        <v>102601</v>
      </c>
      <c r="B4994" s="242" t="s">
        <v>5403</v>
      </c>
      <c r="C4994" s="243">
        <v>7.22</v>
      </c>
    </row>
    <row r="4995" spans="1:3">
      <c r="A4995" s="242">
        <v>102602</v>
      </c>
      <c r="B4995" s="242" t="s">
        <v>5404</v>
      </c>
      <c r="C4995" s="243">
        <v>8.59</v>
      </c>
    </row>
    <row r="4996" spans="1:3">
      <c r="A4996" s="242">
        <v>102603</v>
      </c>
      <c r="B4996" s="242" t="s">
        <v>5405</v>
      </c>
      <c r="C4996" s="243">
        <v>8.94</v>
      </c>
    </row>
    <row r="4997" spans="1:3">
      <c r="A4997" s="242">
        <v>102604</v>
      </c>
      <c r="B4997" s="242" t="s">
        <v>5406</v>
      </c>
      <c r="C4997" s="243">
        <v>10.32</v>
      </c>
    </row>
    <row r="4998" spans="1:3">
      <c r="A4998" s="242">
        <v>102605</v>
      </c>
      <c r="B4998" s="242" t="s">
        <v>5407</v>
      </c>
      <c r="C4998" s="243">
        <v>262.11</v>
      </c>
    </row>
    <row r="4999" spans="1:3">
      <c r="A4999" s="242">
        <v>102606</v>
      </c>
      <c r="B4999" s="242" t="s">
        <v>5408</v>
      </c>
      <c r="C4999" s="243">
        <v>447.27</v>
      </c>
    </row>
    <row r="5000" spans="1:3">
      <c r="A5000" s="242">
        <v>102607</v>
      </c>
      <c r="B5000" s="242" t="s">
        <v>5409</v>
      </c>
      <c r="C5000" s="243">
        <v>455.12</v>
      </c>
    </row>
    <row r="5001" spans="1:3">
      <c r="A5001" s="242">
        <v>102608</v>
      </c>
      <c r="B5001" s="242" t="s">
        <v>5410</v>
      </c>
      <c r="C5001" s="243">
        <v>919.71</v>
      </c>
    </row>
    <row r="5002" spans="1:3">
      <c r="A5002" s="242">
        <v>102609</v>
      </c>
      <c r="B5002" s="242" t="s">
        <v>5411</v>
      </c>
      <c r="C5002" s="244">
        <v>1034.96</v>
      </c>
    </row>
    <row r="5003" spans="1:3">
      <c r="A5003" s="242">
        <v>102611</v>
      </c>
      <c r="B5003" s="242" t="s">
        <v>5412</v>
      </c>
      <c r="C5003" s="243">
        <v>509.05</v>
      </c>
    </row>
    <row r="5004" spans="1:3">
      <c r="A5004" s="242">
        <v>102613</v>
      </c>
      <c r="B5004" s="242" t="s">
        <v>5413</v>
      </c>
      <c r="C5004" s="243">
        <v>699.42</v>
      </c>
    </row>
    <row r="5005" spans="1:3">
      <c r="A5005" s="242">
        <v>102614</v>
      </c>
      <c r="B5005" s="242" t="s">
        <v>5414</v>
      </c>
      <c r="C5005" s="244">
        <v>1132.53</v>
      </c>
    </row>
    <row r="5006" spans="1:3">
      <c r="A5006" s="242">
        <v>102615</v>
      </c>
      <c r="B5006" s="242" t="s">
        <v>5415</v>
      </c>
      <c r="C5006" s="244">
        <v>1459.59</v>
      </c>
    </row>
    <row r="5007" spans="1:3">
      <c r="A5007" s="242">
        <v>102617</v>
      </c>
      <c r="B5007" s="242" t="s">
        <v>5416</v>
      </c>
      <c r="C5007" s="244">
        <v>3719.84</v>
      </c>
    </row>
    <row r="5008" spans="1:3">
      <c r="A5008" s="242">
        <v>102619</v>
      </c>
      <c r="B5008" s="242" t="s">
        <v>5417</v>
      </c>
      <c r="C5008" s="244">
        <v>7183.79</v>
      </c>
    </row>
    <row r="5009" spans="1:3">
      <c r="A5009" s="242">
        <v>102622</v>
      </c>
      <c r="B5009" s="242" t="s">
        <v>5418</v>
      </c>
      <c r="C5009" s="243">
        <v>561.09</v>
      </c>
    </row>
    <row r="5010" spans="1:3">
      <c r="A5010" s="242">
        <v>102623</v>
      </c>
      <c r="B5010" s="242" t="s">
        <v>5419</v>
      </c>
      <c r="C5010" s="243">
        <v>809.94</v>
      </c>
    </row>
    <row r="5011" spans="1:3">
      <c r="A5011" s="242">
        <v>89482</v>
      </c>
      <c r="B5011" s="242" t="s">
        <v>5420</v>
      </c>
      <c r="C5011" s="243">
        <v>37.36</v>
      </c>
    </row>
    <row r="5012" spans="1:3">
      <c r="A5012" s="242">
        <v>89491</v>
      </c>
      <c r="B5012" s="242" t="s">
        <v>5421</v>
      </c>
      <c r="C5012" s="243">
        <v>87.37</v>
      </c>
    </row>
    <row r="5013" spans="1:3">
      <c r="A5013" s="242">
        <v>89495</v>
      </c>
      <c r="B5013" s="242" t="s">
        <v>5422</v>
      </c>
      <c r="C5013" s="243">
        <v>15.99</v>
      </c>
    </row>
    <row r="5014" spans="1:3">
      <c r="A5014" s="242">
        <v>89707</v>
      </c>
      <c r="B5014" s="242" t="s">
        <v>5423</v>
      </c>
      <c r="C5014" s="243">
        <v>42.16</v>
      </c>
    </row>
    <row r="5015" spans="1:3">
      <c r="A5015" s="242">
        <v>89708</v>
      </c>
      <c r="B5015" s="242" t="s">
        <v>5424</v>
      </c>
      <c r="C5015" s="243">
        <v>89.59</v>
      </c>
    </row>
    <row r="5016" spans="1:3">
      <c r="A5016" s="242">
        <v>89709</v>
      </c>
      <c r="B5016" s="242" t="s">
        <v>5425</v>
      </c>
      <c r="C5016" s="243">
        <v>18.37</v>
      </c>
    </row>
    <row r="5017" spans="1:3">
      <c r="A5017" s="242">
        <v>89710</v>
      </c>
      <c r="B5017" s="242" t="s">
        <v>5426</v>
      </c>
      <c r="C5017" s="243">
        <v>16.13</v>
      </c>
    </row>
    <row r="5018" spans="1:3">
      <c r="A5018" s="242">
        <v>104326</v>
      </c>
      <c r="B5018" s="242" t="s">
        <v>5427</v>
      </c>
      <c r="C5018" s="243">
        <v>17.52</v>
      </c>
    </row>
    <row r="5019" spans="1:3">
      <c r="A5019" s="242">
        <v>104327</v>
      </c>
      <c r="B5019" s="242" t="s">
        <v>5428</v>
      </c>
      <c r="C5019" s="243">
        <v>16.7</v>
      </c>
    </row>
    <row r="5020" spans="1:3">
      <c r="A5020" s="242">
        <v>104328</v>
      </c>
      <c r="B5020" s="242" t="s">
        <v>5429</v>
      </c>
      <c r="C5020" s="243">
        <v>61.4</v>
      </c>
    </row>
    <row r="5021" spans="1:3">
      <c r="A5021" s="242">
        <v>104329</v>
      </c>
      <c r="B5021" s="242" t="s">
        <v>5430</v>
      </c>
      <c r="C5021" s="243">
        <v>69.41</v>
      </c>
    </row>
    <row r="5022" spans="1:3">
      <c r="A5022" s="242">
        <v>86872</v>
      </c>
      <c r="B5022" s="242" t="s">
        <v>5431</v>
      </c>
      <c r="C5022" s="243">
        <v>700.72</v>
      </c>
    </row>
    <row r="5023" spans="1:3">
      <c r="A5023" s="242">
        <v>86874</v>
      </c>
      <c r="B5023" s="242" t="s">
        <v>5432</v>
      </c>
      <c r="C5023" s="243">
        <v>489.55</v>
      </c>
    </row>
    <row r="5024" spans="1:3">
      <c r="A5024" s="242">
        <v>86875</v>
      </c>
      <c r="B5024" s="242" t="s">
        <v>5433</v>
      </c>
      <c r="C5024" s="243">
        <v>388.71</v>
      </c>
    </row>
    <row r="5025" spans="1:3">
      <c r="A5025" s="242">
        <v>86876</v>
      </c>
      <c r="B5025" s="242" t="s">
        <v>5434</v>
      </c>
      <c r="C5025" s="243">
        <v>230.06</v>
      </c>
    </row>
    <row r="5026" spans="1:3">
      <c r="A5026" s="242">
        <v>86877</v>
      </c>
      <c r="B5026" s="242" t="s">
        <v>5435</v>
      </c>
      <c r="C5026" s="243">
        <v>54.29</v>
      </c>
    </row>
    <row r="5027" spans="1:3">
      <c r="A5027" s="242">
        <v>86878</v>
      </c>
      <c r="B5027" s="242" t="s">
        <v>5436</v>
      </c>
      <c r="C5027" s="243">
        <v>58.46</v>
      </c>
    </row>
    <row r="5028" spans="1:3">
      <c r="A5028" s="242">
        <v>86879</v>
      </c>
      <c r="B5028" s="242" t="s">
        <v>5437</v>
      </c>
      <c r="C5028" s="243">
        <v>8.68</v>
      </c>
    </row>
    <row r="5029" spans="1:3">
      <c r="A5029" s="242">
        <v>86880</v>
      </c>
      <c r="B5029" s="242" t="s">
        <v>5438</v>
      </c>
      <c r="C5029" s="243">
        <v>23.26</v>
      </c>
    </row>
    <row r="5030" spans="1:3">
      <c r="A5030" s="242">
        <v>86881</v>
      </c>
      <c r="B5030" s="242" t="s">
        <v>5439</v>
      </c>
      <c r="C5030" s="243">
        <v>163.41999999999999</v>
      </c>
    </row>
    <row r="5031" spans="1:3">
      <c r="A5031" s="242">
        <v>86882</v>
      </c>
      <c r="B5031" s="242" t="s">
        <v>5440</v>
      </c>
      <c r="C5031" s="243">
        <v>19.77</v>
      </c>
    </row>
    <row r="5032" spans="1:3">
      <c r="A5032" s="242">
        <v>86883</v>
      </c>
      <c r="B5032" s="242" t="s">
        <v>5441</v>
      </c>
      <c r="C5032" s="243">
        <v>10.75</v>
      </c>
    </row>
    <row r="5033" spans="1:3">
      <c r="A5033" s="242">
        <v>86884</v>
      </c>
      <c r="B5033" s="242" t="s">
        <v>5442</v>
      </c>
      <c r="C5033" s="243">
        <v>9.6999999999999993</v>
      </c>
    </row>
    <row r="5034" spans="1:3">
      <c r="A5034" s="242">
        <v>86885</v>
      </c>
      <c r="B5034" s="242" t="s">
        <v>5443</v>
      </c>
      <c r="C5034" s="243">
        <v>10.96</v>
      </c>
    </row>
    <row r="5035" spans="1:3">
      <c r="A5035" s="242">
        <v>86886</v>
      </c>
      <c r="B5035" s="242" t="s">
        <v>5444</v>
      </c>
      <c r="C5035" s="243">
        <v>40.33</v>
      </c>
    </row>
    <row r="5036" spans="1:3">
      <c r="A5036" s="242">
        <v>86887</v>
      </c>
      <c r="B5036" s="242" t="s">
        <v>5445</v>
      </c>
      <c r="C5036" s="243">
        <v>43.69</v>
      </c>
    </row>
    <row r="5037" spans="1:3">
      <c r="A5037" s="242">
        <v>86888</v>
      </c>
      <c r="B5037" s="242" t="s">
        <v>5446</v>
      </c>
      <c r="C5037" s="243">
        <v>469.26</v>
      </c>
    </row>
    <row r="5038" spans="1:3">
      <c r="A5038" s="242">
        <v>86889</v>
      </c>
      <c r="B5038" s="242" t="s">
        <v>5447</v>
      </c>
      <c r="C5038" s="243">
        <v>622.70000000000005</v>
      </c>
    </row>
    <row r="5039" spans="1:3">
      <c r="A5039" s="242">
        <v>86893</v>
      </c>
      <c r="B5039" s="242" t="s">
        <v>5448</v>
      </c>
      <c r="C5039" s="243">
        <v>644.99</v>
      </c>
    </row>
    <row r="5040" spans="1:3">
      <c r="A5040" s="242">
        <v>86894</v>
      </c>
      <c r="B5040" s="242" t="s">
        <v>5449</v>
      </c>
      <c r="C5040" s="243">
        <v>223.36</v>
      </c>
    </row>
    <row r="5041" spans="1:3">
      <c r="A5041" s="242">
        <v>86895</v>
      </c>
      <c r="B5041" s="242" t="s">
        <v>5450</v>
      </c>
      <c r="C5041" s="243">
        <v>311.69</v>
      </c>
    </row>
    <row r="5042" spans="1:3">
      <c r="A5042" s="242">
        <v>86899</v>
      </c>
      <c r="B5042" s="242" t="s">
        <v>5451</v>
      </c>
      <c r="C5042" s="243">
        <v>320.05</v>
      </c>
    </row>
    <row r="5043" spans="1:3">
      <c r="A5043" s="242">
        <v>86900</v>
      </c>
      <c r="B5043" s="242" t="s">
        <v>5452</v>
      </c>
      <c r="C5043" s="243">
        <v>183.49</v>
      </c>
    </row>
    <row r="5044" spans="1:3">
      <c r="A5044" s="242">
        <v>86901</v>
      </c>
      <c r="B5044" s="242" t="s">
        <v>5453</v>
      </c>
      <c r="C5044" s="243">
        <v>145.35</v>
      </c>
    </row>
    <row r="5045" spans="1:3">
      <c r="A5045" s="242">
        <v>86902</v>
      </c>
      <c r="B5045" s="242" t="s">
        <v>5454</v>
      </c>
      <c r="C5045" s="243">
        <v>316.51</v>
      </c>
    </row>
    <row r="5046" spans="1:3">
      <c r="A5046" s="242">
        <v>86903</v>
      </c>
      <c r="B5046" s="242" t="s">
        <v>5455</v>
      </c>
      <c r="C5046" s="243">
        <v>355.27</v>
      </c>
    </row>
    <row r="5047" spans="1:3">
      <c r="A5047" s="242">
        <v>86904</v>
      </c>
      <c r="B5047" s="242" t="s">
        <v>5456</v>
      </c>
      <c r="C5047" s="243">
        <v>145.97999999999999</v>
      </c>
    </row>
    <row r="5048" spans="1:3">
      <c r="A5048" s="242">
        <v>86905</v>
      </c>
      <c r="B5048" s="242" t="s">
        <v>5457</v>
      </c>
      <c r="C5048" s="243">
        <v>343.49</v>
      </c>
    </row>
    <row r="5049" spans="1:3">
      <c r="A5049" s="242">
        <v>86906</v>
      </c>
      <c r="B5049" s="242" t="s">
        <v>5458</v>
      </c>
      <c r="C5049" s="243">
        <v>63.57</v>
      </c>
    </row>
    <row r="5050" spans="1:3">
      <c r="A5050" s="242">
        <v>86908</v>
      </c>
      <c r="B5050" s="242" t="s">
        <v>5459</v>
      </c>
      <c r="C5050" s="243">
        <v>409.92</v>
      </c>
    </row>
    <row r="5051" spans="1:3">
      <c r="A5051" s="242">
        <v>86909</v>
      </c>
      <c r="B5051" s="242" t="s">
        <v>5460</v>
      </c>
      <c r="C5051" s="243">
        <v>110.41</v>
      </c>
    </row>
    <row r="5052" spans="1:3">
      <c r="A5052" s="242">
        <v>86910</v>
      </c>
      <c r="B5052" s="242" t="s">
        <v>5461</v>
      </c>
      <c r="C5052" s="243">
        <v>108.49</v>
      </c>
    </row>
    <row r="5053" spans="1:3">
      <c r="A5053" s="242">
        <v>86911</v>
      </c>
      <c r="B5053" s="242" t="s">
        <v>5462</v>
      </c>
      <c r="C5053" s="243">
        <v>74.42</v>
      </c>
    </row>
    <row r="5054" spans="1:3">
      <c r="A5054" s="242">
        <v>86913</v>
      </c>
      <c r="B5054" s="242" t="s">
        <v>5463</v>
      </c>
      <c r="C5054" s="243">
        <v>46.94</v>
      </c>
    </row>
    <row r="5055" spans="1:3">
      <c r="A5055" s="242">
        <v>86914</v>
      </c>
      <c r="B5055" s="242" t="s">
        <v>5464</v>
      </c>
      <c r="C5055" s="243">
        <v>83.65</v>
      </c>
    </row>
    <row r="5056" spans="1:3">
      <c r="A5056" s="242">
        <v>86915</v>
      </c>
      <c r="B5056" s="242" t="s">
        <v>5465</v>
      </c>
      <c r="C5056" s="243">
        <v>121.33</v>
      </c>
    </row>
    <row r="5057" spans="1:3">
      <c r="A5057" s="242">
        <v>86916</v>
      </c>
      <c r="B5057" s="242" t="s">
        <v>5466</v>
      </c>
      <c r="C5057" s="243">
        <v>20.21</v>
      </c>
    </row>
    <row r="5058" spans="1:3">
      <c r="A5058" s="242">
        <v>86919</v>
      </c>
      <c r="B5058" s="242" t="s">
        <v>5467</v>
      </c>
      <c r="C5058" s="243">
        <v>849.41</v>
      </c>
    </row>
    <row r="5059" spans="1:3">
      <c r="A5059" s="242">
        <v>86920</v>
      </c>
      <c r="B5059" s="242" t="s">
        <v>5468</v>
      </c>
      <c r="C5059" s="243">
        <v>767.09</v>
      </c>
    </row>
    <row r="5060" spans="1:3">
      <c r="A5060" s="242">
        <v>86921</v>
      </c>
      <c r="B5060" s="242" t="s">
        <v>5469</v>
      </c>
      <c r="C5060" s="243">
        <v>740.36</v>
      </c>
    </row>
    <row r="5061" spans="1:3">
      <c r="A5061" s="242">
        <v>86922</v>
      </c>
      <c r="B5061" s="242" t="s">
        <v>5470</v>
      </c>
      <c r="C5061" s="243">
        <v>790.91</v>
      </c>
    </row>
    <row r="5062" spans="1:3">
      <c r="A5062" s="242">
        <v>86923</v>
      </c>
      <c r="B5062" s="242" t="s">
        <v>5471</v>
      </c>
      <c r="C5062" s="243">
        <v>564.94000000000005</v>
      </c>
    </row>
    <row r="5063" spans="1:3">
      <c r="A5063" s="242">
        <v>86924</v>
      </c>
      <c r="B5063" s="242" t="s">
        <v>5472</v>
      </c>
      <c r="C5063" s="243">
        <v>538.21</v>
      </c>
    </row>
    <row r="5064" spans="1:3">
      <c r="A5064" s="242">
        <v>86925</v>
      </c>
      <c r="B5064" s="242" t="s">
        <v>5473</v>
      </c>
      <c r="C5064" s="243">
        <v>455.08</v>
      </c>
    </row>
    <row r="5065" spans="1:3">
      <c r="A5065" s="242">
        <v>86926</v>
      </c>
      <c r="B5065" s="242" t="s">
        <v>5474</v>
      </c>
      <c r="C5065" s="243">
        <v>428.35</v>
      </c>
    </row>
    <row r="5066" spans="1:3">
      <c r="A5066" s="242">
        <v>86927</v>
      </c>
      <c r="B5066" s="242" t="s">
        <v>5475</v>
      </c>
      <c r="C5066" s="243">
        <v>305.45</v>
      </c>
    </row>
    <row r="5067" spans="1:3">
      <c r="A5067" s="242">
        <v>86928</v>
      </c>
      <c r="B5067" s="242" t="s">
        <v>5476</v>
      </c>
      <c r="C5067" s="243">
        <v>278.72000000000003</v>
      </c>
    </row>
    <row r="5068" spans="1:3">
      <c r="A5068" s="242">
        <v>86929</v>
      </c>
      <c r="B5068" s="242" t="s">
        <v>5477</v>
      </c>
      <c r="C5068" s="243">
        <v>296.43</v>
      </c>
    </row>
    <row r="5069" spans="1:3">
      <c r="A5069" s="242">
        <v>86930</v>
      </c>
      <c r="B5069" s="242" t="s">
        <v>5478</v>
      </c>
      <c r="C5069" s="243">
        <v>269.7</v>
      </c>
    </row>
    <row r="5070" spans="1:3">
      <c r="A5070" s="242">
        <v>86931</v>
      </c>
      <c r="B5070" s="242" t="s">
        <v>5479</v>
      </c>
      <c r="C5070" s="243">
        <v>480.22</v>
      </c>
    </row>
    <row r="5071" spans="1:3">
      <c r="A5071" s="242">
        <v>86932</v>
      </c>
      <c r="B5071" s="242" t="s">
        <v>5480</v>
      </c>
      <c r="C5071" s="243">
        <v>512.95000000000005</v>
      </c>
    </row>
    <row r="5072" spans="1:3">
      <c r="A5072" s="242">
        <v>86933</v>
      </c>
      <c r="B5072" s="242" t="s">
        <v>5481</v>
      </c>
      <c r="C5072" s="243">
        <v>340.81</v>
      </c>
    </row>
    <row r="5073" spans="1:3">
      <c r="A5073" s="242">
        <v>86934</v>
      </c>
      <c r="B5073" s="242" t="s">
        <v>5482</v>
      </c>
      <c r="C5073" s="243">
        <v>331.79</v>
      </c>
    </row>
    <row r="5074" spans="1:3">
      <c r="A5074" s="242">
        <v>86935</v>
      </c>
      <c r="B5074" s="242" t="s">
        <v>5483</v>
      </c>
      <c r="C5074" s="243">
        <v>252.7</v>
      </c>
    </row>
    <row r="5075" spans="1:3">
      <c r="A5075" s="242">
        <v>86936</v>
      </c>
      <c r="B5075" s="242" t="s">
        <v>5484</v>
      </c>
      <c r="C5075" s="243">
        <v>405.37</v>
      </c>
    </row>
    <row r="5076" spans="1:3">
      <c r="A5076" s="242">
        <v>86937</v>
      </c>
      <c r="B5076" s="242" t="s">
        <v>5485</v>
      </c>
      <c r="C5076" s="243">
        <v>210.39</v>
      </c>
    </row>
    <row r="5077" spans="1:3">
      <c r="A5077" s="242">
        <v>86938</v>
      </c>
      <c r="B5077" s="242" t="s">
        <v>5486</v>
      </c>
      <c r="C5077" s="243">
        <v>363.06</v>
      </c>
    </row>
    <row r="5078" spans="1:3">
      <c r="A5078" s="242">
        <v>86939</v>
      </c>
      <c r="B5078" s="242" t="s">
        <v>5487</v>
      </c>
      <c r="C5078" s="243">
        <v>409.21</v>
      </c>
    </row>
    <row r="5079" spans="1:3">
      <c r="A5079" s="242">
        <v>86940</v>
      </c>
      <c r="B5079" s="242" t="s">
        <v>5488</v>
      </c>
      <c r="C5079" s="244">
        <v>1003.85</v>
      </c>
    </row>
    <row r="5080" spans="1:3">
      <c r="A5080" s="242">
        <v>86941</v>
      </c>
      <c r="B5080" s="242" t="s">
        <v>5489</v>
      </c>
      <c r="C5080" s="243">
        <v>738</v>
      </c>
    </row>
    <row r="5081" spans="1:3">
      <c r="A5081" s="242">
        <v>86942</v>
      </c>
      <c r="B5081" s="242" t="s">
        <v>230</v>
      </c>
      <c r="C5081" s="243">
        <v>247.7</v>
      </c>
    </row>
    <row r="5082" spans="1:3">
      <c r="A5082" s="242">
        <v>86943</v>
      </c>
      <c r="B5082" s="242" t="s">
        <v>5490</v>
      </c>
      <c r="C5082" s="243">
        <v>238.68</v>
      </c>
    </row>
    <row r="5083" spans="1:3">
      <c r="A5083" s="242">
        <v>86947</v>
      </c>
      <c r="B5083" s="242" t="s">
        <v>5491</v>
      </c>
      <c r="C5083" s="244">
        <v>1113.98</v>
      </c>
    </row>
    <row r="5084" spans="1:3">
      <c r="A5084" s="242">
        <v>93396</v>
      </c>
      <c r="B5084" s="242" t="s">
        <v>5492</v>
      </c>
      <c r="C5084" s="243">
        <v>595.35</v>
      </c>
    </row>
    <row r="5085" spans="1:3">
      <c r="A5085" s="242">
        <v>93441</v>
      </c>
      <c r="B5085" s="242" t="s">
        <v>5493</v>
      </c>
      <c r="C5085" s="243">
        <v>959.52</v>
      </c>
    </row>
    <row r="5086" spans="1:3">
      <c r="A5086" s="242">
        <v>93442</v>
      </c>
      <c r="B5086" s="242" t="s">
        <v>5494</v>
      </c>
      <c r="C5086" s="244">
        <v>1170.47</v>
      </c>
    </row>
    <row r="5087" spans="1:3">
      <c r="A5087" s="242">
        <v>95469</v>
      </c>
      <c r="B5087" s="242" t="s">
        <v>5495</v>
      </c>
      <c r="C5087" s="243">
        <v>289.10000000000002</v>
      </c>
    </row>
    <row r="5088" spans="1:3">
      <c r="A5088" s="242">
        <v>95470</v>
      </c>
      <c r="B5088" s="242" t="s">
        <v>5496</v>
      </c>
      <c r="C5088" s="243">
        <v>297.42</v>
      </c>
    </row>
    <row r="5089" spans="1:3">
      <c r="A5089" s="242">
        <v>95471</v>
      </c>
      <c r="B5089" s="242" t="s">
        <v>5497</v>
      </c>
      <c r="C5089" s="243">
        <v>732.65</v>
      </c>
    </row>
    <row r="5090" spans="1:3">
      <c r="A5090" s="242">
        <v>95472</v>
      </c>
      <c r="B5090" s="242" t="s">
        <v>5498</v>
      </c>
      <c r="C5090" s="243">
        <v>740.97</v>
      </c>
    </row>
    <row r="5091" spans="1:3">
      <c r="A5091" s="242">
        <v>95542</v>
      </c>
      <c r="B5091" s="242" t="s">
        <v>5499</v>
      </c>
      <c r="C5091" s="243">
        <v>31.93</v>
      </c>
    </row>
    <row r="5092" spans="1:3">
      <c r="A5092" s="242">
        <v>95543</v>
      </c>
      <c r="B5092" s="242" t="s">
        <v>5500</v>
      </c>
      <c r="C5092" s="243">
        <v>54.15</v>
      </c>
    </row>
    <row r="5093" spans="1:3">
      <c r="A5093" s="242">
        <v>95544</v>
      </c>
      <c r="B5093" s="242" t="s">
        <v>5501</v>
      </c>
      <c r="C5093" s="243">
        <v>38.71</v>
      </c>
    </row>
    <row r="5094" spans="1:3">
      <c r="A5094" s="242">
        <v>95545</v>
      </c>
      <c r="B5094" s="242" t="s">
        <v>5502</v>
      </c>
      <c r="C5094" s="243">
        <v>37.99</v>
      </c>
    </row>
    <row r="5095" spans="1:3">
      <c r="A5095" s="242">
        <v>95546</v>
      </c>
      <c r="B5095" s="242" t="s">
        <v>5503</v>
      </c>
      <c r="C5095" s="243">
        <v>133.78</v>
      </c>
    </row>
    <row r="5096" spans="1:3">
      <c r="A5096" s="242">
        <v>95547</v>
      </c>
      <c r="B5096" s="242" t="s">
        <v>198</v>
      </c>
      <c r="C5096" s="243">
        <v>68.89</v>
      </c>
    </row>
    <row r="5097" spans="1:3">
      <c r="A5097" s="242">
        <v>100848</v>
      </c>
      <c r="B5097" s="242" t="s">
        <v>5504</v>
      </c>
      <c r="C5097" s="243">
        <v>528.6</v>
      </c>
    </row>
    <row r="5098" spans="1:3">
      <c r="A5098" s="242">
        <v>100849</v>
      </c>
      <c r="B5098" s="242" t="s">
        <v>5505</v>
      </c>
      <c r="C5098" s="243">
        <v>39.1</v>
      </c>
    </row>
    <row r="5099" spans="1:3">
      <c r="A5099" s="242">
        <v>100851</v>
      </c>
      <c r="B5099" s="242" t="s">
        <v>5506</v>
      </c>
      <c r="C5099" s="243">
        <v>77.73</v>
      </c>
    </row>
    <row r="5100" spans="1:3">
      <c r="A5100" s="242">
        <v>100852</v>
      </c>
      <c r="B5100" s="242" t="s">
        <v>5507</v>
      </c>
      <c r="C5100" s="243">
        <v>201.49</v>
      </c>
    </row>
    <row r="5101" spans="1:3">
      <c r="A5101" s="242">
        <v>100853</v>
      </c>
      <c r="B5101" s="242" t="s">
        <v>5508</v>
      </c>
      <c r="C5101" s="243">
        <v>292.20999999999998</v>
      </c>
    </row>
    <row r="5102" spans="1:3">
      <c r="A5102" s="242">
        <v>100854</v>
      </c>
      <c r="B5102" s="242" t="s">
        <v>5509</v>
      </c>
      <c r="C5102" s="244">
        <v>1515.7</v>
      </c>
    </row>
    <row r="5103" spans="1:3">
      <c r="A5103" s="242">
        <v>100855</v>
      </c>
      <c r="B5103" s="242" t="s">
        <v>5510</v>
      </c>
      <c r="C5103" s="243">
        <v>37.99</v>
      </c>
    </row>
    <row r="5104" spans="1:3">
      <c r="A5104" s="242">
        <v>100856</v>
      </c>
      <c r="B5104" s="242" t="s">
        <v>5511</v>
      </c>
      <c r="C5104" s="243">
        <v>32.46</v>
      </c>
    </row>
    <row r="5105" spans="1:3">
      <c r="A5105" s="242">
        <v>100857</v>
      </c>
      <c r="B5105" s="242" t="s">
        <v>5512</v>
      </c>
      <c r="C5105" s="243">
        <v>444.87</v>
      </c>
    </row>
    <row r="5106" spans="1:3">
      <c r="A5106" s="242">
        <v>100858</v>
      </c>
      <c r="B5106" s="242" t="s">
        <v>5513</v>
      </c>
      <c r="C5106" s="243">
        <v>633.64</v>
      </c>
    </row>
    <row r="5107" spans="1:3">
      <c r="A5107" s="242">
        <v>100859</v>
      </c>
      <c r="B5107" s="242" t="s">
        <v>5514</v>
      </c>
      <c r="C5107" s="243">
        <v>961.91</v>
      </c>
    </row>
    <row r="5108" spans="1:3">
      <c r="A5108" s="242">
        <v>100860</v>
      </c>
      <c r="B5108" s="242" t="s">
        <v>5515</v>
      </c>
      <c r="C5108" s="243">
        <v>87.97</v>
      </c>
    </row>
    <row r="5109" spans="1:3">
      <c r="A5109" s="242">
        <v>100861</v>
      </c>
      <c r="B5109" s="242" t="s">
        <v>5516</v>
      </c>
      <c r="C5109" s="243">
        <v>38.729999999999997</v>
      </c>
    </row>
    <row r="5110" spans="1:3">
      <c r="A5110" s="242">
        <v>100862</v>
      </c>
      <c r="B5110" s="242" t="s">
        <v>5517</v>
      </c>
      <c r="C5110" s="243">
        <v>43.16</v>
      </c>
    </row>
    <row r="5111" spans="1:3">
      <c r="A5111" s="242">
        <v>100863</v>
      </c>
      <c r="B5111" s="242" t="s">
        <v>5518</v>
      </c>
      <c r="C5111" s="243">
        <v>618.51</v>
      </c>
    </row>
    <row r="5112" spans="1:3">
      <c r="A5112" s="242">
        <v>100864</v>
      </c>
      <c r="B5112" s="242" t="s">
        <v>5519</v>
      </c>
      <c r="C5112" s="243">
        <v>676.27</v>
      </c>
    </row>
    <row r="5113" spans="1:3">
      <c r="A5113" s="242">
        <v>100865</v>
      </c>
      <c r="B5113" s="242" t="s">
        <v>5520</v>
      </c>
      <c r="C5113" s="243">
        <v>586.77</v>
      </c>
    </row>
    <row r="5114" spans="1:3">
      <c r="A5114" s="242">
        <v>100866</v>
      </c>
      <c r="B5114" s="242" t="s">
        <v>5521</v>
      </c>
      <c r="C5114" s="243">
        <v>323.77</v>
      </c>
    </row>
    <row r="5115" spans="1:3">
      <c r="A5115" s="242">
        <v>100867</v>
      </c>
      <c r="B5115" s="242" t="s">
        <v>5522</v>
      </c>
      <c r="C5115" s="243">
        <v>342.82</v>
      </c>
    </row>
    <row r="5116" spans="1:3">
      <c r="A5116" s="242">
        <v>100868</v>
      </c>
      <c r="B5116" s="242" t="s">
        <v>5523</v>
      </c>
      <c r="C5116" s="243">
        <v>355.49</v>
      </c>
    </row>
    <row r="5117" spans="1:3">
      <c r="A5117" s="242">
        <v>100869</v>
      </c>
      <c r="B5117" s="242" t="s">
        <v>5524</v>
      </c>
      <c r="C5117" s="243">
        <v>365.21</v>
      </c>
    </row>
    <row r="5118" spans="1:3">
      <c r="A5118" s="242">
        <v>100870</v>
      </c>
      <c r="B5118" s="242" t="s">
        <v>5525</v>
      </c>
      <c r="C5118" s="243">
        <v>287.8</v>
      </c>
    </row>
    <row r="5119" spans="1:3">
      <c r="A5119" s="242">
        <v>100871</v>
      </c>
      <c r="B5119" s="242" t="s">
        <v>5526</v>
      </c>
      <c r="C5119" s="243">
        <v>307.77999999999997</v>
      </c>
    </row>
    <row r="5120" spans="1:3">
      <c r="A5120" s="242">
        <v>100872</v>
      </c>
      <c r="B5120" s="242" t="s">
        <v>5527</v>
      </c>
      <c r="C5120" s="243">
        <v>320.54000000000002</v>
      </c>
    </row>
    <row r="5121" spans="1:3">
      <c r="A5121" s="242">
        <v>100873</v>
      </c>
      <c r="B5121" s="242" t="s">
        <v>5528</v>
      </c>
      <c r="C5121" s="243">
        <v>328.51</v>
      </c>
    </row>
    <row r="5122" spans="1:3">
      <c r="A5122" s="242">
        <v>100874</v>
      </c>
      <c r="B5122" s="242" t="s">
        <v>5529</v>
      </c>
      <c r="C5122" s="243">
        <v>323.77</v>
      </c>
    </row>
    <row r="5123" spans="1:3">
      <c r="A5123" s="242">
        <v>100875</v>
      </c>
      <c r="B5123" s="242" t="s">
        <v>5530</v>
      </c>
      <c r="C5123" s="244">
        <v>1085.25</v>
      </c>
    </row>
    <row r="5124" spans="1:3">
      <c r="A5124" s="242">
        <v>100878</v>
      </c>
      <c r="B5124" s="242" t="s">
        <v>5531</v>
      </c>
      <c r="C5124" s="243">
        <v>627.59</v>
      </c>
    </row>
    <row r="5125" spans="1:3">
      <c r="A5125" s="242">
        <v>98052</v>
      </c>
      <c r="B5125" s="242" t="s">
        <v>5532</v>
      </c>
      <c r="C5125" s="244">
        <v>1541.95</v>
      </c>
    </row>
    <row r="5126" spans="1:3">
      <c r="A5126" s="242">
        <v>98053</v>
      </c>
      <c r="B5126" s="242" t="s">
        <v>5533</v>
      </c>
      <c r="C5126" s="244">
        <v>2117.3000000000002</v>
      </c>
    </row>
    <row r="5127" spans="1:3">
      <c r="A5127" s="242">
        <v>98054</v>
      </c>
      <c r="B5127" s="242" t="s">
        <v>5534</v>
      </c>
      <c r="C5127" s="244">
        <v>3411.37</v>
      </c>
    </row>
    <row r="5128" spans="1:3">
      <c r="A5128" s="242">
        <v>98055</v>
      </c>
      <c r="B5128" s="242" t="s">
        <v>5535</v>
      </c>
      <c r="C5128" s="244">
        <v>4656.83</v>
      </c>
    </row>
    <row r="5129" spans="1:3">
      <c r="A5129" s="242">
        <v>98056</v>
      </c>
      <c r="B5129" s="242" t="s">
        <v>5536</v>
      </c>
      <c r="C5129" s="244">
        <v>5389.23</v>
      </c>
    </row>
    <row r="5130" spans="1:3">
      <c r="A5130" s="242">
        <v>98057</v>
      </c>
      <c r="B5130" s="242" t="s">
        <v>5537</v>
      </c>
      <c r="C5130" s="244">
        <v>6463.72</v>
      </c>
    </row>
    <row r="5131" spans="1:3">
      <c r="A5131" s="242">
        <v>98058</v>
      </c>
      <c r="B5131" s="242" t="s">
        <v>5538</v>
      </c>
      <c r="C5131" s="244">
        <v>1377.11</v>
      </c>
    </row>
    <row r="5132" spans="1:3">
      <c r="A5132" s="242">
        <v>98059</v>
      </c>
      <c r="B5132" s="242" t="s">
        <v>5539</v>
      </c>
      <c r="C5132" s="244">
        <v>2970.07</v>
      </c>
    </row>
    <row r="5133" spans="1:3">
      <c r="A5133" s="242">
        <v>98060</v>
      </c>
      <c r="B5133" s="242" t="s">
        <v>5540</v>
      </c>
      <c r="C5133" s="244">
        <v>4185.84</v>
      </c>
    </row>
    <row r="5134" spans="1:3">
      <c r="A5134" s="242">
        <v>98061</v>
      </c>
      <c r="B5134" s="242" t="s">
        <v>5541</v>
      </c>
      <c r="C5134" s="244">
        <v>5846.07</v>
      </c>
    </row>
    <row r="5135" spans="1:3">
      <c r="A5135" s="242">
        <v>98062</v>
      </c>
      <c r="B5135" s="242" t="s">
        <v>5542</v>
      </c>
      <c r="C5135" s="244">
        <v>2324.73</v>
      </c>
    </row>
    <row r="5136" spans="1:3">
      <c r="A5136" s="242">
        <v>98063</v>
      </c>
      <c r="B5136" s="242" t="s">
        <v>5543</v>
      </c>
      <c r="C5136" s="244">
        <v>3540.73</v>
      </c>
    </row>
    <row r="5137" spans="1:3">
      <c r="A5137" s="242">
        <v>98064</v>
      </c>
      <c r="B5137" s="242" t="s">
        <v>5544</v>
      </c>
      <c r="C5137" s="244">
        <v>4050.9</v>
      </c>
    </row>
    <row r="5138" spans="1:3">
      <c r="A5138" s="242">
        <v>98065</v>
      </c>
      <c r="B5138" s="242" t="s">
        <v>5545</v>
      </c>
      <c r="C5138" s="244">
        <v>5621.61</v>
      </c>
    </row>
    <row r="5139" spans="1:3">
      <c r="A5139" s="242">
        <v>98066</v>
      </c>
      <c r="B5139" s="242" t="s">
        <v>5546</v>
      </c>
      <c r="C5139" s="244">
        <v>4202.72</v>
      </c>
    </row>
    <row r="5140" spans="1:3">
      <c r="A5140" s="242">
        <v>98067</v>
      </c>
      <c r="B5140" s="242" t="s">
        <v>5547</v>
      </c>
      <c r="C5140" s="244">
        <v>5591.69</v>
      </c>
    </row>
    <row r="5141" spans="1:3">
      <c r="A5141" s="242">
        <v>98068</v>
      </c>
      <c r="B5141" s="242" t="s">
        <v>5548</v>
      </c>
      <c r="C5141" s="244">
        <v>7888.93</v>
      </c>
    </row>
    <row r="5142" spans="1:3">
      <c r="A5142" s="242">
        <v>98069</v>
      </c>
      <c r="B5142" s="242" t="s">
        <v>5549</v>
      </c>
      <c r="C5142" s="244">
        <v>10619.37</v>
      </c>
    </row>
    <row r="5143" spans="1:3">
      <c r="A5143" s="242">
        <v>98070</v>
      </c>
      <c r="B5143" s="242" t="s">
        <v>5550</v>
      </c>
      <c r="C5143" s="244">
        <v>12111.58</v>
      </c>
    </row>
    <row r="5144" spans="1:3">
      <c r="A5144" s="242">
        <v>98071</v>
      </c>
      <c r="B5144" s="242" t="s">
        <v>5551</v>
      </c>
      <c r="C5144" s="244">
        <v>13171.46</v>
      </c>
    </row>
    <row r="5145" spans="1:3">
      <c r="A5145" s="242">
        <v>98072</v>
      </c>
      <c r="B5145" s="242" t="s">
        <v>5552</v>
      </c>
      <c r="C5145" s="244">
        <v>3535.8</v>
      </c>
    </row>
    <row r="5146" spans="1:3">
      <c r="A5146" s="242">
        <v>98073</v>
      </c>
      <c r="B5146" s="242" t="s">
        <v>5553</v>
      </c>
      <c r="C5146" s="244">
        <v>5545.26</v>
      </c>
    </row>
    <row r="5147" spans="1:3">
      <c r="A5147" s="242">
        <v>98074</v>
      </c>
      <c r="B5147" s="242" t="s">
        <v>5554</v>
      </c>
      <c r="C5147" s="244">
        <v>8628.86</v>
      </c>
    </row>
    <row r="5148" spans="1:3">
      <c r="A5148" s="242">
        <v>98075</v>
      </c>
      <c r="B5148" s="242" t="s">
        <v>5555</v>
      </c>
      <c r="C5148" s="244">
        <v>11229.22</v>
      </c>
    </row>
    <row r="5149" spans="1:3">
      <c r="A5149" s="242">
        <v>98076</v>
      </c>
      <c r="B5149" s="242" t="s">
        <v>5556</v>
      </c>
      <c r="C5149" s="244">
        <v>12954.95</v>
      </c>
    </row>
    <row r="5150" spans="1:3">
      <c r="A5150" s="242">
        <v>98077</v>
      </c>
      <c r="B5150" s="242" t="s">
        <v>5557</v>
      </c>
      <c r="C5150" s="244">
        <v>15258.12</v>
      </c>
    </row>
    <row r="5151" spans="1:3">
      <c r="A5151" s="242">
        <v>98078</v>
      </c>
      <c r="B5151" s="242" t="s">
        <v>5558</v>
      </c>
      <c r="C5151" s="244">
        <v>3864.49</v>
      </c>
    </row>
    <row r="5152" spans="1:3">
      <c r="A5152" s="242">
        <v>98079</v>
      </c>
      <c r="B5152" s="242" t="s">
        <v>5559</v>
      </c>
      <c r="C5152" s="244">
        <v>6769.62</v>
      </c>
    </row>
    <row r="5153" spans="1:3">
      <c r="A5153" s="242">
        <v>98080</v>
      </c>
      <c r="B5153" s="242" t="s">
        <v>5560</v>
      </c>
      <c r="C5153" s="244">
        <v>8699.83</v>
      </c>
    </row>
    <row r="5154" spans="1:3">
      <c r="A5154" s="242">
        <v>98081</v>
      </c>
      <c r="B5154" s="242" t="s">
        <v>5561</v>
      </c>
      <c r="C5154" s="244">
        <v>12884.58</v>
      </c>
    </row>
    <row r="5155" spans="1:3">
      <c r="A5155" s="242">
        <v>98082</v>
      </c>
      <c r="B5155" s="242" t="s">
        <v>5562</v>
      </c>
      <c r="C5155" s="244">
        <v>3199.03</v>
      </c>
    </row>
    <row r="5156" spans="1:3">
      <c r="A5156" s="242">
        <v>98083</v>
      </c>
      <c r="B5156" s="242" t="s">
        <v>5563</v>
      </c>
      <c r="C5156" s="244">
        <v>4204.58</v>
      </c>
    </row>
    <row r="5157" spans="1:3">
      <c r="A5157" s="242">
        <v>98084</v>
      </c>
      <c r="B5157" s="242" t="s">
        <v>5564</v>
      </c>
      <c r="C5157" s="244">
        <v>5882.51</v>
      </c>
    </row>
    <row r="5158" spans="1:3">
      <c r="A5158" s="242">
        <v>98085</v>
      </c>
      <c r="B5158" s="242" t="s">
        <v>5565</v>
      </c>
      <c r="C5158" s="244">
        <v>7999.53</v>
      </c>
    </row>
    <row r="5159" spans="1:3">
      <c r="A5159" s="242">
        <v>98086</v>
      </c>
      <c r="B5159" s="242" t="s">
        <v>5566</v>
      </c>
      <c r="C5159" s="244">
        <v>8994.6299999999992</v>
      </c>
    </row>
    <row r="5160" spans="1:3">
      <c r="A5160" s="242">
        <v>98087</v>
      </c>
      <c r="B5160" s="242" t="s">
        <v>5567</v>
      </c>
      <c r="C5160" s="244">
        <v>9528.5</v>
      </c>
    </row>
    <row r="5161" spans="1:3">
      <c r="A5161" s="242">
        <v>98088</v>
      </c>
      <c r="B5161" s="242" t="s">
        <v>5568</v>
      </c>
      <c r="C5161" s="244">
        <v>2771.11</v>
      </c>
    </row>
    <row r="5162" spans="1:3">
      <c r="A5162" s="242">
        <v>98089</v>
      </c>
      <c r="B5162" s="242" t="s">
        <v>5569</v>
      </c>
      <c r="C5162" s="244">
        <v>4390.97</v>
      </c>
    </row>
    <row r="5163" spans="1:3">
      <c r="A5163" s="242">
        <v>98090</v>
      </c>
      <c r="B5163" s="242" t="s">
        <v>5570</v>
      </c>
      <c r="C5163" s="244">
        <v>6914.88</v>
      </c>
    </row>
    <row r="5164" spans="1:3">
      <c r="A5164" s="242">
        <v>98091</v>
      </c>
      <c r="B5164" s="242" t="s">
        <v>5571</v>
      </c>
      <c r="C5164" s="244">
        <v>9040.4</v>
      </c>
    </row>
    <row r="5165" spans="1:3">
      <c r="A5165" s="242">
        <v>98092</v>
      </c>
      <c r="B5165" s="242" t="s">
        <v>5572</v>
      </c>
      <c r="C5165" s="244">
        <v>10517.5</v>
      </c>
    </row>
    <row r="5166" spans="1:3">
      <c r="A5166" s="242">
        <v>98093</v>
      </c>
      <c r="B5166" s="242" t="s">
        <v>5573</v>
      </c>
      <c r="C5166" s="244">
        <v>12421.21</v>
      </c>
    </row>
    <row r="5167" spans="1:3">
      <c r="A5167" s="242">
        <v>98094</v>
      </c>
      <c r="B5167" s="242" t="s">
        <v>5574</v>
      </c>
      <c r="C5167" s="244">
        <v>2220.42</v>
      </c>
    </row>
    <row r="5168" spans="1:3">
      <c r="A5168" s="242">
        <v>98099</v>
      </c>
      <c r="B5168" s="242" t="s">
        <v>5575</v>
      </c>
      <c r="C5168" s="244">
        <v>3776.23</v>
      </c>
    </row>
    <row r="5169" spans="1:3">
      <c r="A5169" s="242">
        <v>98100</v>
      </c>
      <c r="B5169" s="242" t="s">
        <v>5576</v>
      </c>
      <c r="C5169" s="244">
        <v>4956.76</v>
      </c>
    </row>
    <row r="5170" spans="1:3">
      <c r="A5170" s="242">
        <v>98101</v>
      </c>
      <c r="B5170" s="242" t="s">
        <v>5577</v>
      </c>
      <c r="C5170" s="244">
        <v>7320.48</v>
      </c>
    </row>
    <row r="5171" spans="1:3">
      <c r="A5171" s="242">
        <v>98109</v>
      </c>
      <c r="B5171" s="242" t="s">
        <v>5578</v>
      </c>
      <c r="C5171" s="243">
        <v>661.82</v>
      </c>
    </row>
    <row r="5172" spans="1:3">
      <c r="A5172" s="242">
        <v>98110</v>
      </c>
      <c r="B5172" s="242" t="s">
        <v>5579</v>
      </c>
      <c r="C5172" s="243">
        <v>342.12</v>
      </c>
    </row>
    <row r="5173" spans="1:3">
      <c r="A5173" s="242">
        <v>98111</v>
      </c>
      <c r="B5173" s="242" t="s">
        <v>5580</v>
      </c>
      <c r="C5173" s="243">
        <v>45.62</v>
      </c>
    </row>
    <row r="5174" spans="1:3">
      <c r="A5174" s="242">
        <v>98112</v>
      </c>
      <c r="B5174" s="242" t="s">
        <v>5581</v>
      </c>
      <c r="C5174" s="243">
        <v>88.63</v>
      </c>
    </row>
    <row r="5175" spans="1:3">
      <c r="A5175" s="242">
        <v>98114</v>
      </c>
      <c r="B5175" s="242" t="s">
        <v>5582</v>
      </c>
      <c r="C5175" s="243">
        <v>682.92</v>
      </c>
    </row>
    <row r="5176" spans="1:3">
      <c r="A5176" s="242">
        <v>98115</v>
      </c>
      <c r="B5176" s="242" t="s">
        <v>5583</v>
      </c>
      <c r="C5176" s="243">
        <v>88.99</v>
      </c>
    </row>
    <row r="5177" spans="1:3">
      <c r="A5177" s="242">
        <v>89957</v>
      </c>
      <c r="B5177" s="242" t="s">
        <v>5584</v>
      </c>
      <c r="C5177" s="243">
        <v>139.82</v>
      </c>
    </row>
    <row r="5178" spans="1:3">
      <c r="A5178" s="242">
        <v>89959</v>
      </c>
      <c r="B5178" s="242" t="s">
        <v>5585</v>
      </c>
      <c r="C5178" s="243">
        <v>219.99</v>
      </c>
    </row>
    <row r="5179" spans="1:3">
      <c r="A5179" s="242">
        <v>89349</v>
      </c>
      <c r="B5179" s="242" t="s">
        <v>5586</v>
      </c>
      <c r="C5179" s="243">
        <v>22.11</v>
      </c>
    </row>
    <row r="5180" spans="1:3">
      <c r="A5180" s="242">
        <v>89351</v>
      </c>
      <c r="B5180" s="242" t="s">
        <v>5587</v>
      </c>
      <c r="C5180" s="243">
        <v>27.48</v>
      </c>
    </row>
    <row r="5181" spans="1:3">
      <c r="A5181" s="242">
        <v>89352</v>
      </c>
      <c r="B5181" s="242" t="s">
        <v>5588</v>
      </c>
      <c r="C5181" s="243">
        <v>29.87</v>
      </c>
    </row>
    <row r="5182" spans="1:3">
      <c r="A5182" s="242">
        <v>89353</v>
      </c>
      <c r="B5182" s="242" t="s">
        <v>5589</v>
      </c>
      <c r="C5182" s="243">
        <v>33.04</v>
      </c>
    </row>
    <row r="5183" spans="1:3">
      <c r="A5183" s="242">
        <v>89354</v>
      </c>
      <c r="B5183" s="242" t="s">
        <v>5590</v>
      </c>
      <c r="C5183" s="243">
        <v>461.37</v>
      </c>
    </row>
    <row r="5184" spans="1:3">
      <c r="A5184" s="242">
        <v>89969</v>
      </c>
      <c r="B5184" s="242" t="s">
        <v>5591</v>
      </c>
      <c r="C5184" s="243">
        <v>37.49</v>
      </c>
    </row>
    <row r="5185" spans="1:3">
      <c r="A5185" s="242">
        <v>89970</v>
      </c>
      <c r="B5185" s="242" t="s">
        <v>5592</v>
      </c>
      <c r="C5185" s="243">
        <v>40.049999999999997</v>
      </c>
    </row>
    <row r="5186" spans="1:3">
      <c r="A5186" s="242">
        <v>89971</v>
      </c>
      <c r="B5186" s="242" t="s">
        <v>5593</v>
      </c>
      <c r="C5186" s="243">
        <v>40.03</v>
      </c>
    </row>
    <row r="5187" spans="1:3">
      <c r="A5187" s="242">
        <v>89972</v>
      </c>
      <c r="B5187" s="242" t="s">
        <v>5594</v>
      </c>
      <c r="C5187" s="243">
        <v>44.86</v>
      </c>
    </row>
    <row r="5188" spans="1:3">
      <c r="A5188" s="242">
        <v>89973</v>
      </c>
      <c r="B5188" s="242" t="s">
        <v>5595</v>
      </c>
      <c r="C5188" s="243">
        <v>650.83000000000004</v>
      </c>
    </row>
    <row r="5189" spans="1:3">
      <c r="A5189" s="242">
        <v>89974</v>
      </c>
      <c r="B5189" s="242" t="s">
        <v>5596</v>
      </c>
      <c r="C5189" s="243">
        <v>260.60000000000002</v>
      </c>
    </row>
    <row r="5190" spans="1:3">
      <c r="A5190" s="242">
        <v>89984</v>
      </c>
      <c r="B5190" s="242" t="s">
        <v>5597</v>
      </c>
      <c r="C5190" s="243">
        <v>70.650000000000006</v>
      </c>
    </row>
    <row r="5191" spans="1:3">
      <c r="A5191" s="242">
        <v>89985</v>
      </c>
      <c r="B5191" s="242" t="s">
        <v>5598</v>
      </c>
      <c r="C5191" s="243">
        <v>74.48</v>
      </c>
    </row>
    <row r="5192" spans="1:3">
      <c r="A5192" s="242">
        <v>89986</v>
      </c>
      <c r="B5192" s="242" t="s">
        <v>5599</v>
      </c>
      <c r="C5192" s="243">
        <v>68.87</v>
      </c>
    </row>
    <row r="5193" spans="1:3">
      <c r="A5193" s="242">
        <v>89987</v>
      </c>
      <c r="B5193" s="242" t="s">
        <v>5600</v>
      </c>
      <c r="C5193" s="243">
        <v>78.38</v>
      </c>
    </row>
    <row r="5194" spans="1:3">
      <c r="A5194" s="242">
        <v>90371</v>
      </c>
      <c r="B5194" s="242" t="s">
        <v>5601</v>
      </c>
      <c r="C5194" s="243">
        <v>21.72</v>
      </c>
    </row>
    <row r="5195" spans="1:3">
      <c r="A5195" s="242">
        <v>94489</v>
      </c>
      <c r="B5195" s="242" t="s">
        <v>5602</v>
      </c>
      <c r="C5195" s="243">
        <v>21.63</v>
      </c>
    </row>
    <row r="5196" spans="1:3">
      <c r="A5196" s="242">
        <v>94490</v>
      </c>
      <c r="B5196" s="242" t="s">
        <v>5603</v>
      </c>
      <c r="C5196" s="243">
        <v>31.64</v>
      </c>
    </row>
    <row r="5197" spans="1:3">
      <c r="A5197" s="242">
        <v>94491</v>
      </c>
      <c r="B5197" s="242" t="s">
        <v>5604</v>
      </c>
      <c r="C5197" s="243">
        <v>43.21</v>
      </c>
    </row>
    <row r="5198" spans="1:3">
      <c r="A5198" s="242">
        <v>94492</v>
      </c>
      <c r="B5198" s="242" t="s">
        <v>5605</v>
      </c>
      <c r="C5198" s="243">
        <v>44.4</v>
      </c>
    </row>
    <row r="5199" spans="1:3">
      <c r="A5199" s="242">
        <v>94493</v>
      </c>
      <c r="B5199" s="242" t="s">
        <v>5606</v>
      </c>
      <c r="C5199" s="243">
        <v>81.069999999999993</v>
      </c>
    </row>
    <row r="5200" spans="1:3">
      <c r="A5200" s="242">
        <v>94495</v>
      </c>
      <c r="B5200" s="242" t="s">
        <v>5607</v>
      </c>
      <c r="C5200" s="243">
        <v>51.01</v>
      </c>
    </row>
    <row r="5201" spans="1:3">
      <c r="A5201" s="242">
        <v>94496</v>
      </c>
      <c r="B5201" s="242" t="s">
        <v>5608</v>
      </c>
      <c r="C5201" s="243">
        <v>69.489999999999995</v>
      </c>
    </row>
    <row r="5202" spans="1:3">
      <c r="A5202" s="242">
        <v>94497</v>
      </c>
      <c r="B5202" s="242" t="s">
        <v>5609</v>
      </c>
      <c r="C5202" s="243">
        <v>88.08</v>
      </c>
    </row>
    <row r="5203" spans="1:3">
      <c r="A5203" s="242">
        <v>94498</v>
      </c>
      <c r="B5203" s="242" t="s">
        <v>5610</v>
      </c>
      <c r="C5203" s="243">
        <v>121.47</v>
      </c>
    </row>
    <row r="5204" spans="1:3">
      <c r="A5204" s="242">
        <v>94499</v>
      </c>
      <c r="B5204" s="242" t="s">
        <v>5611</v>
      </c>
      <c r="C5204" s="243">
        <v>240.74</v>
      </c>
    </row>
    <row r="5205" spans="1:3">
      <c r="A5205" s="242">
        <v>94500</v>
      </c>
      <c r="B5205" s="242" t="s">
        <v>5612</v>
      </c>
      <c r="C5205" s="243">
        <v>292.3</v>
      </c>
    </row>
    <row r="5206" spans="1:3">
      <c r="A5206" s="242">
        <v>94501</v>
      </c>
      <c r="B5206" s="242" t="s">
        <v>5613</v>
      </c>
      <c r="C5206" s="243">
        <v>588.37</v>
      </c>
    </row>
    <row r="5207" spans="1:3">
      <c r="A5207" s="242">
        <v>94792</v>
      </c>
      <c r="B5207" s="242" t="s">
        <v>5614</v>
      </c>
      <c r="C5207" s="243">
        <v>95.44</v>
      </c>
    </row>
    <row r="5208" spans="1:3">
      <c r="A5208" s="242">
        <v>94793</v>
      </c>
      <c r="B5208" s="242" t="s">
        <v>5615</v>
      </c>
      <c r="C5208" s="243">
        <v>130.59</v>
      </c>
    </row>
    <row r="5209" spans="1:3">
      <c r="A5209" s="242">
        <v>94794</v>
      </c>
      <c r="B5209" s="242" t="s">
        <v>5616</v>
      </c>
      <c r="C5209" s="243">
        <v>138.68</v>
      </c>
    </row>
    <row r="5210" spans="1:3">
      <c r="A5210" s="242">
        <v>94795</v>
      </c>
      <c r="B5210" s="242" t="s">
        <v>5617</v>
      </c>
      <c r="C5210" s="243">
        <v>26.71</v>
      </c>
    </row>
    <row r="5211" spans="1:3">
      <c r="A5211" s="242">
        <v>94796</v>
      </c>
      <c r="B5211" s="242" t="s">
        <v>5618</v>
      </c>
      <c r="C5211" s="243">
        <v>31.32</v>
      </c>
    </row>
    <row r="5212" spans="1:3">
      <c r="A5212" s="242">
        <v>94797</v>
      </c>
      <c r="B5212" s="242" t="s">
        <v>5619</v>
      </c>
      <c r="C5212" s="243">
        <v>62.88</v>
      </c>
    </row>
    <row r="5213" spans="1:3">
      <c r="A5213" s="242">
        <v>94798</v>
      </c>
      <c r="B5213" s="242" t="s">
        <v>5620</v>
      </c>
      <c r="C5213" s="243">
        <v>103.2</v>
      </c>
    </row>
    <row r="5214" spans="1:3">
      <c r="A5214" s="242">
        <v>94799</v>
      </c>
      <c r="B5214" s="242" t="s">
        <v>5621</v>
      </c>
      <c r="C5214" s="243">
        <v>127.09</v>
      </c>
    </row>
    <row r="5215" spans="1:3">
      <c r="A5215" s="242">
        <v>94800</v>
      </c>
      <c r="B5215" s="242" t="s">
        <v>5622</v>
      </c>
      <c r="C5215" s="243">
        <v>163.22</v>
      </c>
    </row>
    <row r="5216" spans="1:3">
      <c r="A5216" s="242">
        <v>95248</v>
      </c>
      <c r="B5216" s="242" t="s">
        <v>5623</v>
      </c>
      <c r="C5216" s="243">
        <v>43.17</v>
      </c>
    </row>
    <row r="5217" spans="1:3">
      <c r="A5217" s="242">
        <v>95249</v>
      </c>
      <c r="B5217" s="242" t="s">
        <v>5624</v>
      </c>
      <c r="C5217" s="243">
        <v>51.04</v>
      </c>
    </row>
    <row r="5218" spans="1:3">
      <c r="A5218" s="242">
        <v>95250</v>
      </c>
      <c r="B5218" s="242" t="s">
        <v>5625</v>
      </c>
      <c r="C5218" s="243">
        <v>68.88</v>
      </c>
    </row>
    <row r="5219" spans="1:3">
      <c r="A5219" s="242">
        <v>95251</v>
      </c>
      <c r="B5219" s="242" t="s">
        <v>5626</v>
      </c>
      <c r="C5219" s="243">
        <v>101.8</v>
      </c>
    </row>
    <row r="5220" spans="1:3">
      <c r="A5220" s="242">
        <v>95252</v>
      </c>
      <c r="B5220" s="242" t="s">
        <v>5627</v>
      </c>
      <c r="C5220" s="243">
        <v>123.54</v>
      </c>
    </row>
    <row r="5221" spans="1:3">
      <c r="A5221" s="242">
        <v>95253</v>
      </c>
      <c r="B5221" s="242" t="s">
        <v>5628</v>
      </c>
      <c r="C5221" s="243">
        <v>187.52</v>
      </c>
    </row>
    <row r="5222" spans="1:3">
      <c r="A5222" s="242">
        <v>99619</v>
      </c>
      <c r="B5222" s="242" t="s">
        <v>5629</v>
      </c>
      <c r="C5222" s="243">
        <v>64.08</v>
      </c>
    </row>
    <row r="5223" spans="1:3">
      <c r="A5223" s="242">
        <v>99620</v>
      </c>
      <c r="B5223" s="242" t="s">
        <v>5630</v>
      </c>
      <c r="C5223" s="243">
        <v>87.02</v>
      </c>
    </row>
    <row r="5224" spans="1:3">
      <c r="A5224" s="242">
        <v>99621</v>
      </c>
      <c r="B5224" s="242" t="s">
        <v>5631</v>
      </c>
      <c r="C5224" s="243">
        <v>129.36000000000001</v>
      </c>
    </row>
    <row r="5225" spans="1:3">
      <c r="A5225" s="242">
        <v>99622</v>
      </c>
      <c r="B5225" s="242" t="s">
        <v>5632</v>
      </c>
      <c r="C5225" s="243">
        <v>146.22999999999999</v>
      </c>
    </row>
    <row r="5226" spans="1:3">
      <c r="A5226" s="242">
        <v>99623</v>
      </c>
      <c r="B5226" s="242" t="s">
        <v>5633</v>
      </c>
      <c r="C5226" s="243">
        <v>203.56</v>
      </c>
    </row>
    <row r="5227" spans="1:3">
      <c r="A5227" s="242">
        <v>99624</v>
      </c>
      <c r="B5227" s="242" t="s">
        <v>5634</v>
      </c>
      <c r="C5227" s="243">
        <v>289.67</v>
      </c>
    </row>
    <row r="5228" spans="1:3">
      <c r="A5228" s="242">
        <v>99625</v>
      </c>
      <c r="B5228" s="242" t="s">
        <v>5635</v>
      </c>
      <c r="C5228" s="243">
        <v>397.49</v>
      </c>
    </row>
    <row r="5229" spans="1:3">
      <c r="A5229" s="242">
        <v>99626</v>
      </c>
      <c r="B5229" s="242" t="s">
        <v>5636</v>
      </c>
      <c r="C5229" s="243">
        <v>609.35</v>
      </c>
    </row>
    <row r="5230" spans="1:3">
      <c r="A5230" s="242">
        <v>99627</v>
      </c>
      <c r="B5230" s="242" t="s">
        <v>5637</v>
      </c>
      <c r="C5230" s="243">
        <v>38.75</v>
      </c>
    </row>
    <row r="5231" spans="1:3">
      <c r="A5231" s="242">
        <v>99628</v>
      </c>
      <c r="B5231" s="242" t="s">
        <v>5638</v>
      </c>
      <c r="C5231" s="243">
        <v>42.85</v>
      </c>
    </row>
    <row r="5232" spans="1:3">
      <c r="A5232" s="242">
        <v>99629</v>
      </c>
      <c r="B5232" s="242" t="s">
        <v>5639</v>
      </c>
      <c r="C5232" s="243">
        <v>48.07</v>
      </c>
    </row>
    <row r="5233" spans="1:3">
      <c r="A5233" s="242">
        <v>99630</v>
      </c>
      <c r="B5233" s="242" t="s">
        <v>5640</v>
      </c>
      <c r="C5233" s="243">
        <v>71.180000000000007</v>
      </c>
    </row>
    <row r="5234" spans="1:3">
      <c r="A5234" s="242">
        <v>99631</v>
      </c>
      <c r="B5234" s="242" t="s">
        <v>5641</v>
      </c>
      <c r="C5234" s="243">
        <v>83.35</v>
      </c>
    </row>
    <row r="5235" spans="1:3">
      <c r="A5235" s="242">
        <v>99632</v>
      </c>
      <c r="B5235" s="242" t="s">
        <v>5642</v>
      </c>
      <c r="C5235" s="243">
        <v>119.47</v>
      </c>
    </row>
    <row r="5236" spans="1:3">
      <c r="A5236" s="242">
        <v>99633</v>
      </c>
      <c r="B5236" s="242" t="s">
        <v>5643</v>
      </c>
      <c r="C5236" s="243">
        <v>253.62</v>
      </c>
    </row>
    <row r="5237" spans="1:3">
      <c r="A5237" s="242">
        <v>99634</v>
      </c>
      <c r="B5237" s="242" t="s">
        <v>5644</v>
      </c>
      <c r="C5237" s="243">
        <v>428.33</v>
      </c>
    </row>
    <row r="5238" spans="1:3">
      <c r="A5238" s="242">
        <v>99635</v>
      </c>
      <c r="B5238" s="242" t="s">
        <v>5645</v>
      </c>
      <c r="C5238" s="243">
        <v>284.56</v>
      </c>
    </row>
    <row r="5239" spans="1:3">
      <c r="A5239" s="242">
        <v>103008</v>
      </c>
      <c r="B5239" s="242" t="s">
        <v>5646</v>
      </c>
      <c r="C5239" s="243">
        <v>52.03</v>
      </c>
    </row>
    <row r="5240" spans="1:3">
      <c r="A5240" s="242">
        <v>103009</v>
      </c>
      <c r="B5240" s="242" t="s">
        <v>5647</v>
      </c>
      <c r="C5240" s="243">
        <v>187.41</v>
      </c>
    </row>
    <row r="5241" spans="1:3">
      <c r="A5241" s="242">
        <v>103010</v>
      </c>
      <c r="B5241" s="242" t="s">
        <v>5648</v>
      </c>
      <c r="C5241" s="243">
        <v>39.46</v>
      </c>
    </row>
    <row r="5242" spans="1:3">
      <c r="A5242" s="242">
        <v>103011</v>
      </c>
      <c r="B5242" s="242" t="s">
        <v>5649</v>
      </c>
      <c r="C5242" s="243">
        <v>44.22</v>
      </c>
    </row>
    <row r="5243" spans="1:3">
      <c r="A5243" s="242">
        <v>103012</v>
      </c>
      <c r="B5243" s="242" t="s">
        <v>5650</v>
      </c>
      <c r="C5243" s="243">
        <v>69.44</v>
      </c>
    </row>
    <row r="5244" spans="1:3">
      <c r="A5244" s="242">
        <v>103013</v>
      </c>
      <c r="B5244" s="242" t="s">
        <v>5651</v>
      </c>
      <c r="C5244" s="243">
        <v>75.17</v>
      </c>
    </row>
    <row r="5245" spans="1:3">
      <c r="A5245" s="242">
        <v>103014</v>
      </c>
      <c r="B5245" s="242" t="s">
        <v>5652</v>
      </c>
      <c r="C5245" s="243">
        <v>112.55</v>
      </c>
    </row>
    <row r="5246" spans="1:3">
      <c r="A5246" s="242">
        <v>103015</v>
      </c>
      <c r="B5246" s="242" t="s">
        <v>5653</v>
      </c>
      <c r="C5246" s="243">
        <v>197.73</v>
      </c>
    </row>
    <row r="5247" spans="1:3">
      <c r="A5247" s="242">
        <v>103016</v>
      </c>
      <c r="B5247" s="242" t="s">
        <v>5654</v>
      </c>
      <c r="C5247" s="243">
        <v>269.86</v>
      </c>
    </row>
    <row r="5248" spans="1:3">
      <c r="A5248" s="242">
        <v>103017</v>
      </c>
      <c r="B5248" s="242" t="s">
        <v>5655</v>
      </c>
      <c r="C5248" s="243">
        <v>468.72</v>
      </c>
    </row>
    <row r="5249" spans="1:3">
      <c r="A5249" s="242">
        <v>103018</v>
      </c>
      <c r="B5249" s="242" t="s">
        <v>5656</v>
      </c>
      <c r="C5249" s="243">
        <v>232.86</v>
      </c>
    </row>
    <row r="5250" spans="1:3">
      <c r="A5250" s="242">
        <v>103019</v>
      </c>
      <c r="B5250" s="242" t="s">
        <v>5657</v>
      </c>
      <c r="C5250" s="243">
        <v>370.26</v>
      </c>
    </row>
    <row r="5251" spans="1:3">
      <c r="A5251" s="242">
        <v>103029</v>
      </c>
      <c r="B5251" s="242" t="s">
        <v>5658</v>
      </c>
      <c r="C5251" s="243">
        <v>37.68</v>
      </c>
    </row>
    <row r="5252" spans="1:3">
      <c r="A5252" s="242">
        <v>103036</v>
      </c>
      <c r="B5252" s="242" t="s">
        <v>5659</v>
      </c>
      <c r="C5252" s="243">
        <v>17.23</v>
      </c>
    </row>
    <row r="5253" spans="1:3">
      <c r="A5253" s="242">
        <v>103037</v>
      </c>
      <c r="B5253" s="242" t="s">
        <v>5660</v>
      </c>
      <c r="C5253" s="243">
        <v>34.03</v>
      </c>
    </row>
    <row r="5254" spans="1:3">
      <c r="A5254" s="242">
        <v>103038</v>
      </c>
      <c r="B5254" s="242" t="s">
        <v>5661</v>
      </c>
      <c r="C5254" s="243">
        <v>45.6</v>
      </c>
    </row>
    <row r="5255" spans="1:3">
      <c r="A5255" s="242">
        <v>103039</v>
      </c>
      <c r="B5255" s="242" t="s">
        <v>5662</v>
      </c>
      <c r="C5255" s="243">
        <v>50.15</v>
      </c>
    </row>
    <row r="5256" spans="1:3">
      <c r="A5256" s="242">
        <v>103040</v>
      </c>
      <c r="B5256" s="242" t="s">
        <v>5663</v>
      </c>
      <c r="C5256" s="243">
        <v>73.91</v>
      </c>
    </row>
    <row r="5257" spans="1:3">
      <c r="A5257" s="242">
        <v>103041</v>
      </c>
      <c r="B5257" s="242" t="s">
        <v>5664</v>
      </c>
      <c r="C5257" s="243">
        <v>14.5</v>
      </c>
    </row>
    <row r="5258" spans="1:3">
      <c r="A5258" s="242">
        <v>103042</v>
      </c>
      <c r="B5258" s="242" t="s">
        <v>5665</v>
      </c>
      <c r="C5258" s="243">
        <v>18.190000000000001</v>
      </c>
    </row>
    <row r="5259" spans="1:3">
      <c r="A5259" s="242">
        <v>103043</v>
      </c>
      <c r="B5259" s="242" t="s">
        <v>5666</v>
      </c>
      <c r="C5259" s="243">
        <v>16.62</v>
      </c>
    </row>
    <row r="5260" spans="1:3">
      <c r="A5260" s="242">
        <v>103044</v>
      </c>
      <c r="B5260" s="242" t="s">
        <v>5667</v>
      </c>
      <c r="C5260" s="243">
        <v>22.59</v>
      </c>
    </row>
    <row r="5261" spans="1:3">
      <c r="A5261" s="242">
        <v>103045</v>
      </c>
      <c r="B5261" s="242" t="s">
        <v>5668</v>
      </c>
      <c r="C5261" s="243">
        <v>7.56</v>
      </c>
    </row>
    <row r="5262" spans="1:3">
      <c r="A5262" s="242">
        <v>103046</v>
      </c>
      <c r="B5262" s="242" t="s">
        <v>5669</v>
      </c>
      <c r="C5262" s="243">
        <v>17.3</v>
      </c>
    </row>
    <row r="5263" spans="1:3">
      <c r="A5263" s="242">
        <v>103047</v>
      </c>
      <c r="B5263" s="242" t="s">
        <v>5670</v>
      </c>
      <c r="C5263" s="243">
        <v>17.8</v>
      </c>
    </row>
    <row r="5264" spans="1:3">
      <c r="A5264" s="242">
        <v>103048</v>
      </c>
      <c r="B5264" s="242" t="s">
        <v>5671</v>
      </c>
      <c r="C5264" s="243">
        <v>13.61</v>
      </c>
    </row>
    <row r="5265" spans="1:3">
      <c r="A5265" s="242">
        <v>103049</v>
      </c>
      <c r="B5265" s="242" t="s">
        <v>5672</v>
      </c>
      <c r="C5265" s="243">
        <v>14.65</v>
      </c>
    </row>
    <row r="5266" spans="1:3">
      <c r="A5266" s="242">
        <v>103050</v>
      </c>
      <c r="B5266" s="242" t="s">
        <v>5673</v>
      </c>
      <c r="C5266" s="243">
        <v>22.34</v>
      </c>
    </row>
    <row r="5267" spans="1:3">
      <c r="A5267" s="242">
        <v>103051</v>
      </c>
      <c r="B5267" s="242" t="s">
        <v>5674</v>
      </c>
      <c r="C5267" s="243">
        <v>26.91</v>
      </c>
    </row>
    <row r="5268" spans="1:3">
      <c r="A5268" s="242">
        <v>103052</v>
      </c>
      <c r="B5268" s="242" t="s">
        <v>5675</v>
      </c>
      <c r="C5268" s="243">
        <v>36.92</v>
      </c>
    </row>
    <row r="5269" spans="1:3">
      <c r="A5269" s="242">
        <v>95634</v>
      </c>
      <c r="B5269" s="242" t="s">
        <v>5676</v>
      </c>
      <c r="C5269" s="243">
        <v>238.79</v>
      </c>
    </row>
    <row r="5270" spans="1:3">
      <c r="A5270" s="242">
        <v>95635</v>
      </c>
      <c r="B5270" s="242" t="s">
        <v>5677</v>
      </c>
      <c r="C5270" s="243">
        <v>250.71</v>
      </c>
    </row>
    <row r="5271" spans="1:3">
      <c r="A5271" s="242">
        <v>95636</v>
      </c>
      <c r="B5271" s="242" t="s">
        <v>5678</v>
      </c>
      <c r="C5271" s="243">
        <v>347.85</v>
      </c>
    </row>
    <row r="5272" spans="1:3">
      <c r="A5272" s="242">
        <v>95637</v>
      </c>
      <c r="B5272" s="242" t="s">
        <v>5679</v>
      </c>
      <c r="C5272" s="243">
        <v>539.4</v>
      </c>
    </row>
    <row r="5273" spans="1:3">
      <c r="A5273" s="242">
        <v>95638</v>
      </c>
      <c r="B5273" s="242" t="s">
        <v>5680</v>
      </c>
      <c r="C5273" s="243">
        <v>657.57</v>
      </c>
    </row>
    <row r="5274" spans="1:3">
      <c r="A5274" s="242">
        <v>95639</v>
      </c>
      <c r="B5274" s="242" t="s">
        <v>5681</v>
      </c>
      <c r="C5274" s="243">
        <v>850.72</v>
      </c>
    </row>
    <row r="5275" spans="1:3">
      <c r="A5275" s="242">
        <v>95641</v>
      </c>
      <c r="B5275" s="242" t="s">
        <v>5682</v>
      </c>
      <c r="C5275" s="243">
        <v>282.69</v>
      </c>
    </row>
    <row r="5276" spans="1:3">
      <c r="A5276" s="242">
        <v>95642</v>
      </c>
      <c r="B5276" s="242" t="s">
        <v>5683</v>
      </c>
      <c r="C5276" s="243">
        <v>417.85</v>
      </c>
    </row>
    <row r="5277" spans="1:3">
      <c r="A5277" s="242">
        <v>95643</v>
      </c>
      <c r="B5277" s="242" t="s">
        <v>5684</v>
      </c>
      <c r="C5277" s="243">
        <v>546.30999999999995</v>
      </c>
    </row>
    <row r="5278" spans="1:3">
      <c r="A5278" s="242">
        <v>95644</v>
      </c>
      <c r="B5278" s="242" t="s">
        <v>5685</v>
      </c>
      <c r="C5278" s="243">
        <v>210.09</v>
      </c>
    </row>
    <row r="5279" spans="1:3">
      <c r="A5279" s="242">
        <v>95645</v>
      </c>
      <c r="B5279" s="242" t="s">
        <v>5686</v>
      </c>
      <c r="C5279" s="243">
        <v>383.22</v>
      </c>
    </row>
    <row r="5280" spans="1:3">
      <c r="A5280" s="242">
        <v>95646</v>
      </c>
      <c r="B5280" s="242" t="s">
        <v>5687</v>
      </c>
      <c r="C5280" s="243">
        <v>571.42999999999995</v>
      </c>
    </row>
    <row r="5281" spans="1:3">
      <c r="A5281" s="242">
        <v>95647</v>
      </c>
      <c r="B5281" s="242" t="s">
        <v>5688</v>
      </c>
      <c r="C5281" s="243">
        <v>748.87</v>
      </c>
    </row>
    <row r="5282" spans="1:3">
      <c r="A5282" s="242">
        <v>95648</v>
      </c>
      <c r="B5282" s="242" t="s">
        <v>5689</v>
      </c>
      <c r="C5282" s="243">
        <v>480.63</v>
      </c>
    </row>
    <row r="5283" spans="1:3">
      <c r="A5283" s="242">
        <v>95649</v>
      </c>
      <c r="B5283" s="242" t="s">
        <v>5690</v>
      </c>
      <c r="C5283" s="243">
        <v>825.79</v>
      </c>
    </row>
    <row r="5284" spans="1:3">
      <c r="A5284" s="242">
        <v>95650</v>
      </c>
      <c r="B5284" s="242" t="s">
        <v>5691</v>
      </c>
      <c r="C5284" s="244">
        <v>1205.76</v>
      </c>
    </row>
    <row r="5285" spans="1:3">
      <c r="A5285" s="242">
        <v>95651</v>
      </c>
      <c r="B5285" s="242" t="s">
        <v>5692</v>
      </c>
      <c r="C5285" s="244">
        <v>1565.11</v>
      </c>
    </row>
    <row r="5286" spans="1:3">
      <c r="A5286" s="242">
        <v>95652</v>
      </c>
      <c r="B5286" s="242" t="s">
        <v>5693</v>
      </c>
      <c r="C5286" s="243">
        <v>596.89</v>
      </c>
    </row>
    <row r="5287" spans="1:3">
      <c r="A5287" s="242">
        <v>95653</v>
      </c>
      <c r="B5287" s="242" t="s">
        <v>5694</v>
      </c>
      <c r="C5287" s="244">
        <v>1056.73</v>
      </c>
    </row>
    <row r="5288" spans="1:3">
      <c r="A5288" s="242">
        <v>95654</v>
      </c>
      <c r="B5288" s="242" t="s">
        <v>5695</v>
      </c>
      <c r="C5288" s="244">
        <v>1556.15</v>
      </c>
    </row>
    <row r="5289" spans="1:3">
      <c r="A5289" s="242">
        <v>95655</v>
      </c>
      <c r="B5289" s="242" t="s">
        <v>5696</v>
      </c>
      <c r="C5289" s="244">
        <v>2029.1</v>
      </c>
    </row>
    <row r="5290" spans="1:3">
      <c r="A5290" s="242">
        <v>95657</v>
      </c>
      <c r="B5290" s="242" t="s">
        <v>5697</v>
      </c>
      <c r="C5290" s="243">
        <v>246.73</v>
      </c>
    </row>
    <row r="5291" spans="1:3">
      <c r="A5291" s="242">
        <v>95658</v>
      </c>
      <c r="B5291" s="242" t="s">
        <v>5698</v>
      </c>
      <c r="C5291" s="243">
        <v>462.74</v>
      </c>
    </row>
    <row r="5292" spans="1:3">
      <c r="A5292" s="242">
        <v>95659</v>
      </c>
      <c r="B5292" s="242" t="s">
        <v>5699</v>
      </c>
      <c r="C5292" s="243">
        <v>645.19000000000005</v>
      </c>
    </row>
    <row r="5293" spans="1:3">
      <c r="A5293" s="242">
        <v>95660</v>
      </c>
      <c r="B5293" s="242" t="s">
        <v>5700</v>
      </c>
      <c r="C5293" s="243">
        <v>920.37</v>
      </c>
    </row>
    <row r="5294" spans="1:3">
      <c r="A5294" s="242">
        <v>95661</v>
      </c>
      <c r="B5294" s="242" t="s">
        <v>5701</v>
      </c>
      <c r="C5294" s="243">
        <v>315.92</v>
      </c>
    </row>
    <row r="5295" spans="1:3">
      <c r="A5295" s="242">
        <v>95662</v>
      </c>
      <c r="B5295" s="242" t="s">
        <v>5702</v>
      </c>
      <c r="C5295" s="243">
        <v>601.95000000000005</v>
      </c>
    </row>
    <row r="5296" spans="1:3">
      <c r="A5296" s="242">
        <v>95663</v>
      </c>
      <c r="B5296" s="242" t="s">
        <v>5703</v>
      </c>
      <c r="C5296" s="243">
        <v>908.51</v>
      </c>
    </row>
    <row r="5297" spans="1:3">
      <c r="A5297" s="242">
        <v>95664</v>
      </c>
      <c r="B5297" s="242" t="s">
        <v>5704</v>
      </c>
      <c r="C5297" s="244">
        <v>1196.23</v>
      </c>
    </row>
    <row r="5298" spans="1:3">
      <c r="A5298" s="242">
        <v>95665</v>
      </c>
      <c r="B5298" s="242" t="s">
        <v>5705</v>
      </c>
      <c r="C5298" s="243">
        <v>258.64</v>
      </c>
    </row>
    <row r="5299" spans="1:3">
      <c r="A5299" s="242">
        <v>95666</v>
      </c>
      <c r="B5299" s="242" t="s">
        <v>5706</v>
      </c>
      <c r="C5299" s="243">
        <v>490.53</v>
      </c>
    </row>
    <row r="5300" spans="1:3">
      <c r="A5300" s="242">
        <v>95667</v>
      </c>
      <c r="B5300" s="242" t="s">
        <v>5707</v>
      </c>
      <c r="C5300" s="243">
        <v>732.74</v>
      </c>
    </row>
    <row r="5301" spans="1:3">
      <c r="A5301" s="242">
        <v>95668</v>
      </c>
      <c r="B5301" s="242" t="s">
        <v>5708</v>
      </c>
      <c r="C5301" s="243">
        <v>960.6</v>
      </c>
    </row>
    <row r="5302" spans="1:3">
      <c r="A5302" s="242">
        <v>95669</v>
      </c>
      <c r="B5302" s="242" t="s">
        <v>5709</v>
      </c>
      <c r="C5302" s="243">
        <v>339.38</v>
      </c>
    </row>
    <row r="5303" spans="1:3">
      <c r="A5303" s="242">
        <v>95670</v>
      </c>
      <c r="B5303" s="242" t="s">
        <v>5710</v>
      </c>
      <c r="C5303" s="243">
        <v>628.6</v>
      </c>
    </row>
    <row r="5304" spans="1:3">
      <c r="A5304" s="242">
        <v>95671</v>
      </c>
      <c r="B5304" s="242" t="s">
        <v>5711</v>
      </c>
      <c r="C5304" s="243">
        <v>943.36</v>
      </c>
    </row>
    <row r="5305" spans="1:3">
      <c r="A5305" s="242">
        <v>95672</v>
      </c>
      <c r="B5305" s="242" t="s">
        <v>5712</v>
      </c>
      <c r="C5305" s="244">
        <v>1261.3399999999999</v>
      </c>
    </row>
    <row r="5306" spans="1:3">
      <c r="A5306" s="242">
        <v>95673</v>
      </c>
      <c r="B5306" s="242" t="s">
        <v>5713</v>
      </c>
      <c r="C5306" s="243">
        <v>110.61</v>
      </c>
    </row>
    <row r="5307" spans="1:3">
      <c r="A5307" s="242">
        <v>95674</v>
      </c>
      <c r="B5307" s="242" t="s">
        <v>5714</v>
      </c>
      <c r="C5307" s="243">
        <v>117.26</v>
      </c>
    </row>
    <row r="5308" spans="1:3">
      <c r="A5308" s="242">
        <v>95675</v>
      </c>
      <c r="B5308" s="242" t="s">
        <v>5715</v>
      </c>
      <c r="C5308" s="243">
        <v>143.06</v>
      </c>
    </row>
    <row r="5309" spans="1:3">
      <c r="A5309" s="242">
        <v>95676</v>
      </c>
      <c r="B5309" s="242" t="s">
        <v>5716</v>
      </c>
      <c r="C5309" s="243">
        <v>91.53</v>
      </c>
    </row>
    <row r="5310" spans="1:3">
      <c r="A5310" s="242">
        <v>97741</v>
      </c>
      <c r="B5310" s="242" t="s">
        <v>5717</v>
      </c>
      <c r="C5310" s="243">
        <v>159.27000000000001</v>
      </c>
    </row>
    <row r="5311" spans="1:3">
      <c r="A5311" s="242">
        <v>90436</v>
      </c>
      <c r="B5311" s="242" t="s">
        <v>5718</v>
      </c>
      <c r="C5311" s="243">
        <v>14.35</v>
      </c>
    </row>
    <row r="5312" spans="1:3">
      <c r="A5312" s="242">
        <v>90437</v>
      </c>
      <c r="B5312" s="242" t="s">
        <v>5719</v>
      </c>
      <c r="C5312" s="243">
        <v>34.869999999999997</v>
      </c>
    </row>
    <row r="5313" spans="1:3">
      <c r="A5313" s="242">
        <v>90438</v>
      </c>
      <c r="B5313" s="242" t="s">
        <v>5720</v>
      </c>
      <c r="C5313" s="243">
        <v>49.99</v>
      </c>
    </row>
    <row r="5314" spans="1:3">
      <c r="A5314" s="242">
        <v>90439</v>
      </c>
      <c r="B5314" s="242" t="s">
        <v>5721</v>
      </c>
      <c r="C5314" s="243">
        <v>56.55</v>
      </c>
    </row>
    <row r="5315" spans="1:3">
      <c r="A5315" s="242">
        <v>90440</v>
      </c>
      <c r="B5315" s="242" t="s">
        <v>5722</v>
      </c>
      <c r="C5315" s="243">
        <v>90.59</v>
      </c>
    </row>
    <row r="5316" spans="1:3">
      <c r="A5316" s="242">
        <v>90441</v>
      </c>
      <c r="B5316" s="242" t="s">
        <v>5723</v>
      </c>
      <c r="C5316" s="243">
        <v>115.7</v>
      </c>
    </row>
    <row r="5317" spans="1:3">
      <c r="A5317" s="242">
        <v>90443</v>
      </c>
      <c r="B5317" s="242" t="s">
        <v>5724</v>
      </c>
      <c r="C5317" s="243">
        <v>13.05</v>
      </c>
    </row>
    <row r="5318" spans="1:3">
      <c r="A5318" s="242">
        <v>90444</v>
      </c>
      <c r="B5318" s="242" t="s">
        <v>5725</v>
      </c>
      <c r="C5318" s="243">
        <v>24.27</v>
      </c>
    </row>
    <row r="5319" spans="1:3">
      <c r="A5319" s="242">
        <v>90445</v>
      </c>
      <c r="B5319" s="242" t="s">
        <v>5726</v>
      </c>
      <c r="C5319" s="243">
        <v>25.9</v>
      </c>
    </row>
    <row r="5320" spans="1:3">
      <c r="A5320" s="242">
        <v>90446</v>
      </c>
      <c r="B5320" s="242" t="s">
        <v>5727</v>
      </c>
      <c r="C5320" s="243">
        <v>28.16</v>
      </c>
    </row>
    <row r="5321" spans="1:3">
      <c r="A5321" s="242">
        <v>90447</v>
      </c>
      <c r="B5321" s="242" t="s">
        <v>5728</v>
      </c>
      <c r="C5321" s="243">
        <v>6.51</v>
      </c>
    </row>
    <row r="5322" spans="1:3">
      <c r="A5322" s="242">
        <v>90451</v>
      </c>
      <c r="B5322" s="242" t="s">
        <v>5729</v>
      </c>
      <c r="C5322" s="243">
        <v>4.47</v>
      </c>
    </row>
    <row r="5323" spans="1:3">
      <c r="A5323" s="242">
        <v>90452</v>
      </c>
      <c r="B5323" s="242" t="s">
        <v>5730</v>
      </c>
      <c r="C5323" s="243">
        <v>18.760000000000002</v>
      </c>
    </row>
    <row r="5324" spans="1:3">
      <c r="A5324" s="242">
        <v>90453</v>
      </c>
      <c r="B5324" s="242" t="s">
        <v>5731</v>
      </c>
      <c r="C5324" s="243">
        <v>2.94</v>
      </c>
    </row>
    <row r="5325" spans="1:3">
      <c r="A5325" s="242">
        <v>90454</v>
      </c>
      <c r="B5325" s="242" t="s">
        <v>5732</v>
      </c>
      <c r="C5325" s="243">
        <v>5.28</v>
      </c>
    </row>
    <row r="5326" spans="1:3">
      <c r="A5326" s="242">
        <v>90455</v>
      </c>
      <c r="B5326" s="242" t="s">
        <v>5733</v>
      </c>
      <c r="C5326" s="243">
        <v>6.91</v>
      </c>
    </row>
    <row r="5327" spans="1:3">
      <c r="A5327" s="242">
        <v>90456</v>
      </c>
      <c r="B5327" s="242" t="s">
        <v>5734</v>
      </c>
      <c r="C5327" s="243">
        <v>4.1900000000000004</v>
      </c>
    </row>
    <row r="5328" spans="1:3">
      <c r="A5328" s="242">
        <v>90457</v>
      </c>
      <c r="B5328" s="242" t="s">
        <v>5735</v>
      </c>
      <c r="C5328" s="243">
        <v>9.5500000000000007</v>
      </c>
    </row>
    <row r="5329" spans="1:3">
      <c r="A5329" s="242">
        <v>90458</v>
      </c>
      <c r="B5329" s="242" t="s">
        <v>5736</v>
      </c>
      <c r="C5329" s="243">
        <v>27.09</v>
      </c>
    </row>
    <row r="5330" spans="1:3">
      <c r="A5330" s="242">
        <v>90459</v>
      </c>
      <c r="B5330" s="242" t="s">
        <v>5737</v>
      </c>
      <c r="C5330" s="243">
        <v>38.22</v>
      </c>
    </row>
    <row r="5331" spans="1:3">
      <c r="A5331" s="242">
        <v>90460</v>
      </c>
      <c r="B5331" s="242" t="s">
        <v>5738</v>
      </c>
      <c r="C5331" s="243">
        <v>13.39</v>
      </c>
    </row>
    <row r="5332" spans="1:3">
      <c r="A5332" s="242">
        <v>90461</v>
      </c>
      <c r="B5332" s="242" t="s">
        <v>5739</v>
      </c>
      <c r="C5332" s="243">
        <v>8.57</v>
      </c>
    </row>
    <row r="5333" spans="1:3">
      <c r="A5333" s="242">
        <v>90462</v>
      </c>
      <c r="B5333" s="242" t="s">
        <v>5740</v>
      </c>
      <c r="C5333" s="243">
        <v>1.78</v>
      </c>
    </row>
    <row r="5334" spans="1:3">
      <c r="A5334" s="242">
        <v>90463</v>
      </c>
      <c r="B5334" s="242" t="s">
        <v>5741</v>
      </c>
      <c r="C5334" s="243">
        <v>1.52</v>
      </c>
    </row>
    <row r="5335" spans="1:3">
      <c r="A5335" s="242">
        <v>90466</v>
      </c>
      <c r="B5335" s="242" t="s">
        <v>5742</v>
      </c>
      <c r="C5335" s="243">
        <v>13.08</v>
      </c>
    </row>
    <row r="5336" spans="1:3">
      <c r="A5336" s="242">
        <v>90467</v>
      </c>
      <c r="B5336" s="242" t="s">
        <v>5743</v>
      </c>
      <c r="C5336" s="243">
        <v>20.71</v>
      </c>
    </row>
    <row r="5337" spans="1:3">
      <c r="A5337" s="242">
        <v>90468</v>
      </c>
      <c r="B5337" s="242" t="s">
        <v>5744</v>
      </c>
      <c r="C5337" s="243">
        <v>5.76</v>
      </c>
    </row>
    <row r="5338" spans="1:3">
      <c r="A5338" s="242">
        <v>90469</v>
      </c>
      <c r="B5338" s="242" t="s">
        <v>5745</v>
      </c>
      <c r="C5338" s="243">
        <v>9.24</v>
      </c>
    </row>
    <row r="5339" spans="1:3">
      <c r="A5339" s="242">
        <v>90470</v>
      </c>
      <c r="B5339" s="242" t="s">
        <v>5746</v>
      </c>
      <c r="C5339" s="243">
        <v>12.71</v>
      </c>
    </row>
    <row r="5340" spans="1:3">
      <c r="A5340" s="242">
        <v>91166</v>
      </c>
      <c r="B5340" s="242" t="s">
        <v>5747</v>
      </c>
      <c r="C5340" s="243">
        <v>4.05</v>
      </c>
    </row>
    <row r="5341" spans="1:3">
      <c r="A5341" s="242">
        <v>91167</v>
      </c>
      <c r="B5341" s="242" t="s">
        <v>5748</v>
      </c>
      <c r="C5341" s="243">
        <v>12.17</v>
      </c>
    </row>
    <row r="5342" spans="1:3">
      <c r="A5342" s="242">
        <v>91168</v>
      </c>
      <c r="B5342" s="242" t="s">
        <v>5749</v>
      </c>
      <c r="C5342" s="243">
        <v>9.2200000000000006</v>
      </c>
    </row>
    <row r="5343" spans="1:3">
      <c r="A5343" s="242">
        <v>91169</v>
      </c>
      <c r="B5343" s="242" t="s">
        <v>5750</v>
      </c>
      <c r="C5343" s="243">
        <v>10.93</v>
      </c>
    </row>
    <row r="5344" spans="1:3">
      <c r="A5344" s="242">
        <v>91170</v>
      </c>
      <c r="B5344" s="242" t="s">
        <v>5751</v>
      </c>
      <c r="C5344" s="243">
        <v>3.13</v>
      </c>
    </row>
    <row r="5345" spans="1:3">
      <c r="A5345" s="242">
        <v>91171</v>
      </c>
      <c r="B5345" s="242" t="s">
        <v>5752</v>
      </c>
      <c r="C5345" s="243">
        <v>3.93</v>
      </c>
    </row>
    <row r="5346" spans="1:3">
      <c r="A5346" s="242">
        <v>91172</v>
      </c>
      <c r="B5346" s="242" t="s">
        <v>5753</v>
      </c>
      <c r="C5346" s="243">
        <v>5.77</v>
      </c>
    </row>
    <row r="5347" spans="1:3">
      <c r="A5347" s="242">
        <v>91173</v>
      </c>
      <c r="B5347" s="242" t="s">
        <v>5754</v>
      </c>
      <c r="C5347" s="243">
        <v>1.58</v>
      </c>
    </row>
    <row r="5348" spans="1:3">
      <c r="A5348" s="242">
        <v>91174</v>
      </c>
      <c r="B5348" s="242" t="s">
        <v>5755</v>
      </c>
      <c r="C5348" s="243">
        <v>3.11</v>
      </c>
    </row>
    <row r="5349" spans="1:3">
      <c r="A5349" s="242">
        <v>91175</v>
      </c>
      <c r="B5349" s="242" t="s">
        <v>5756</v>
      </c>
      <c r="C5349" s="243">
        <v>5.07</v>
      </c>
    </row>
    <row r="5350" spans="1:3">
      <c r="A5350" s="242">
        <v>91176</v>
      </c>
      <c r="B5350" s="242" t="s">
        <v>5757</v>
      </c>
      <c r="C5350" s="243">
        <v>29.22</v>
      </c>
    </row>
    <row r="5351" spans="1:3">
      <c r="A5351" s="242">
        <v>91177</v>
      </c>
      <c r="B5351" s="242" t="s">
        <v>5758</v>
      </c>
      <c r="C5351" s="243">
        <v>14</v>
      </c>
    </row>
    <row r="5352" spans="1:3">
      <c r="A5352" s="242">
        <v>91178</v>
      </c>
      <c r="B5352" s="242" t="s">
        <v>5759</v>
      </c>
      <c r="C5352" s="243">
        <v>15.73</v>
      </c>
    </row>
    <row r="5353" spans="1:3">
      <c r="A5353" s="242">
        <v>91179</v>
      </c>
      <c r="B5353" s="242" t="s">
        <v>5760</v>
      </c>
      <c r="C5353" s="243">
        <v>7.51</v>
      </c>
    </row>
    <row r="5354" spans="1:3">
      <c r="A5354" s="242">
        <v>91180</v>
      </c>
      <c r="B5354" s="242" t="s">
        <v>5761</v>
      </c>
      <c r="C5354" s="243">
        <v>6.72</v>
      </c>
    </row>
    <row r="5355" spans="1:3">
      <c r="A5355" s="242">
        <v>91181</v>
      </c>
      <c r="B5355" s="242" t="s">
        <v>5762</v>
      </c>
      <c r="C5355" s="243">
        <v>7.5</v>
      </c>
    </row>
    <row r="5356" spans="1:3">
      <c r="A5356" s="242">
        <v>91182</v>
      </c>
      <c r="B5356" s="242" t="s">
        <v>5763</v>
      </c>
      <c r="C5356" s="243">
        <v>28.55</v>
      </c>
    </row>
    <row r="5357" spans="1:3">
      <c r="A5357" s="242">
        <v>91183</v>
      </c>
      <c r="B5357" s="242" t="s">
        <v>5764</v>
      </c>
      <c r="C5357" s="243">
        <v>13.95</v>
      </c>
    </row>
    <row r="5358" spans="1:3">
      <c r="A5358" s="242">
        <v>91184</v>
      </c>
      <c r="B5358" s="242" t="s">
        <v>5765</v>
      </c>
      <c r="C5358" s="243">
        <v>12.93</v>
      </c>
    </row>
    <row r="5359" spans="1:3">
      <c r="A5359" s="242">
        <v>91185</v>
      </c>
      <c r="B5359" s="242" t="s">
        <v>5766</v>
      </c>
      <c r="C5359" s="243">
        <v>7.33</v>
      </c>
    </row>
    <row r="5360" spans="1:3">
      <c r="A5360" s="242">
        <v>91186</v>
      </c>
      <c r="B5360" s="242" t="s">
        <v>5767</v>
      </c>
      <c r="C5360" s="243">
        <v>5.94</v>
      </c>
    </row>
    <row r="5361" spans="1:3">
      <c r="A5361" s="242">
        <v>91187</v>
      </c>
      <c r="B5361" s="242" t="s">
        <v>5768</v>
      </c>
      <c r="C5361" s="243">
        <v>6.83</v>
      </c>
    </row>
    <row r="5362" spans="1:3">
      <c r="A5362" s="242">
        <v>91188</v>
      </c>
      <c r="B5362" s="242" t="s">
        <v>5769</v>
      </c>
      <c r="C5362" s="243">
        <v>7.48</v>
      </c>
    </row>
    <row r="5363" spans="1:3">
      <c r="A5363" s="242">
        <v>91189</v>
      </c>
      <c r="B5363" s="242" t="s">
        <v>5770</v>
      </c>
      <c r="C5363" s="243">
        <v>55.27</v>
      </c>
    </row>
    <row r="5364" spans="1:3">
      <c r="A5364" s="242">
        <v>91190</v>
      </c>
      <c r="B5364" s="242" t="s">
        <v>5771</v>
      </c>
      <c r="C5364" s="243">
        <v>5.07</v>
      </c>
    </row>
    <row r="5365" spans="1:3">
      <c r="A5365" s="242">
        <v>91191</v>
      </c>
      <c r="B5365" s="242" t="s">
        <v>5772</v>
      </c>
      <c r="C5365" s="243">
        <v>5.38</v>
      </c>
    </row>
    <row r="5366" spans="1:3">
      <c r="A5366" s="242">
        <v>91192</v>
      </c>
      <c r="B5366" s="242" t="s">
        <v>5773</v>
      </c>
      <c r="C5366" s="243">
        <v>5.95</v>
      </c>
    </row>
    <row r="5367" spans="1:3">
      <c r="A5367" s="242">
        <v>91222</v>
      </c>
      <c r="B5367" s="242" t="s">
        <v>5774</v>
      </c>
      <c r="C5367" s="243">
        <v>14.04</v>
      </c>
    </row>
    <row r="5368" spans="1:3">
      <c r="A5368" s="242">
        <v>94480</v>
      </c>
      <c r="B5368" s="242" t="s">
        <v>5775</v>
      </c>
      <c r="C5368" s="244">
        <v>2441.88</v>
      </c>
    </row>
    <row r="5369" spans="1:3">
      <c r="A5369" s="242">
        <v>94481</v>
      </c>
      <c r="B5369" s="242" t="s">
        <v>5776</v>
      </c>
      <c r="C5369" s="244">
        <v>1728.71</v>
      </c>
    </row>
    <row r="5370" spans="1:3">
      <c r="A5370" s="242">
        <v>94482</v>
      </c>
      <c r="B5370" s="242" t="s">
        <v>5777</v>
      </c>
      <c r="C5370" s="244">
        <v>1362.21</v>
      </c>
    </row>
    <row r="5371" spans="1:3">
      <c r="A5371" s="242">
        <v>94483</v>
      </c>
      <c r="B5371" s="242" t="s">
        <v>5778</v>
      </c>
      <c r="C5371" s="244">
        <v>1145.5899999999999</v>
      </c>
    </row>
    <row r="5372" spans="1:3">
      <c r="A5372" s="242">
        <v>95541</v>
      </c>
      <c r="B5372" s="242" t="s">
        <v>5779</v>
      </c>
      <c r="C5372" s="243">
        <v>4.6500000000000004</v>
      </c>
    </row>
    <row r="5373" spans="1:3">
      <c r="A5373" s="242">
        <v>96559</v>
      </c>
      <c r="B5373" s="242" t="s">
        <v>5780</v>
      </c>
      <c r="C5373" s="243">
        <v>37.08</v>
      </c>
    </row>
    <row r="5374" spans="1:3">
      <c r="A5374" s="242">
        <v>96560</v>
      </c>
      <c r="B5374" s="242" t="s">
        <v>5781</v>
      </c>
      <c r="C5374" s="243">
        <v>25.39</v>
      </c>
    </row>
    <row r="5375" spans="1:3">
      <c r="A5375" s="242">
        <v>96561</v>
      </c>
      <c r="B5375" s="242" t="s">
        <v>5782</v>
      </c>
      <c r="C5375" s="243">
        <v>19.3</v>
      </c>
    </row>
    <row r="5376" spans="1:3">
      <c r="A5376" s="242">
        <v>96562</v>
      </c>
      <c r="B5376" s="242" t="s">
        <v>5783</v>
      </c>
      <c r="C5376" s="243">
        <v>23.13</v>
      </c>
    </row>
    <row r="5377" spans="1:3">
      <c r="A5377" s="242">
        <v>96563</v>
      </c>
      <c r="B5377" s="242" t="s">
        <v>5784</v>
      </c>
      <c r="C5377" s="243">
        <v>30.17</v>
      </c>
    </row>
    <row r="5378" spans="1:3">
      <c r="A5378" s="242">
        <v>100128</v>
      </c>
      <c r="B5378" s="242" t="s">
        <v>5785</v>
      </c>
      <c r="C5378" s="244">
        <v>1486.69</v>
      </c>
    </row>
    <row r="5379" spans="1:3">
      <c r="A5379" s="242">
        <v>101802</v>
      </c>
      <c r="B5379" s="242" t="s">
        <v>5786</v>
      </c>
      <c r="C5379" s="244">
        <v>1454.09</v>
      </c>
    </row>
    <row r="5380" spans="1:3">
      <c r="A5380" s="242">
        <v>101803</v>
      </c>
      <c r="B5380" s="242" t="s">
        <v>5787</v>
      </c>
      <c r="C5380" s="243">
        <v>926.05</v>
      </c>
    </row>
    <row r="5381" spans="1:3">
      <c r="A5381" s="242">
        <v>101804</v>
      </c>
      <c r="B5381" s="242" t="s">
        <v>5788</v>
      </c>
      <c r="C5381" s="244">
        <v>1175.81</v>
      </c>
    </row>
    <row r="5382" spans="1:3">
      <c r="A5382" s="242">
        <v>101805</v>
      </c>
      <c r="B5382" s="242" t="s">
        <v>5789</v>
      </c>
      <c r="C5382" s="244">
        <v>1502.44</v>
      </c>
    </row>
    <row r="5383" spans="1:3">
      <c r="A5383" s="242">
        <v>102111</v>
      </c>
      <c r="B5383" s="242" t="s">
        <v>5790</v>
      </c>
      <c r="C5383" s="243">
        <v>889.8</v>
      </c>
    </row>
    <row r="5384" spans="1:3">
      <c r="A5384" s="242">
        <v>102112</v>
      </c>
      <c r="B5384" s="242" t="s">
        <v>5791</v>
      </c>
      <c r="C5384" s="243">
        <v>125.85</v>
      </c>
    </row>
    <row r="5385" spans="1:3">
      <c r="A5385" s="242">
        <v>102113</v>
      </c>
      <c r="B5385" s="242" t="s">
        <v>5792</v>
      </c>
      <c r="C5385" s="244">
        <v>1416.78</v>
      </c>
    </row>
    <row r="5386" spans="1:3">
      <c r="A5386" s="242">
        <v>102114</v>
      </c>
      <c r="B5386" s="242" t="s">
        <v>5793</v>
      </c>
      <c r="C5386" s="243">
        <v>129.02000000000001</v>
      </c>
    </row>
    <row r="5387" spans="1:3">
      <c r="A5387" s="242">
        <v>102115</v>
      </c>
      <c r="B5387" s="242" t="s">
        <v>5794</v>
      </c>
      <c r="C5387" s="244">
        <v>2471.4699999999998</v>
      </c>
    </row>
    <row r="5388" spans="1:3">
      <c r="A5388" s="242">
        <v>102116</v>
      </c>
      <c r="B5388" s="242" t="s">
        <v>5795</v>
      </c>
      <c r="C5388" s="244">
        <v>1513.34</v>
      </c>
    </row>
    <row r="5389" spans="1:3">
      <c r="A5389" s="242">
        <v>102117</v>
      </c>
      <c r="B5389" s="242" t="s">
        <v>5796</v>
      </c>
      <c r="C5389" s="243">
        <v>132.86000000000001</v>
      </c>
    </row>
    <row r="5390" spans="1:3">
      <c r="A5390" s="242">
        <v>102118</v>
      </c>
      <c r="B5390" s="242" t="s">
        <v>5797</v>
      </c>
      <c r="C5390" s="244">
        <v>2062.37</v>
      </c>
    </row>
    <row r="5391" spans="1:3">
      <c r="A5391" s="242">
        <v>102119</v>
      </c>
      <c r="B5391" s="242" t="s">
        <v>5798</v>
      </c>
      <c r="C5391" s="243">
        <v>136.16999999999999</v>
      </c>
    </row>
    <row r="5392" spans="1:3">
      <c r="A5392" s="242">
        <v>102121</v>
      </c>
      <c r="B5392" s="242" t="s">
        <v>5799</v>
      </c>
      <c r="C5392" s="243">
        <v>170.75</v>
      </c>
    </row>
    <row r="5393" spans="1:3">
      <c r="A5393" s="242">
        <v>102122</v>
      </c>
      <c r="B5393" s="242" t="s">
        <v>5800</v>
      </c>
      <c r="C5393" s="244">
        <v>6974.05</v>
      </c>
    </row>
    <row r="5394" spans="1:3">
      <c r="A5394" s="242">
        <v>102123</v>
      </c>
      <c r="B5394" s="242" t="s">
        <v>5801</v>
      </c>
      <c r="C5394" s="243">
        <v>180.6</v>
      </c>
    </row>
    <row r="5395" spans="1:3">
      <c r="A5395" s="242">
        <v>102136</v>
      </c>
      <c r="B5395" s="242" t="s">
        <v>5802</v>
      </c>
      <c r="C5395" s="243">
        <v>64.88</v>
      </c>
    </row>
    <row r="5396" spans="1:3">
      <c r="A5396" s="242">
        <v>102137</v>
      </c>
      <c r="B5396" s="242" t="s">
        <v>5803</v>
      </c>
      <c r="C5396" s="243">
        <v>76.61</v>
      </c>
    </row>
    <row r="5397" spans="1:3">
      <c r="A5397" s="242">
        <v>102138</v>
      </c>
      <c r="B5397" s="242" t="s">
        <v>5804</v>
      </c>
      <c r="C5397" s="243">
        <v>196.64</v>
      </c>
    </row>
    <row r="5398" spans="1:3">
      <c r="A5398" s="242">
        <v>103517</v>
      </c>
      <c r="B5398" s="242" t="s">
        <v>5805</v>
      </c>
      <c r="C5398" s="244">
        <v>3294.75</v>
      </c>
    </row>
    <row r="5399" spans="1:3">
      <c r="A5399" s="242">
        <v>103519</v>
      </c>
      <c r="B5399" s="242" t="s">
        <v>5806</v>
      </c>
      <c r="C5399" s="243">
        <v>10.26</v>
      </c>
    </row>
    <row r="5400" spans="1:3">
      <c r="A5400" s="242">
        <v>103520</v>
      </c>
      <c r="B5400" s="242" t="s">
        <v>5807</v>
      </c>
      <c r="C5400" s="244">
        <v>5444.23</v>
      </c>
    </row>
    <row r="5401" spans="1:3">
      <c r="A5401" s="242">
        <v>103521</v>
      </c>
      <c r="B5401" s="242" t="s">
        <v>5808</v>
      </c>
      <c r="C5401" s="244">
        <v>7228.56</v>
      </c>
    </row>
    <row r="5402" spans="1:3">
      <c r="A5402" s="242">
        <v>103522</v>
      </c>
      <c r="B5402" s="242" t="s">
        <v>5809</v>
      </c>
      <c r="C5402" s="244">
        <v>7250.9</v>
      </c>
    </row>
    <row r="5403" spans="1:3">
      <c r="A5403" s="242">
        <v>103523</v>
      </c>
      <c r="B5403" s="242" t="s">
        <v>5810</v>
      </c>
      <c r="C5403" s="244">
        <v>10930.46</v>
      </c>
    </row>
    <row r="5404" spans="1:3">
      <c r="A5404" s="242">
        <v>104031</v>
      </c>
      <c r="B5404" s="242" t="s">
        <v>5811</v>
      </c>
      <c r="C5404" s="243">
        <v>18.38</v>
      </c>
    </row>
    <row r="5405" spans="1:3">
      <c r="A5405" s="242">
        <v>104032</v>
      </c>
      <c r="B5405" s="242" t="s">
        <v>5812</v>
      </c>
      <c r="C5405" s="243">
        <v>23.94</v>
      </c>
    </row>
    <row r="5406" spans="1:3">
      <c r="A5406" s="242">
        <v>104033</v>
      </c>
      <c r="B5406" s="242" t="s">
        <v>5813</v>
      </c>
      <c r="C5406" s="243">
        <v>21.47</v>
      </c>
    </row>
    <row r="5407" spans="1:3">
      <c r="A5407" s="242">
        <v>104034</v>
      </c>
      <c r="B5407" s="242" t="s">
        <v>5814</v>
      </c>
      <c r="C5407" s="243">
        <v>29.02</v>
      </c>
    </row>
    <row r="5408" spans="1:3">
      <c r="A5408" s="242">
        <v>104035</v>
      </c>
      <c r="B5408" s="242" t="s">
        <v>5815</v>
      </c>
      <c r="C5408" s="243">
        <v>34.75</v>
      </c>
    </row>
    <row r="5409" spans="1:3">
      <c r="A5409" s="242">
        <v>104036</v>
      </c>
      <c r="B5409" s="242" t="s">
        <v>5816</v>
      </c>
      <c r="C5409" s="243">
        <v>35.83</v>
      </c>
    </row>
    <row r="5410" spans="1:3">
      <c r="A5410" s="242">
        <v>104039</v>
      </c>
      <c r="B5410" s="242" t="s">
        <v>5817</v>
      </c>
      <c r="C5410" s="243">
        <v>74.36</v>
      </c>
    </row>
    <row r="5411" spans="1:3">
      <c r="A5411" s="242">
        <v>104043</v>
      </c>
      <c r="B5411" s="242" t="s">
        <v>5818</v>
      </c>
      <c r="C5411" s="243">
        <v>7.9</v>
      </c>
    </row>
    <row r="5412" spans="1:3">
      <c r="A5412" s="242">
        <v>104044</v>
      </c>
      <c r="B5412" s="242" t="s">
        <v>5819</v>
      </c>
      <c r="C5412" s="243">
        <v>8.2200000000000006</v>
      </c>
    </row>
    <row r="5413" spans="1:3">
      <c r="A5413" s="242">
        <v>104045</v>
      </c>
      <c r="B5413" s="242" t="s">
        <v>5820</v>
      </c>
      <c r="C5413" s="243">
        <v>13.63</v>
      </c>
    </row>
    <row r="5414" spans="1:3">
      <c r="A5414" s="242">
        <v>104046</v>
      </c>
      <c r="B5414" s="242" t="s">
        <v>5821</v>
      </c>
      <c r="C5414" s="243">
        <v>7.48</v>
      </c>
    </row>
    <row r="5415" spans="1:3">
      <c r="A5415" s="242">
        <v>104047</v>
      </c>
      <c r="B5415" s="242" t="s">
        <v>5822</v>
      </c>
      <c r="C5415" s="243">
        <v>8.65</v>
      </c>
    </row>
    <row r="5416" spans="1:3">
      <c r="A5416" s="242">
        <v>104048</v>
      </c>
      <c r="B5416" s="242" t="s">
        <v>5823</v>
      </c>
      <c r="C5416" s="243">
        <v>13.25</v>
      </c>
    </row>
    <row r="5417" spans="1:3">
      <c r="A5417" s="242">
        <v>104049</v>
      </c>
      <c r="B5417" s="242" t="s">
        <v>5824</v>
      </c>
      <c r="C5417" s="243">
        <v>4.68</v>
      </c>
    </row>
    <row r="5418" spans="1:3">
      <c r="A5418" s="242">
        <v>104050</v>
      </c>
      <c r="B5418" s="242" t="s">
        <v>5825</v>
      </c>
      <c r="C5418" s="243">
        <v>7.27</v>
      </c>
    </row>
    <row r="5419" spans="1:3">
      <c r="A5419" s="242">
        <v>104051</v>
      </c>
      <c r="B5419" s="242" t="s">
        <v>5826</v>
      </c>
      <c r="C5419" s="243">
        <v>6.98</v>
      </c>
    </row>
    <row r="5420" spans="1:3">
      <c r="A5420" s="242">
        <v>104052</v>
      </c>
      <c r="B5420" s="242" t="s">
        <v>5827</v>
      </c>
      <c r="C5420" s="243">
        <v>9.83</v>
      </c>
    </row>
    <row r="5421" spans="1:3">
      <c r="A5421" s="242">
        <v>104053</v>
      </c>
      <c r="B5421" s="242" t="s">
        <v>5828</v>
      </c>
      <c r="C5421" s="243">
        <v>8.3699999999999992</v>
      </c>
    </row>
    <row r="5422" spans="1:3">
      <c r="A5422" s="242">
        <v>104054</v>
      </c>
      <c r="B5422" s="242" t="s">
        <v>5829</v>
      </c>
      <c r="C5422" s="243">
        <v>17.47</v>
      </c>
    </row>
    <row r="5423" spans="1:3">
      <c r="A5423" s="242">
        <v>104055</v>
      </c>
      <c r="B5423" s="242" t="s">
        <v>5830</v>
      </c>
      <c r="C5423" s="243">
        <v>11.18</v>
      </c>
    </row>
    <row r="5424" spans="1:3">
      <c r="A5424" s="242">
        <v>104056</v>
      </c>
      <c r="B5424" s="242" t="s">
        <v>5831</v>
      </c>
      <c r="C5424" s="243">
        <v>16.7</v>
      </c>
    </row>
    <row r="5425" spans="1:3">
      <c r="A5425" s="242">
        <v>104058</v>
      </c>
      <c r="B5425" s="242" t="s">
        <v>5832</v>
      </c>
      <c r="C5425" s="243">
        <v>6.38</v>
      </c>
    </row>
    <row r="5426" spans="1:3">
      <c r="A5426" s="242">
        <v>104059</v>
      </c>
      <c r="B5426" s="242" t="s">
        <v>5833</v>
      </c>
      <c r="C5426" s="243">
        <v>10.119999999999999</v>
      </c>
    </row>
    <row r="5427" spans="1:3">
      <c r="A5427" s="242">
        <v>104060</v>
      </c>
      <c r="B5427" s="242" t="s">
        <v>5834</v>
      </c>
      <c r="C5427" s="243">
        <v>8.61</v>
      </c>
    </row>
    <row r="5428" spans="1:3">
      <c r="A5428" s="242">
        <v>104061</v>
      </c>
      <c r="B5428" s="242" t="s">
        <v>5835</v>
      </c>
      <c r="C5428" s="243">
        <v>15.8</v>
      </c>
    </row>
    <row r="5429" spans="1:3">
      <c r="A5429" s="242">
        <v>104112</v>
      </c>
      <c r="B5429" s="242" t="s">
        <v>5836</v>
      </c>
      <c r="C5429" s="243">
        <v>133.18</v>
      </c>
    </row>
    <row r="5430" spans="1:3">
      <c r="A5430" s="242">
        <v>104114</v>
      </c>
      <c r="B5430" s="242" t="s">
        <v>5837</v>
      </c>
      <c r="C5430" s="243">
        <v>199.72</v>
      </c>
    </row>
    <row r="5431" spans="1:3">
      <c r="A5431" s="242">
        <v>104116</v>
      </c>
      <c r="B5431" s="242" t="s">
        <v>5838</v>
      </c>
      <c r="C5431" s="243">
        <v>266.26</v>
      </c>
    </row>
    <row r="5432" spans="1:3">
      <c r="A5432" s="242">
        <v>104118</v>
      </c>
      <c r="B5432" s="242" t="s">
        <v>5839</v>
      </c>
      <c r="C5432" s="243">
        <v>210.47</v>
      </c>
    </row>
    <row r="5433" spans="1:3">
      <c r="A5433" s="242">
        <v>104120</v>
      </c>
      <c r="B5433" s="242" t="s">
        <v>5840</v>
      </c>
      <c r="C5433" s="243">
        <v>330.7</v>
      </c>
    </row>
    <row r="5434" spans="1:3">
      <c r="A5434" s="242">
        <v>104122</v>
      </c>
      <c r="B5434" s="242" t="s">
        <v>5841</v>
      </c>
      <c r="C5434" s="243">
        <v>450.92</v>
      </c>
    </row>
    <row r="5435" spans="1:3">
      <c r="A5435" s="242">
        <v>104062</v>
      </c>
      <c r="B5435" s="242" t="s">
        <v>5842</v>
      </c>
      <c r="C5435" s="243">
        <v>79.989999999999995</v>
      </c>
    </row>
    <row r="5436" spans="1:3">
      <c r="A5436" s="242">
        <v>104063</v>
      </c>
      <c r="B5436" s="242" t="s">
        <v>5843</v>
      </c>
      <c r="C5436" s="243">
        <v>58.62</v>
      </c>
    </row>
    <row r="5437" spans="1:3">
      <c r="A5437" s="242">
        <v>104064</v>
      </c>
      <c r="B5437" s="242" t="s">
        <v>5844</v>
      </c>
      <c r="C5437" s="243">
        <v>271.69</v>
      </c>
    </row>
    <row r="5438" spans="1:3">
      <c r="A5438" s="242">
        <v>104065</v>
      </c>
      <c r="B5438" s="242" t="s">
        <v>5845</v>
      </c>
      <c r="C5438" s="243">
        <v>195.55</v>
      </c>
    </row>
    <row r="5439" spans="1:3">
      <c r="A5439" s="242">
        <v>104066</v>
      </c>
      <c r="B5439" s="242" t="s">
        <v>5846</v>
      </c>
      <c r="C5439" s="243">
        <v>44.8</v>
      </c>
    </row>
    <row r="5440" spans="1:3">
      <c r="A5440" s="242">
        <v>104067</v>
      </c>
      <c r="B5440" s="242" t="s">
        <v>5847</v>
      </c>
      <c r="C5440" s="243">
        <v>129.69999999999999</v>
      </c>
    </row>
    <row r="5441" spans="1:3">
      <c r="A5441" s="242">
        <v>104068</v>
      </c>
      <c r="B5441" s="242" t="s">
        <v>5848</v>
      </c>
      <c r="C5441" s="243">
        <v>158.83000000000001</v>
      </c>
    </row>
    <row r="5442" spans="1:3">
      <c r="A5442" s="242">
        <v>104069</v>
      </c>
      <c r="B5442" s="242" t="s">
        <v>5849</v>
      </c>
      <c r="C5442" s="243">
        <v>298.81</v>
      </c>
    </row>
    <row r="5443" spans="1:3">
      <c r="A5443" s="242">
        <v>104070</v>
      </c>
      <c r="B5443" s="242" t="s">
        <v>5850</v>
      </c>
      <c r="C5443" s="243">
        <v>101.29</v>
      </c>
    </row>
    <row r="5444" spans="1:3">
      <c r="A5444" s="242">
        <v>104071</v>
      </c>
      <c r="B5444" s="242" t="s">
        <v>5851</v>
      </c>
      <c r="C5444" s="243">
        <v>224.51</v>
      </c>
    </row>
    <row r="5445" spans="1:3">
      <c r="A5445" s="242">
        <v>104072</v>
      </c>
      <c r="B5445" s="242" t="s">
        <v>5852</v>
      </c>
      <c r="C5445" s="243">
        <v>320.33999999999997</v>
      </c>
    </row>
    <row r="5446" spans="1:3">
      <c r="A5446" s="242">
        <v>104076</v>
      </c>
      <c r="B5446" s="242" t="s">
        <v>5853</v>
      </c>
      <c r="C5446" s="243">
        <v>47.87</v>
      </c>
    </row>
    <row r="5447" spans="1:3">
      <c r="A5447" s="242">
        <v>104077</v>
      </c>
      <c r="B5447" s="242" t="s">
        <v>5854</v>
      </c>
      <c r="C5447" s="243">
        <v>70.790000000000006</v>
      </c>
    </row>
    <row r="5448" spans="1:3">
      <c r="A5448" s="242">
        <v>104078</v>
      </c>
      <c r="B5448" s="242" t="s">
        <v>5855</v>
      </c>
      <c r="C5448" s="243">
        <v>119.64</v>
      </c>
    </row>
    <row r="5449" spans="1:3">
      <c r="A5449" s="242">
        <v>104080</v>
      </c>
      <c r="B5449" s="242" t="s">
        <v>5856</v>
      </c>
      <c r="C5449" s="243">
        <v>163.21</v>
      </c>
    </row>
    <row r="5450" spans="1:3">
      <c r="A5450" s="242">
        <v>104082</v>
      </c>
      <c r="B5450" s="242" t="s">
        <v>5857</v>
      </c>
      <c r="C5450" s="243">
        <v>48.67</v>
      </c>
    </row>
    <row r="5451" spans="1:3">
      <c r="A5451" s="242">
        <v>104083</v>
      </c>
      <c r="B5451" s="242" t="s">
        <v>5858</v>
      </c>
      <c r="C5451" s="243">
        <v>109.75</v>
      </c>
    </row>
    <row r="5452" spans="1:3">
      <c r="A5452" s="242">
        <v>104084</v>
      </c>
      <c r="B5452" s="242" t="s">
        <v>5859</v>
      </c>
      <c r="C5452" s="243">
        <v>121.66</v>
      </c>
    </row>
    <row r="5453" spans="1:3">
      <c r="A5453" s="242">
        <v>104085</v>
      </c>
      <c r="B5453" s="242" t="s">
        <v>5860</v>
      </c>
      <c r="C5453" s="243">
        <v>52.84</v>
      </c>
    </row>
    <row r="5454" spans="1:3">
      <c r="A5454" s="242">
        <v>104086</v>
      </c>
      <c r="B5454" s="242" t="s">
        <v>5861</v>
      </c>
      <c r="C5454" s="243">
        <v>105.25</v>
      </c>
    </row>
    <row r="5455" spans="1:3">
      <c r="A5455" s="242">
        <v>104124</v>
      </c>
      <c r="B5455" s="242" t="s">
        <v>5862</v>
      </c>
      <c r="C5455" s="243">
        <v>337.61</v>
      </c>
    </row>
    <row r="5456" spans="1:3">
      <c r="A5456" s="242">
        <v>104127</v>
      </c>
      <c r="B5456" s="242" t="s">
        <v>5863</v>
      </c>
      <c r="C5456" s="243">
        <v>824.15</v>
      </c>
    </row>
    <row r="5457" spans="1:3">
      <c r="A5457" s="242">
        <v>104130</v>
      </c>
      <c r="B5457" s="242" t="s">
        <v>5864</v>
      </c>
      <c r="C5457" s="243">
        <v>508.4</v>
      </c>
    </row>
    <row r="5458" spans="1:3">
      <c r="A5458" s="242">
        <v>104133</v>
      </c>
      <c r="B5458" s="242" t="s">
        <v>5865</v>
      </c>
      <c r="C5458" s="244">
        <v>1101.81</v>
      </c>
    </row>
    <row r="5459" spans="1:3">
      <c r="A5459" s="242">
        <v>104136</v>
      </c>
      <c r="B5459" s="242" t="s">
        <v>5866</v>
      </c>
      <c r="C5459" s="243">
        <v>680.2</v>
      </c>
    </row>
    <row r="5460" spans="1:3">
      <c r="A5460" s="242">
        <v>104139</v>
      </c>
      <c r="B5460" s="242" t="s">
        <v>5867</v>
      </c>
      <c r="C5460" s="244">
        <v>1380.51</v>
      </c>
    </row>
    <row r="5461" spans="1:3">
      <c r="A5461" s="242">
        <v>104142</v>
      </c>
      <c r="B5461" s="242" t="s">
        <v>5868</v>
      </c>
      <c r="C5461" s="243">
        <v>450.71</v>
      </c>
    </row>
    <row r="5462" spans="1:3">
      <c r="A5462" s="242">
        <v>104145</v>
      </c>
      <c r="B5462" s="242" t="s">
        <v>5869</v>
      </c>
      <c r="C5462" s="243">
        <v>941.76</v>
      </c>
    </row>
    <row r="5463" spans="1:3">
      <c r="A5463" s="242">
        <v>104148</v>
      </c>
      <c r="B5463" s="242" t="s">
        <v>5870</v>
      </c>
      <c r="C5463" s="243">
        <v>696.74</v>
      </c>
    </row>
    <row r="5464" spans="1:3">
      <c r="A5464" s="242">
        <v>104151</v>
      </c>
      <c r="B5464" s="242" t="s">
        <v>5871</v>
      </c>
      <c r="C5464" s="244">
        <v>1298.06</v>
      </c>
    </row>
    <row r="5465" spans="1:3">
      <c r="A5465" s="242">
        <v>104154</v>
      </c>
      <c r="B5465" s="242" t="s">
        <v>5872</v>
      </c>
      <c r="C5465" s="243">
        <v>945.14</v>
      </c>
    </row>
    <row r="5466" spans="1:3">
      <c r="A5466" s="242">
        <v>104157</v>
      </c>
      <c r="B5466" s="242" t="s">
        <v>5873</v>
      </c>
      <c r="C5466" s="244">
        <v>1656.77</v>
      </c>
    </row>
    <row r="5467" spans="1:3">
      <c r="A5467" s="242">
        <v>96520</v>
      </c>
      <c r="B5467" s="242" t="s">
        <v>5874</v>
      </c>
      <c r="C5467" s="243">
        <v>89.7</v>
      </c>
    </row>
    <row r="5468" spans="1:3">
      <c r="A5468" s="242">
        <v>96521</v>
      </c>
      <c r="B5468" s="242" t="s">
        <v>5875</v>
      </c>
      <c r="C5468" s="243">
        <v>41.15</v>
      </c>
    </row>
    <row r="5469" spans="1:3">
      <c r="A5469" s="242">
        <v>96522</v>
      </c>
      <c r="B5469" s="242" t="s">
        <v>5876</v>
      </c>
      <c r="C5469" s="243">
        <v>122.34</v>
      </c>
    </row>
    <row r="5470" spans="1:3">
      <c r="A5470" s="242">
        <v>96523</v>
      </c>
      <c r="B5470" s="242" t="s">
        <v>5877</v>
      </c>
      <c r="C5470" s="243">
        <v>77.8</v>
      </c>
    </row>
    <row r="5471" spans="1:3">
      <c r="A5471" s="242">
        <v>96524</v>
      </c>
      <c r="B5471" s="242" t="s">
        <v>5878</v>
      </c>
      <c r="C5471" s="243">
        <v>153.22</v>
      </c>
    </row>
    <row r="5472" spans="1:3">
      <c r="A5472" s="242">
        <v>96525</v>
      </c>
      <c r="B5472" s="242" t="s">
        <v>5879</v>
      </c>
      <c r="C5472" s="243">
        <v>36.28</v>
      </c>
    </row>
    <row r="5473" spans="1:3">
      <c r="A5473" s="242">
        <v>96526</v>
      </c>
      <c r="B5473" s="242" t="s">
        <v>5880</v>
      </c>
      <c r="C5473" s="243">
        <v>247.34</v>
      </c>
    </row>
    <row r="5474" spans="1:3">
      <c r="A5474" s="242">
        <v>96527</v>
      </c>
      <c r="B5474" s="242" t="s">
        <v>5881</v>
      </c>
      <c r="C5474" s="243">
        <v>102.04</v>
      </c>
    </row>
    <row r="5475" spans="1:3">
      <c r="A5475" s="242">
        <v>96528</v>
      </c>
      <c r="B5475" s="242" t="s">
        <v>5882</v>
      </c>
      <c r="C5475" s="243">
        <v>196.12</v>
      </c>
    </row>
    <row r="5476" spans="1:3">
      <c r="A5476" s="242">
        <v>101114</v>
      </c>
      <c r="B5476" s="242" t="s">
        <v>5883</v>
      </c>
      <c r="C5476" s="243">
        <v>3.8</v>
      </c>
    </row>
    <row r="5477" spans="1:3">
      <c r="A5477" s="242">
        <v>101115</v>
      </c>
      <c r="B5477" s="242" t="s">
        <v>5884</v>
      </c>
      <c r="C5477" s="243">
        <v>3.25</v>
      </c>
    </row>
    <row r="5478" spans="1:3">
      <c r="A5478" s="242">
        <v>101116</v>
      </c>
      <c r="B5478" s="242" t="s">
        <v>5885</v>
      </c>
      <c r="C5478" s="243">
        <v>2.0299999999999998</v>
      </c>
    </row>
    <row r="5479" spans="1:3">
      <c r="A5479" s="242">
        <v>101117</v>
      </c>
      <c r="B5479" s="242" t="s">
        <v>5886</v>
      </c>
      <c r="C5479" s="243">
        <v>2.97</v>
      </c>
    </row>
    <row r="5480" spans="1:3">
      <c r="A5480" s="242">
        <v>101118</v>
      </c>
      <c r="B5480" s="242" t="s">
        <v>5887</v>
      </c>
      <c r="C5480" s="243">
        <v>3.29</v>
      </c>
    </row>
    <row r="5481" spans="1:3">
      <c r="A5481" s="242">
        <v>101119</v>
      </c>
      <c r="B5481" s="242" t="s">
        <v>5888</v>
      </c>
      <c r="C5481" s="243">
        <v>7.25</v>
      </c>
    </row>
    <row r="5482" spans="1:3">
      <c r="A5482" s="242">
        <v>101120</v>
      </c>
      <c r="B5482" s="242" t="s">
        <v>5889</v>
      </c>
      <c r="C5482" s="243">
        <v>6.22</v>
      </c>
    </row>
    <row r="5483" spans="1:3">
      <c r="A5483" s="242">
        <v>101121</v>
      </c>
      <c r="B5483" s="242" t="s">
        <v>5890</v>
      </c>
      <c r="C5483" s="243">
        <v>3.9</v>
      </c>
    </row>
    <row r="5484" spans="1:3">
      <c r="A5484" s="242">
        <v>101122</v>
      </c>
      <c r="B5484" s="242" t="s">
        <v>5891</v>
      </c>
      <c r="C5484" s="243">
        <v>5.67</v>
      </c>
    </row>
    <row r="5485" spans="1:3">
      <c r="A5485" s="242">
        <v>101123</v>
      </c>
      <c r="B5485" s="242" t="s">
        <v>5892</v>
      </c>
      <c r="C5485" s="243">
        <v>6.3</v>
      </c>
    </row>
    <row r="5486" spans="1:3">
      <c r="A5486" s="242">
        <v>101124</v>
      </c>
      <c r="B5486" s="242" t="s">
        <v>5893</v>
      </c>
      <c r="C5486" s="243">
        <v>13.31</v>
      </c>
    </row>
    <row r="5487" spans="1:3">
      <c r="A5487" s="242">
        <v>101125</v>
      </c>
      <c r="B5487" s="242" t="s">
        <v>5894</v>
      </c>
      <c r="C5487" s="243">
        <v>12.76</v>
      </c>
    </row>
    <row r="5488" spans="1:3">
      <c r="A5488" s="242">
        <v>101126</v>
      </c>
      <c r="B5488" s="242" t="s">
        <v>5895</v>
      </c>
      <c r="C5488" s="243">
        <v>11.54</v>
      </c>
    </row>
    <row r="5489" spans="1:3">
      <c r="A5489" s="242">
        <v>101127</v>
      </c>
      <c r="B5489" s="242" t="s">
        <v>5896</v>
      </c>
      <c r="C5489" s="243">
        <v>12.48</v>
      </c>
    </row>
    <row r="5490" spans="1:3">
      <c r="A5490" s="242">
        <v>101128</v>
      </c>
      <c r="B5490" s="242" t="s">
        <v>5897</v>
      </c>
      <c r="C5490" s="243">
        <v>12.8</v>
      </c>
    </row>
    <row r="5491" spans="1:3">
      <c r="A5491" s="242">
        <v>101129</v>
      </c>
      <c r="B5491" s="242" t="s">
        <v>5898</v>
      </c>
      <c r="C5491" s="243">
        <v>17.14</v>
      </c>
    </row>
    <row r="5492" spans="1:3">
      <c r="A5492" s="242">
        <v>101130</v>
      </c>
      <c r="B5492" s="242" t="s">
        <v>5899</v>
      </c>
      <c r="C5492" s="243">
        <v>16.11</v>
      </c>
    </row>
    <row r="5493" spans="1:3">
      <c r="A5493" s="242">
        <v>101131</v>
      </c>
      <c r="B5493" s="242" t="s">
        <v>5900</v>
      </c>
      <c r="C5493" s="243">
        <v>13.79</v>
      </c>
    </row>
    <row r="5494" spans="1:3">
      <c r="A5494" s="242">
        <v>101132</v>
      </c>
      <c r="B5494" s="242" t="s">
        <v>5901</v>
      </c>
      <c r="C5494" s="243">
        <v>15.56</v>
      </c>
    </row>
    <row r="5495" spans="1:3">
      <c r="A5495" s="242">
        <v>101133</v>
      </c>
      <c r="B5495" s="242" t="s">
        <v>5902</v>
      </c>
      <c r="C5495" s="243">
        <v>16.190000000000001</v>
      </c>
    </row>
    <row r="5496" spans="1:3">
      <c r="A5496" s="242">
        <v>101134</v>
      </c>
      <c r="B5496" s="242" t="s">
        <v>5903</v>
      </c>
      <c r="C5496" s="243">
        <v>13.9</v>
      </c>
    </row>
    <row r="5497" spans="1:3">
      <c r="A5497" s="242">
        <v>101135</v>
      </c>
      <c r="B5497" s="242" t="s">
        <v>5904</v>
      </c>
      <c r="C5497" s="243">
        <v>13.35</v>
      </c>
    </row>
    <row r="5498" spans="1:3">
      <c r="A5498" s="242">
        <v>101136</v>
      </c>
      <c r="B5498" s="242" t="s">
        <v>5905</v>
      </c>
      <c r="C5498" s="243">
        <v>12.13</v>
      </c>
    </row>
    <row r="5499" spans="1:3">
      <c r="A5499" s="242">
        <v>101137</v>
      </c>
      <c r="B5499" s="242" t="s">
        <v>5906</v>
      </c>
      <c r="C5499" s="243">
        <v>13.07</v>
      </c>
    </row>
    <row r="5500" spans="1:3">
      <c r="A5500" s="242">
        <v>101138</v>
      </c>
      <c r="B5500" s="242" t="s">
        <v>5907</v>
      </c>
      <c r="C5500" s="243">
        <v>13.39</v>
      </c>
    </row>
    <row r="5501" spans="1:3">
      <c r="A5501" s="242">
        <v>101139</v>
      </c>
      <c r="B5501" s="242" t="s">
        <v>5908</v>
      </c>
      <c r="C5501" s="243">
        <v>17.75</v>
      </c>
    </row>
    <row r="5502" spans="1:3">
      <c r="A5502" s="242">
        <v>101140</v>
      </c>
      <c r="B5502" s="242" t="s">
        <v>5909</v>
      </c>
      <c r="C5502" s="243">
        <v>16.72</v>
      </c>
    </row>
    <row r="5503" spans="1:3">
      <c r="A5503" s="242">
        <v>101141</v>
      </c>
      <c r="B5503" s="242" t="s">
        <v>5910</v>
      </c>
      <c r="C5503" s="243">
        <v>14.4</v>
      </c>
    </row>
    <row r="5504" spans="1:3">
      <c r="A5504" s="242">
        <v>101142</v>
      </c>
      <c r="B5504" s="242" t="s">
        <v>5911</v>
      </c>
      <c r="C5504" s="243">
        <v>16.170000000000002</v>
      </c>
    </row>
    <row r="5505" spans="1:3">
      <c r="A5505" s="242">
        <v>101143</v>
      </c>
      <c r="B5505" s="242" t="s">
        <v>5912</v>
      </c>
      <c r="C5505" s="243">
        <v>16.8</v>
      </c>
    </row>
    <row r="5506" spans="1:3">
      <c r="A5506" s="242">
        <v>101144</v>
      </c>
      <c r="B5506" s="242" t="s">
        <v>5913</v>
      </c>
      <c r="C5506" s="243">
        <v>13.98</v>
      </c>
    </row>
    <row r="5507" spans="1:3">
      <c r="A5507" s="242">
        <v>101145</v>
      </c>
      <c r="B5507" s="242" t="s">
        <v>5914</v>
      </c>
      <c r="C5507" s="243">
        <v>13.43</v>
      </c>
    </row>
    <row r="5508" spans="1:3">
      <c r="A5508" s="242">
        <v>101146</v>
      </c>
      <c r="B5508" s="242" t="s">
        <v>5915</v>
      </c>
      <c r="C5508" s="243">
        <v>12.21</v>
      </c>
    </row>
    <row r="5509" spans="1:3">
      <c r="A5509" s="242">
        <v>101147</v>
      </c>
      <c r="B5509" s="242" t="s">
        <v>5916</v>
      </c>
      <c r="C5509" s="243">
        <v>13.15</v>
      </c>
    </row>
    <row r="5510" spans="1:3">
      <c r="A5510" s="242">
        <v>101148</v>
      </c>
      <c r="B5510" s="242" t="s">
        <v>5917</v>
      </c>
      <c r="C5510" s="243">
        <v>13.47</v>
      </c>
    </row>
    <row r="5511" spans="1:3">
      <c r="A5511" s="242">
        <v>101149</v>
      </c>
      <c r="B5511" s="242" t="s">
        <v>5918</v>
      </c>
      <c r="C5511" s="243">
        <v>17.829999999999998</v>
      </c>
    </row>
    <row r="5512" spans="1:3">
      <c r="A5512" s="242">
        <v>101150</v>
      </c>
      <c r="B5512" s="242" t="s">
        <v>5919</v>
      </c>
      <c r="C5512" s="243">
        <v>16.8</v>
      </c>
    </row>
    <row r="5513" spans="1:3">
      <c r="A5513" s="242">
        <v>101151</v>
      </c>
      <c r="B5513" s="242" t="s">
        <v>5920</v>
      </c>
      <c r="C5513" s="243">
        <v>14.48</v>
      </c>
    </row>
    <row r="5514" spans="1:3">
      <c r="A5514" s="242">
        <v>101152</v>
      </c>
      <c r="B5514" s="242" t="s">
        <v>5921</v>
      </c>
      <c r="C5514" s="243">
        <v>16.25</v>
      </c>
    </row>
    <row r="5515" spans="1:3">
      <c r="A5515" s="242">
        <v>101153</v>
      </c>
      <c r="B5515" s="242" t="s">
        <v>5922</v>
      </c>
      <c r="C5515" s="243">
        <v>16.88</v>
      </c>
    </row>
    <row r="5516" spans="1:3">
      <c r="A5516" s="242">
        <v>101206</v>
      </c>
      <c r="B5516" s="242" t="s">
        <v>5923</v>
      </c>
      <c r="C5516" s="243">
        <v>11.25</v>
      </c>
    </row>
    <row r="5517" spans="1:3">
      <c r="A5517" s="242">
        <v>101207</v>
      </c>
      <c r="B5517" s="242" t="s">
        <v>5924</v>
      </c>
      <c r="C5517" s="243">
        <v>9.99</v>
      </c>
    </row>
    <row r="5518" spans="1:3">
      <c r="A5518" s="242">
        <v>101208</v>
      </c>
      <c r="B5518" s="242" t="s">
        <v>5925</v>
      </c>
      <c r="C5518" s="243">
        <v>9.6199999999999992</v>
      </c>
    </row>
    <row r="5519" spans="1:3">
      <c r="A5519" s="242">
        <v>101209</v>
      </c>
      <c r="B5519" s="242" t="s">
        <v>5926</v>
      </c>
      <c r="C5519" s="243">
        <v>8.9700000000000006</v>
      </c>
    </row>
    <row r="5520" spans="1:3">
      <c r="A5520" s="242">
        <v>101210</v>
      </c>
      <c r="B5520" s="242" t="s">
        <v>5927</v>
      </c>
      <c r="C5520" s="243">
        <v>15.97</v>
      </c>
    </row>
    <row r="5521" spans="1:3">
      <c r="A5521" s="242">
        <v>101211</v>
      </c>
      <c r="B5521" s="242" t="s">
        <v>5928</v>
      </c>
      <c r="C5521" s="243">
        <v>17.16</v>
      </c>
    </row>
    <row r="5522" spans="1:3">
      <c r="A5522" s="242">
        <v>101212</v>
      </c>
      <c r="B5522" s="242" t="s">
        <v>5929</v>
      </c>
      <c r="C5522" s="243">
        <v>19.940000000000001</v>
      </c>
    </row>
    <row r="5523" spans="1:3">
      <c r="A5523" s="242">
        <v>101213</v>
      </c>
      <c r="B5523" s="242" t="s">
        <v>5930</v>
      </c>
      <c r="C5523" s="243">
        <v>22.17</v>
      </c>
    </row>
    <row r="5524" spans="1:3">
      <c r="A5524" s="242">
        <v>101214</v>
      </c>
      <c r="B5524" s="242" t="s">
        <v>5931</v>
      </c>
      <c r="C5524" s="243">
        <v>26.93</v>
      </c>
    </row>
    <row r="5525" spans="1:3">
      <c r="A5525" s="242">
        <v>101215</v>
      </c>
      <c r="B5525" s="242" t="s">
        <v>5932</v>
      </c>
      <c r="C5525" s="243">
        <v>15.32</v>
      </c>
    </row>
    <row r="5526" spans="1:3">
      <c r="A5526" s="242">
        <v>101216</v>
      </c>
      <c r="B5526" s="242" t="s">
        <v>5933</v>
      </c>
      <c r="C5526" s="243">
        <v>16.14</v>
      </c>
    </row>
    <row r="5527" spans="1:3">
      <c r="A5527" s="242">
        <v>101217</v>
      </c>
      <c r="B5527" s="242" t="s">
        <v>5934</v>
      </c>
      <c r="C5527" s="243">
        <v>18.71</v>
      </c>
    </row>
    <row r="5528" spans="1:3">
      <c r="A5528" s="242">
        <v>101218</v>
      </c>
      <c r="B5528" s="242" t="s">
        <v>5935</v>
      </c>
      <c r="C5528" s="243">
        <v>19.91</v>
      </c>
    </row>
    <row r="5529" spans="1:3">
      <c r="A5529" s="242">
        <v>101219</v>
      </c>
      <c r="B5529" s="242" t="s">
        <v>5936</v>
      </c>
      <c r="C5529" s="243">
        <v>24.21</v>
      </c>
    </row>
    <row r="5530" spans="1:3">
      <c r="A5530" s="242">
        <v>101220</v>
      </c>
      <c r="B5530" s="242" t="s">
        <v>5937</v>
      </c>
      <c r="C5530" s="243">
        <v>15.01</v>
      </c>
    </row>
    <row r="5531" spans="1:3">
      <c r="A5531" s="242">
        <v>101221</v>
      </c>
      <c r="B5531" s="242" t="s">
        <v>5938</v>
      </c>
      <c r="C5531" s="243">
        <v>15.96</v>
      </c>
    </row>
    <row r="5532" spans="1:3">
      <c r="A5532" s="242">
        <v>101222</v>
      </c>
      <c r="B5532" s="242" t="s">
        <v>5939</v>
      </c>
      <c r="C5532" s="243">
        <v>18.53</v>
      </c>
    </row>
    <row r="5533" spans="1:3">
      <c r="A5533" s="242">
        <v>101223</v>
      </c>
      <c r="B5533" s="242" t="s">
        <v>5940</v>
      </c>
      <c r="C5533" s="243">
        <v>20.55</v>
      </c>
    </row>
    <row r="5534" spans="1:3">
      <c r="A5534" s="242">
        <v>101224</v>
      </c>
      <c r="B5534" s="242" t="s">
        <v>5941</v>
      </c>
      <c r="C5534" s="243">
        <v>25.75</v>
      </c>
    </row>
    <row r="5535" spans="1:3">
      <c r="A5535" s="242">
        <v>101225</v>
      </c>
      <c r="B5535" s="242" t="s">
        <v>5942</v>
      </c>
      <c r="C5535" s="243">
        <v>13.83</v>
      </c>
    </row>
    <row r="5536" spans="1:3">
      <c r="A5536" s="242">
        <v>101226</v>
      </c>
      <c r="B5536" s="242" t="s">
        <v>5943</v>
      </c>
      <c r="C5536" s="243">
        <v>14.65</v>
      </c>
    </row>
    <row r="5537" spans="1:3">
      <c r="A5537" s="242">
        <v>101227</v>
      </c>
      <c r="B5537" s="242" t="s">
        <v>5944</v>
      </c>
      <c r="C5537" s="243">
        <v>16.96</v>
      </c>
    </row>
    <row r="5538" spans="1:3">
      <c r="A5538" s="242">
        <v>101228</v>
      </c>
      <c r="B5538" s="242" t="s">
        <v>5945</v>
      </c>
      <c r="C5538" s="243">
        <v>18.2</v>
      </c>
    </row>
    <row r="5539" spans="1:3">
      <c r="A5539" s="242">
        <v>101229</v>
      </c>
      <c r="B5539" s="242" t="s">
        <v>5946</v>
      </c>
      <c r="C5539" s="243">
        <v>22.88</v>
      </c>
    </row>
    <row r="5540" spans="1:3">
      <c r="A5540" s="242">
        <v>101230</v>
      </c>
      <c r="B5540" s="242" t="s">
        <v>5947</v>
      </c>
      <c r="C5540" s="243">
        <v>9.9700000000000006</v>
      </c>
    </row>
    <row r="5541" spans="1:3">
      <c r="A5541" s="242">
        <v>101231</v>
      </c>
      <c r="B5541" s="242" t="s">
        <v>5948</v>
      </c>
      <c r="C5541" s="243">
        <v>9.5</v>
      </c>
    </row>
    <row r="5542" spans="1:3">
      <c r="A5542" s="242">
        <v>101232</v>
      </c>
      <c r="B5542" s="242" t="s">
        <v>5949</v>
      </c>
      <c r="C5542" s="243">
        <v>8.64</v>
      </c>
    </row>
    <row r="5543" spans="1:3">
      <c r="A5543" s="242">
        <v>101233</v>
      </c>
      <c r="B5543" s="242" t="s">
        <v>5950</v>
      </c>
      <c r="C5543" s="243">
        <v>8</v>
      </c>
    </row>
    <row r="5544" spans="1:3">
      <c r="A5544" s="242">
        <v>101234</v>
      </c>
      <c r="B5544" s="242" t="s">
        <v>5951</v>
      </c>
      <c r="C5544" s="243">
        <v>15.51</v>
      </c>
    </row>
    <row r="5545" spans="1:3">
      <c r="A5545" s="242">
        <v>101235</v>
      </c>
      <c r="B5545" s="242" t="s">
        <v>5952</v>
      </c>
      <c r="C5545" s="243">
        <v>16.43</v>
      </c>
    </row>
    <row r="5546" spans="1:3">
      <c r="A5546" s="242">
        <v>101236</v>
      </c>
      <c r="B5546" s="242" t="s">
        <v>5953</v>
      </c>
      <c r="C5546" s="243">
        <v>19.100000000000001</v>
      </c>
    </row>
    <row r="5547" spans="1:3">
      <c r="A5547" s="242">
        <v>101237</v>
      </c>
      <c r="B5547" s="242" t="s">
        <v>5954</v>
      </c>
      <c r="C5547" s="243">
        <v>20.48</v>
      </c>
    </row>
    <row r="5548" spans="1:3">
      <c r="A5548" s="242">
        <v>101238</v>
      </c>
      <c r="B5548" s="242" t="s">
        <v>5955</v>
      </c>
      <c r="C5548" s="243">
        <v>25.83</v>
      </c>
    </row>
    <row r="5549" spans="1:3">
      <c r="A5549" s="242">
        <v>101239</v>
      </c>
      <c r="B5549" s="242" t="s">
        <v>5956</v>
      </c>
      <c r="C5549" s="243">
        <v>13.82</v>
      </c>
    </row>
    <row r="5550" spans="1:3">
      <c r="A5550" s="242">
        <v>101240</v>
      </c>
      <c r="B5550" s="242" t="s">
        <v>5957</v>
      </c>
      <c r="C5550" s="243">
        <v>14.66</v>
      </c>
    </row>
    <row r="5551" spans="1:3">
      <c r="A5551" s="242">
        <v>101241</v>
      </c>
      <c r="B5551" s="242" t="s">
        <v>5958</v>
      </c>
      <c r="C5551" s="243">
        <v>17.07</v>
      </c>
    </row>
    <row r="5552" spans="1:3">
      <c r="A5552" s="242">
        <v>101242</v>
      </c>
      <c r="B5552" s="242" t="s">
        <v>5959</v>
      </c>
      <c r="C5552" s="243">
        <v>18.97</v>
      </c>
    </row>
    <row r="5553" spans="1:3">
      <c r="A5553" s="242">
        <v>101243</v>
      </c>
      <c r="B5553" s="242" t="s">
        <v>5960</v>
      </c>
      <c r="C5553" s="243">
        <v>23.13</v>
      </c>
    </row>
    <row r="5554" spans="1:3">
      <c r="A5554" s="242">
        <v>101244</v>
      </c>
      <c r="B5554" s="242" t="s">
        <v>5961</v>
      </c>
      <c r="C5554" s="243">
        <v>14.38</v>
      </c>
    </row>
    <row r="5555" spans="1:3">
      <c r="A5555" s="242">
        <v>101245</v>
      </c>
      <c r="B5555" s="242" t="s">
        <v>5962</v>
      </c>
      <c r="C5555" s="243">
        <v>15.31</v>
      </c>
    </row>
    <row r="5556" spans="1:3">
      <c r="A5556" s="242">
        <v>101246</v>
      </c>
      <c r="B5556" s="242" t="s">
        <v>5963</v>
      </c>
      <c r="C5556" s="243">
        <v>17.809999999999999</v>
      </c>
    </row>
    <row r="5557" spans="1:3">
      <c r="A5557" s="242">
        <v>101247</v>
      </c>
      <c r="B5557" s="242" t="s">
        <v>5964</v>
      </c>
      <c r="C5557" s="243">
        <v>19.72</v>
      </c>
    </row>
    <row r="5558" spans="1:3">
      <c r="A5558" s="242">
        <v>101248</v>
      </c>
      <c r="B5558" s="242" t="s">
        <v>5965</v>
      </c>
      <c r="C5558" s="243">
        <v>24.73</v>
      </c>
    </row>
    <row r="5559" spans="1:3">
      <c r="A5559" s="242">
        <v>101249</v>
      </c>
      <c r="B5559" s="242" t="s">
        <v>5966</v>
      </c>
      <c r="C5559" s="243">
        <v>12.68</v>
      </c>
    </row>
    <row r="5560" spans="1:3">
      <c r="A5560" s="242">
        <v>101250</v>
      </c>
      <c r="B5560" s="242" t="s">
        <v>5967</v>
      </c>
      <c r="C5560" s="243">
        <v>14.01</v>
      </c>
    </row>
    <row r="5561" spans="1:3">
      <c r="A5561" s="242">
        <v>101251</v>
      </c>
      <c r="B5561" s="242" t="s">
        <v>5968</v>
      </c>
      <c r="C5561" s="243">
        <v>16.059999999999999</v>
      </c>
    </row>
    <row r="5562" spans="1:3">
      <c r="A5562" s="242">
        <v>101252</v>
      </c>
      <c r="B5562" s="242" t="s">
        <v>5969</v>
      </c>
      <c r="C5562" s="243">
        <v>17.440000000000001</v>
      </c>
    </row>
    <row r="5563" spans="1:3">
      <c r="A5563" s="242">
        <v>101253</v>
      </c>
      <c r="B5563" s="242" t="s">
        <v>5970</v>
      </c>
      <c r="C5563" s="243">
        <v>21.94</v>
      </c>
    </row>
    <row r="5564" spans="1:3">
      <c r="A5564" s="242">
        <v>101254</v>
      </c>
      <c r="B5564" s="242" t="s">
        <v>5971</v>
      </c>
      <c r="C5564" s="243">
        <v>11.46</v>
      </c>
    </row>
    <row r="5565" spans="1:3">
      <c r="A5565" s="242">
        <v>101255</v>
      </c>
      <c r="B5565" s="242" t="s">
        <v>5972</v>
      </c>
      <c r="C5565" s="243">
        <v>10.26</v>
      </c>
    </row>
    <row r="5566" spans="1:3">
      <c r="A5566" s="242">
        <v>101256</v>
      </c>
      <c r="B5566" s="242" t="s">
        <v>5973</v>
      </c>
      <c r="C5566" s="243">
        <v>17.670000000000002</v>
      </c>
    </row>
    <row r="5567" spans="1:3">
      <c r="A5567" s="242">
        <v>101257</v>
      </c>
      <c r="B5567" s="242" t="s">
        <v>5974</v>
      </c>
      <c r="C5567" s="243">
        <v>18.739999999999998</v>
      </c>
    </row>
    <row r="5568" spans="1:3">
      <c r="A5568" s="242">
        <v>101258</v>
      </c>
      <c r="B5568" s="242" t="s">
        <v>5975</v>
      </c>
      <c r="C5568" s="243">
        <v>21.7</v>
      </c>
    </row>
    <row r="5569" spans="1:3">
      <c r="A5569" s="242">
        <v>101259</v>
      </c>
      <c r="B5569" s="242" t="s">
        <v>5976</v>
      </c>
      <c r="C5569" s="243">
        <v>24.03</v>
      </c>
    </row>
    <row r="5570" spans="1:3">
      <c r="A5570" s="242">
        <v>101260</v>
      </c>
      <c r="B5570" s="242" t="s">
        <v>5977</v>
      </c>
      <c r="C5570" s="243">
        <v>30</v>
      </c>
    </row>
    <row r="5571" spans="1:3">
      <c r="A5571" s="242">
        <v>101261</v>
      </c>
      <c r="B5571" s="242" t="s">
        <v>5978</v>
      </c>
      <c r="C5571" s="243">
        <v>16.77</v>
      </c>
    </row>
    <row r="5572" spans="1:3">
      <c r="A5572" s="242">
        <v>101262</v>
      </c>
      <c r="B5572" s="242" t="s">
        <v>5979</v>
      </c>
      <c r="C5572" s="243">
        <v>17.82</v>
      </c>
    </row>
    <row r="5573" spans="1:3">
      <c r="A5573" s="242">
        <v>101263</v>
      </c>
      <c r="B5573" s="242" t="s">
        <v>5980</v>
      </c>
      <c r="C5573" s="243">
        <v>20.62</v>
      </c>
    </row>
    <row r="5574" spans="1:3">
      <c r="A5574" s="242">
        <v>101264</v>
      </c>
      <c r="B5574" s="242" t="s">
        <v>5981</v>
      </c>
      <c r="C5574" s="243">
        <v>22.79</v>
      </c>
    </row>
    <row r="5575" spans="1:3">
      <c r="A5575" s="242">
        <v>101265</v>
      </c>
      <c r="B5575" s="242" t="s">
        <v>5982</v>
      </c>
      <c r="C5575" s="243">
        <v>28.44</v>
      </c>
    </row>
    <row r="5576" spans="1:3">
      <c r="A5576" s="242">
        <v>101266</v>
      </c>
      <c r="B5576" s="242" t="s">
        <v>5983</v>
      </c>
      <c r="C5576" s="243">
        <v>10.25</v>
      </c>
    </row>
    <row r="5577" spans="1:3">
      <c r="A5577" s="242">
        <v>101267</v>
      </c>
      <c r="B5577" s="242" t="s">
        <v>5984</v>
      </c>
      <c r="C5577" s="243">
        <v>9.7799999999999994</v>
      </c>
    </row>
    <row r="5578" spans="1:3">
      <c r="A5578" s="242">
        <v>101268</v>
      </c>
      <c r="B5578" s="242" t="s">
        <v>5985</v>
      </c>
      <c r="C5578" s="243">
        <v>16.2</v>
      </c>
    </row>
    <row r="5579" spans="1:3">
      <c r="A5579" s="242">
        <v>101269</v>
      </c>
      <c r="B5579" s="242" t="s">
        <v>5986</v>
      </c>
      <c r="C5579" s="243">
        <v>17.93</v>
      </c>
    </row>
    <row r="5580" spans="1:3">
      <c r="A5580" s="242">
        <v>101270</v>
      </c>
      <c r="B5580" s="242" t="s">
        <v>5987</v>
      </c>
      <c r="C5580" s="243">
        <v>20.78</v>
      </c>
    </row>
    <row r="5581" spans="1:3">
      <c r="A5581" s="242">
        <v>101271</v>
      </c>
      <c r="B5581" s="242" t="s">
        <v>5988</v>
      </c>
      <c r="C5581" s="243">
        <v>23</v>
      </c>
    </row>
    <row r="5582" spans="1:3">
      <c r="A5582" s="242">
        <v>101272</v>
      </c>
      <c r="B5582" s="242" t="s">
        <v>5989</v>
      </c>
      <c r="C5582" s="243">
        <v>28.74</v>
      </c>
    </row>
    <row r="5583" spans="1:3">
      <c r="A5583" s="242">
        <v>101273</v>
      </c>
      <c r="B5583" s="242" t="s">
        <v>5990</v>
      </c>
      <c r="C5583" s="243">
        <v>15.49</v>
      </c>
    </row>
    <row r="5584" spans="1:3">
      <c r="A5584" s="242">
        <v>101274</v>
      </c>
      <c r="B5584" s="242" t="s">
        <v>5991</v>
      </c>
      <c r="C5584" s="243">
        <v>17.059999999999999</v>
      </c>
    </row>
    <row r="5585" spans="1:3">
      <c r="A5585" s="242">
        <v>101275</v>
      </c>
      <c r="B5585" s="242" t="s">
        <v>5992</v>
      </c>
      <c r="C5585" s="243">
        <v>19.79</v>
      </c>
    </row>
    <row r="5586" spans="1:3">
      <c r="A5586" s="242">
        <v>101276</v>
      </c>
      <c r="B5586" s="242" t="s">
        <v>5993</v>
      </c>
      <c r="C5586" s="243">
        <v>21.86</v>
      </c>
    </row>
    <row r="5587" spans="1:3">
      <c r="A5587" s="242">
        <v>101277</v>
      </c>
      <c r="B5587" s="242" t="s">
        <v>5994</v>
      </c>
      <c r="C5587" s="243">
        <v>27.87</v>
      </c>
    </row>
    <row r="5588" spans="1:3">
      <c r="A5588" s="242">
        <v>102354</v>
      </c>
      <c r="B5588" s="242" t="s">
        <v>5995</v>
      </c>
      <c r="C5588" s="243">
        <v>138.37</v>
      </c>
    </row>
    <row r="5589" spans="1:3">
      <c r="A5589" s="242">
        <v>102355</v>
      </c>
      <c r="B5589" s="242" t="s">
        <v>5996</v>
      </c>
      <c r="C5589" s="243">
        <v>158.83000000000001</v>
      </c>
    </row>
    <row r="5590" spans="1:3">
      <c r="A5590" s="242">
        <v>102360</v>
      </c>
      <c r="B5590" s="242" t="s">
        <v>5997</v>
      </c>
      <c r="C5590" s="243">
        <v>21.17</v>
      </c>
    </row>
    <row r="5591" spans="1:3">
      <c r="A5591" s="242">
        <v>102361</v>
      </c>
      <c r="B5591" s="242" t="s">
        <v>5998</v>
      </c>
      <c r="C5591" s="243">
        <v>31.06</v>
      </c>
    </row>
    <row r="5592" spans="1:3">
      <c r="A5592" s="242">
        <v>90082</v>
      </c>
      <c r="B5592" s="242" t="s">
        <v>5999</v>
      </c>
      <c r="C5592" s="243">
        <v>10.28</v>
      </c>
    </row>
    <row r="5593" spans="1:3">
      <c r="A5593" s="242">
        <v>90084</v>
      </c>
      <c r="B5593" s="242" t="s">
        <v>6000</v>
      </c>
      <c r="C5593" s="243">
        <v>9.9600000000000009</v>
      </c>
    </row>
    <row r="5594" spans="1:3">
      <c r="A5594" s="242">
        <v>90086</v>
      </c>
      <c r="B5594" s="242" t="s">
        <v>6001</v>
      </c>
      <c r="C5594" s="243">
        <v>9.41</v>
      </c>
    </row>
    <row r="5595" spans="1:3">
      <c r="A5595" s="242">
        <v>90087</v>
      </c>
      <c r="B5595" s="242" t="s">
        <v>6002</v>
      </c>
      <c r="C5595" s="243">
        <v>8.6999999999999993</v>
      </c>
    </row>
    <row r="5596" spans="1:3">
      <c r="A5596" s="242">
        <v>90090</v>
      </c>
      <c r="B5596" s="242" t="s">
        <v>6003</v>
      </c>
      <c r="C5596" s="243">
        <v>8.51</v>
      </c>
    </row>
    <row r="5597" spans="1:3">
      <c r="A5597" s="242">
        <v>90091</v>
      </c>
      <c r="B5597" s="242" t="s">
        <v>6004</v>
      </c>
      <c r="C5597" s="243">
        <v>5.56</v>
      </c>
    </row>
    <row r="5598" spans="1:3">
      <c r="A5598" s="242">
        <v>90092</v>
      </c>
      <c r="B5598" s="242" t="s">
        <v>6005</v>
      </c>
      <c r="C5598" s="243">
        <v>5.49</v>
      </c>
    </row>
    <row r="5599" spans="1:3">
      <c r="A5599" s="242">
        <v>90094</v>
      </c>
      <c r="B5599" s="242" t="s">
        <v>6006</v>
      </c>
      <c r="C5599" s="243">
        <v>5.2</v>
      </c>
    </row>
    <row r="5600" spans="1:3">
      <c r="A5600" s="242">
        <v>90095</v>
      </c>
      <c r="B5600" s="242" t="s">
        <v>6007</v>
      </c>
      <c r="C5600" s="243">
        <v>4.8</v>
      </c>
    </row>
    <row r="5601" spans="1:3">
      <c r="A5601" s="242">
        <v>90098</v>
      </c>
      <c r="B5601" s="242" t="s">
        <v>6008</v>
      </c>
      <c r="C5601" s="243">
        <v>4.71</v>
      </c>
    </row>
    <row r="5602" spans="1:3">
      <c r="A5602" s="242">
        <v>90099</v>
      </c>
      <c r="B5602" s="242" t="s">
        <v>6009</v>
      </c>
      <c r="C5602" s="243">
        <v>14.04</v>
      </c>
    </row>
    <row r="5603" spans="1:3">
      <c r="A5603" s="242">
        <v>90100</v>
      </c>
      <c r="B5603" s="242" t="s">
        <v>6010</v>
      </c>
      <c r="C5603" s="243">
        <v>11.93</v>
      </c>
    </row>
    <row r="5604" spans="1:3">
      <c r="A5604" s="242">
        <v>90101</v>
      </c>
      <c r="B5604" s="242" t="s">
        <v>6011</v>
      </c>
      <c r="C5604" s="243">
        <v>11.78</v>
      </c>
    </row>
    <row r="5605" spans="1:3">
      <c r="A5605" s="242">
        <v>90102</v>
      </c>
      <c r="B5605" s="242" t="s">
        <v>6012</v>
      </c>
      <c r="C5605" s="243">
        <v>10.72</v>
      </c>
    </row>
    <row r="5606" spans="1:3">
      <c r="A5606" s="242">
        <v>90105</v>
      </c>
      <c r="B5606" s="242" t="s">
        <v>6013</v>
      </c>
      <c r="C5606" s="243">
        <v>7.75</v>
      </c>
    </row>
    <row r="5607" spans="1:3">
      <c r="A5607" s="242">
        <v>90106</v>
      </c>
      <c r="B5607" s="242" t="s">
        <v>6014</v>
      </c>
      <c r="C5607" s="243">
        <v>6.59</v>
      </c>
    </row>
    <row r="5608" spans="1:3">
      <c r="A5608" s="242">
        <v>90107</v>
      </c>
      <c r="B5608" s="242" t="s">
        <v>6015</v>
      </c>
      <c r="C5608" s="243">
        <v>6.49</v>
      </c>
    </row>
    <row r="5609" spans="1:3">
      <c r="A5609" s="242">
        <v>90108</v>
      </c>
      <c r="B5609" s="242" t="s">
        <v>6016</v>
      </c>
      <c r="C5609" s="243">
        <v>5.91</v>
      </c>
    </row>
    <row r="5610" spans="1:3">
      <c r="A5610" s="242">
        <v>93358</v>
      </c>
      <c r="B5610" s="242" t="s">
        <v>6017</v>
      </c>
      <c r="C5610" s="243">
        <v>66.42</v>
      </c>
    </row>
    <row r="5611" spans="1:3">
      <c r="A5611" s="242">
        <v>102276</v>
      </c>
      <c r="B5611" s="242" t="s">
        <v>6018</v>
      </c>
      <c r="C5611" s="243">
        <v>11.56</v>
      </c>
    </row>
    <row r="5612" spans="1:3">
      <c r="A5612" s="242">
        <v>102277</v>
      </c>
      <c r="B5612" s="242" t="s">
        <v>6019</v>
      </c>
      <c r="C5612" s="243">
        <v>9.1300000000000008</v>
      </c>
    </row>
    <row r="5613" spans="1:3">
      <c r="A5613" s="242">
        <v>102278</v>
      </c>
      <c r="B5613" s="242" t="s">
        <v>6020</v>
      </c>
      <c r="C5613" s="243">
        <v>9.07</v>
      </c>
    </row>
    <row r="5614" spans="1:3">
      <c r="A5614" s="242">
        <v>102279</v>
      </c>
      <c r="B5614" s="242" t="s">
        <v>6021</v>
      </c>
      <c r="C5614" s="243">
        <v>6.38</v>
      </c>
    </row>
    <row r="5615" spans="1:3">
      <c r="A5615" s="242">
        <v>102280</v>
      </c>
      <c r="B5615" s="242" t="s">
        <v>6022</v>
      </c>
      <c r="C5615" s="243">
        <v>5.04</v>
      </c>
    </row>
    <row r="5616" spans="1:3">
      <c r="A5616" s="242">
        <v>102281</v>
      </c>
      <c r="B5616" s="242" t="s">
        <v>6023</v>
      </c>
      <c r="C5616" s="243">
        <v>5.01</v>
      </c>
    </row>
    <row r="5617" spans="1:3">
      <c r="A5617" s="242">
        <v>102282</v>
      </c>
      <c r="B5617" s="242" t="s">
        <v>6024</v>
      </c>
      <c r="C5617" s="243">
        <v>12.84</v>
      </c>
    </row>
    <row r="5618" spans="1:3">
      <c r="A5618" s="242">
        <v>102283</v>
      </c>
      <c r="B5618" s="242" t="s">
        <v>6025</v>
      </c>
      <c r="C5618" s="243">
        <v>11.41</v>
      </c>
    </row>
    <row r="5619" spans="1:3">
      <c r="A5619" s="242">
        <v>102284</v>
      </c>
      <c r="B5619" s="242" t="s">
        <v>6026</v>
      </c>
      <c r="C5619" s="243">
        <v>11.05</v>
      </c>
    </row>
    <row r="5620" spans="1:3">
      <c r="A5620" s="242">
        <v>102285</v>
      </c>
      <c r="B5620" s="242" t="s">
        <v>6027</v>
      </c>
      <c r="C5620" s="243">
        <v>10.44</v>
      </c>
    </row>
    <row r="5621" spans="1:3">
      <c r="A5621" s="242">
        <v>102286</v>
      </c>
      <c r="B5621" s="242" t="s">
        <v>6028</v>
      </c>
      <c r="C5621" s="243">
        <v>10.16</v>
      </c>
    </row>
    <row r="5622" spans="1:3">
      <c r="A5622" s="242">
        <v>102287</v>
      </c>
      <c r="B5622" s="242" t="s">
        <v>6029</v>
      </c>
      <c r="C5622" s="243">
        <v>10.08</v>
      </c>
    </row>
    <row r="5623" spans="1:3">
      <c r="A5623" s="242">
        <v>102288</v>
      </c>
      <c r="B5623" s="242" t="s">
        <v>6030</v>
      </c>
      <c r="C5623" s="243">
        <v>9.69</v>
      </c>
    </row>
    <row r="5624" spans="1:3">
      <c r="A5624" s="242">
        <v>102289</v>
      </c>
      <c r="B5624" s="242" t="s">
        <v>6031</v>
      </c>
      <c r="C5624" s="243">
        <v>9.4600000000000009</v>
      </c>
    </row>
    <row r="5625" spans="1:3">
      <c r="A5625" s="242">
        <v>102290</v>
      </c>
      <c r="B5625" s="242" t="s">
        <v>6032</v>
      </c>
      <c r="C5625" s="243">
        <v>7.08</v>
      </c>
    </row>
    <row r="5626" spans="1:3">
      <c r="A5626" s="242">
        <v>102291</v>
      </c>
      <c r="B5626" s="242" t="s">
        <v>6033</v>
      </c>
      <c r="C5626" s="243">
        <v>6.29</v>
      </c>
    </row>
    <row r="5627" spans="1:3">
      <c r="A5627" s="242">
        <v>102292</v>
      </c>
      <c r="B5627" s="242" t="s">
        <v>6034</v>
      </c>
      <c r="C5627" s="243">
        <v>6.09</v>
      </c>
    </row>
    <row r="5628" spans="1:3">
      <c r="A5628" s="242">
        <v>102293</v>
      </c>
      <c r="B5628" s="242" t="s">
        <v>6035</v>
      </c>
      <c r="C5628" s="243">
        <v>5.78</v>
      </c>
    </row>
    <row r="5629" spans="1:3">
      <c r="A5629" s="242">
        <v>102294</v>
      </c>
      <c r="B5629" s="242" t="s">
        <v>6036</v>
      </c>
      <c r="C5629" s="243">
        <v>5.61</v>
      </c>
    </row>
    <row r="5630" spans="1:3">
      <c r="A5630" s="242">
        <v>102295</v>
      </c>
      <c r="B5630" s="242" t="s">
        <v>6037</v>
      </c>
      <c r="C5630" s="243">
        <v>5.55</v>
      </c>
    </row>
    <row r="5631" spans="1:3">
      <c r="A5631" s="242">
        <v>102296</v>
      </c>
      <c r="B5631" s="242" t="s">
        <v>6038</v>
      </c>
      <c r="C5631" s="243">
        <v>5.34</v>
      </c>
    </row>
    <row r="5632" spans="1:3">
      <c r="A5632" s="242">
        <v>102297</v>
      </c>
      <c r="B5632" s="242" t="s">
        <v>6039</v>
      </c>
      <c r="C5632" s="243">
        <v>5.22</v>
      </c>
    </row>
    <row r="5633" spans="1:3">
      <c r="A5633" s="242">
        <v>102298</v>
      </c>
      <c r="B5633" s="242" t="s">
        <v>6040</v>
      </c>
      <c r="C5633" s="243">
        <v>15.61</v>
      </c>
    </row>
    <row r="5634" spans="1:3">
      <c r="A5634" s="242">
        <v>102299</v>
      </c>
      <c r="B5634" s="242" t="s">
        <v>6041</v>
      </c>
      <c r="C5634" s="243">
        <v>13.25</v>
      </c>
    </row>
    <row r="5635" spans="1:3">
      <c r="A5635" s="242">
        <v>102300</v>
      </c>
      <c r="B5635" s="242" t="s">
        <v>6042</v>
      </c>
      <c r="C5635" s="243">
        <v>13.09</v>
      </c>
    </row>
    <row r="5636" spans="1:3">
      <c r="A5636" s="242">
        <v>102301</v>
      </c>
      <c r="B5636" s="242" t="s">
        <v>6043</v>
      </c>
      <c r="C5636" s="243">
        <v>11.9</v>
      </c>
    </row>
    <row r="5637" spans="1:3">
      <c r="A5637" s="242">
        <v>102302</v>
      </c>
      <c r="B5637" s="242" t="s">
        <v>6044</v>
      </c>
      <c r="C5637" s="243">
        <v>8.6</v>
      </c>
    </row>
    <row r="5638" spans="1:3">
      <c r="A5638" s="242">
        <v>102303</v>
      </c>
      <c r="B5638" s="242" t="s">
        <v>6045</v>
      </c>
      <c r="C5638" s="243">
        <v>7.31</v>
      </c>
    </row>
    <row r="5639" spans="1:3">
      <c r="A5639" s="242">
        <v>102304</v>
      </c>
      <c r="B5639" s="242" t="s">
        <v>6046</v>
      </c>
      <c r="C5639" s="243">
        <v>7.22</v>
      </c>
    </row>
    <row r="5640" spans="1:3">
      <c r="A5640" s="242">
        <v>102305</v>
      </c>
      <c r="B5640" s="242" t="s">
        <v>6047</v>
      </c>
      <c r="C5640" s="243">
        <v>6.57</v>
      </c>
    </row>
    <row r="5641" spans="1:3">
      <c r="A5641" s="242">
        <v>102306</v>
      </c>
      <c r="B5641" s="242" t="s">
        <v>6048</v>
      </c>
      <c r="C5641" s="243">
        <v>14.46</v>
      </c>
    </row>
    <row r="5642" spans="1:3">
      <c r="A5642" s="242">
        <v>102307</v>
      </c>
      <c r="B5642" s="242" t="s">
        <v>6049</v>
      </c>
      <c r="C5642" s="243">
        <v>12.83</v>
      </c>
    </row>
    <row r="5643" spans="1:3">
      <c r="A5643" s="242">
        <v>102308</v>
      </c>
      <c r="B5643" s="242" t="s">
        <v>6050</v>
      </c>
      <c r="C5643" s="243">
        <v>12.45</v>
      </c>
    </row>
    <row r="5644" spans="1:3">
      <c r="A5644" s="242">
        <v>102309</v>
      </c>
      <c r="B5644" s="242" t="s">
        <v>6051</v>
      </c>
      <c r="C5644" s="243">
        <v>11.78</v>
      </c>
    </row>
    <row r="5645" spans="1:3">
      <c r="A5645" s="242">
        <v>102310</v>
      </c>
      <c r="B5645" s="242" t="s">
        <v>6052</v>
      </c>
      <c r="C5645" s="243">
        <v>11.43</v>
      </c>
    </row>
    <row r="5646" spans="1:3">
      <c r="A5646" s="242">
        <v>102311</v>
      </c>
      <c r="B5646" s="242" t="s">
        <v>6053</v>
      </c>
      <c r="C5646" s="243">
        <v>11.33</v>
      </c>
    </row>
    <row r="5647" spans="1:3">
      <c r="A5647" s="242">
        <v>102312</v>
      </c>
      <c r="B5647" s="242" t="s">
        <v>6054</v>
      </c>
      <c r="C5647" s="243">
        <v>10.9</v>
      </c>
    </row>
    <row r="5648" spans="1:3">
      <c r="A5648" s="242">
        <v>102313</v>
      </c>
      <c r="B5648" s="242" t="s">
        <v>6055</v>
      </c>
      <c r="C5648" s="243">
        <v>10.65</v>
      </c>
    </row>
    <row r="5649" spans="1:3">
      <c r="A5649" s="242">
        <v>102314</v>
      </c>
      <c r="B5649" s="242" t="s">
        <v>6056</v>
      </c>
      <c r="C5649" s="243">
        <v>7.98</v>
      </c>
    </row>
    <row r="5650" spans="1:3">
      <c r="A5650" s="242">
        <v>102315</v>
      </c>
      <c r="B5650" s="242" t="s">
        <v>6057</v>
      </c>
      <c r="C5650" s="243">
        <v>7.08</v>
      </c>
    </row>
    <row r="5651" spans="1:3">
      <c r="A5651" s="242">
        <v>102316</v>
      </c>
      <c r="B5651" s="242" t="s">
        <v>6058</v>
      </c>
      <c r="C5651" s="243">
        <v>6.86</v>
      </c>
    </row>
    <row r="5652" spans="1:3">
      <c r="A5652" s="242">
        <v>102317</v>
      </c>
      <c r="B5652" s="242" t="s">
        <v>6059</v>
      </c>
      <c r="C5652" s="243">
        <v>6.49</v>
      </c>
    </row>
    <row r="5653" spans="1:3">
      <c r="A5653" s="242">
        <v>102318</v>
      </c>
      <c r="B5653" s="242" t="s">
        <v>6060</v>
      </c>
      <c r="C5653" s="243">
        <v>6.31</v>
      </c>
    </row>
    <row r="5654" spans="1:3">
      <c r="A5654" s="242">
        <v>102319</v>
      </c>
      <c r="B5654" s="242" t="s">
        <v>6061</v>
      </c>
      <c r="C5654" s="243">
        <v>6.26</v>
      </c>
    </row>
    <row r="5655" spans="1:3">
      <c r="A5655" s="242">
        <v>102320</v>
      </c>
      <c r="B5655" s="242" t="s">
        <v>6062</v>
      </c>
      <c r="C5655" s="243">
        <v>6</v>
      </c>
    </row>
    <row r="5656" spans="1:3">
      <c r="A5656" s="242">
        <v>102321</v>
      </c>
      <c r="B5656" s="242" t="s">
        <v>6063</v>
      </c>
      <c r="C5656" s="243">
        <v>5.88</v>
      </c>
    </row>
    <row r="5657" spans="1:3">
      <c r="A5657" s="242">
        <v>102322</v>
      </c>
      <c r="B5657" s="242" t="s">
        <v>6064</v>
      </c>
      <c r="C5657" s="243">
        <v>17.57</v>
      </c>
    </row>
    <row r="5658" spans="1:3">
      <c r="A5658" s="242">
        <v>102323</v>
      </c>
      <c r="B5658" s="242" t="s">
        <v>6065</v>
      </c>
      <c r="C5658" s="243">
        <v>14.92</v>
      </c>
    </row>
    <row r="5659" spans="1:3">
      <c r="A5659" s="242">
        <v>102324</v>
      </c>
      <c r="B5659" s="242" t="s">
        <v>6066</v>
      </c>
      <c r="C5659" s="243">
        <v>14.72</v>
      </c>
    </row>
    <row r="5660" spans="1:3">
      <c r="A5660" s="242">
        <v>102325</v>
      </c>
      <c r="B5660" s="242" t="s">
        <v>6067</v>
      </c>
      <c r="C5660" s="243">
        <v>13.42</v>
      </c>
    </row>
    <row r="5661" spans="1:3">
      <c r="A5661" s="242">
        <v>102326</v>
      </c>
      <c r="B5661" s="242" t="s">
        <v>6068</v>
      </c>
      <c r="C5661" s="243">
        <v>9.69</v>
      </c>
    </row>
    <row r="5662" spans="1:3">
      <c r="A5662" s="242">
        <v>102327</v>
      </c>
      <c r="B5662" s="242" t="s">
        <v>6069</v>
      </c>
      <c r="C5662" s="243">
        <v>8.23</v>
      </c>
    </row>
    <row r="5663" spans="1:3">
      <c r="A5663" s="242">
        <v>102328</v>
      </c>
      <c r="B5663" s="242" t="s">
        <v>6070</v>
      </c>
      <c r="C5663" s="243">
        <v>8.1199999999999992</v>
      </c>
    </row>
    <row r="5664" spans="1:3">
      <c r="A5664" s="242">
        <v>102329</v>
      </c>
      <c r="B5664" s="242" t="s">
        <v>6071</v>
      </c>
      <c r="C5664" s="243">
        <v>7.39</v>
      </c>
    </row>
    <row r="5665" spans="1:3">
      <c r="A5665" s="242">
        <v>94304</v>
      </c>
      <c r="B5665" s="242" t="s">
        <v>6072</v>
      </c>
      <c r="C5665" s="243">
        <v>88.31</v>
      </c>
    </row>
    <row r="5666" spans="1:3">
      <c r="A5666" s="242">
        <v>94305</v>
      </c>
      <c r="B5666" s="242" t="s">
        <v>6073</v>
      </c>
      <c r="C5666" s="243">
        <v>84.98</v>
      </c>
    </row>
    <row r="5667" spans="1:3">
      <c r="A5667" s="242">
        <v>94306</v>
      </c>
      <c r="B5667" s="242" t="s">
        <v>6074</v>
      </c>
      <c r="C5667" s="243">
        <v>80.78</v>
      </c>
    </row>
    <row r="5668" spans="1:3">
      <c r="A5668" s="242">
        <v>94307</v>
      </c>
      <c r="B5668" s="242" t="s">
        <v>6075</v>
      </c>
      <c r="C5668" s="243">
        <v>81.760000000000005</v>
      </c>
    </row>
    <row r="5669" spans="1:3">
      <c r="A5669" s="242">
        <v>94308</v>
      </c>
      <c r="B5669" s="242" t="s">
        <v>6076</v>
      </c>
      <c r="C5669" s="243">
        <v>79.099999999999994</v>
      </c>
    </row>
    <row r="5670" spans="1:3">
      <c r="A5670" s="242">
        <v>94309</v>
      </c>
      <c r="B5670" s="242" t="s">
        <v>6077</v>
      </c>
      <c r="C5670" s="243">
        <v>80.33</v>
      </c>
    </row>
    <row r="5671" spans="1:3">
      <c r="A5671" s="242">
        <v>94310</v>
      </c>
      <c r="B5671" s="242" t="s">
        <v>6078</v>
      </c>
      <c r="C5671" s="243">
        <v>78.22</v>
      </c>
    </row>
    <row r="5672" spans="1:3">
      <c r="A5672" s="242">
        <v>94315</v>
      </c>
      <c r="B5672" s="242" t="s">
        <v>6079</v>
      </c>
      <c r="C5672" s="243">
        <v>93.19</v>
      </c>
    </row>
    <row r="5673" spans="1:3">
      <c r="A5673" s="242">
        <v>94316</v>
      </c>
      <c r="B5673" s="242" t="s">
        <v>6080</v>
      </c>
      <c r="C5673" s="243">
        <v>85.92</v>
      </c>
    </row>
    <row r="5674" spans="1:3">
      <c r="A5674" s="242">
        <v>94317</v>
      </c>
      <c r="B5674" s="242" t="s">
        <v>6081</v>
      </c>
      <c r="C5674" s="243">
        <v>82.73</v>
      </c>
    </row>
    <row r="5675" spans="1:3">
      <c r="A5675" s="242">
        <v>94318</v>
      </c>
      <c r="B5675" s="242" t="s">
        <v>6082</v>
      </c>
      <c r="C5675" s="243">
        <v>78.61</v>
      </c>
    </row>
    <row r="5676" spans="1:3">
      <c r="A5676" s="242">
        <v>94319</v>
      </c>
      <c r="B5676" s="242" t="s">
        <v>6083</v>
      </c>
      <c r="C5676" s="243">
        <v>94.87</v>
      </c>
    </row>
    <row r="5677" spans="1:3">
      <c r="A5677" s="242">
        <v>94327</v>
      </c>
      <c r="B5677" s="242" t="s">
        <v>6084</v>
      </c>
      <c r="C5677" s="243">
        <v>74.95</v>
      </c>
    </row>
    <row r="5678" spans="1:3">
      <c r="A5678" s="242">
        <v>94328</v>
      </c>
      <c r="B5678" s="242" t="s">
        <v>6085</v>
      </c>
      <c r="C5678" s="243">
        <v>71.62</v>
      </c>
    </row>
    <row r="5679" spans="1:3">
      <c r="A5679" s="242">
        <v>94329</v>
      </c>
      <c r="B5679" s="242" t="s">
        <v>6086</v>
      </c>
      <c r="C5679" s="243">
        <v>67.42</v>
      </c>
    </row>
    <row r="5680" spans="1:3">
      <c r="A5680" s="242">
        <v>94330</v>
      </c>
      <c r="B5680" s="242" t="s">
        <v>6087</v>
      </c>
      <c r="C5680" s="243">
        <v>68.400000000000006</v>
      </c>
    </row>
    <row r="5681" spans="1:3">
      <c r="A5681" s="242">
        <v>94331</v>
      </c>
      <c r="B5681" s="242" t="s">
        <v>6088</v>
      </c>
      <c r="C5681" s="243">
        <v>65.739999999999995</v>
      </c>
    </row>
    <row r="5682" spans="1:3">
      <c r="A5682" s="242">
        <v>94332</v>
      </c>
      <c r="B5682" s="242" t="s">
        <v>6089</v>
      </c>
      <c r="C5682" s="243">
        <v>66.97</v>
      </c>
    </row>
    <row r="5683" spans="1:3">
      <c r="A5683" s="242">
        <v>94333</v>
      </c>
      <c r="B5683" s="242" t="s">
        <v>6090</v>
      </c>
      <c r="C5683" s="243">
        <v>64.86</v>
      </c>
    </row>
    <row r="5684" spans="1:3">
      <c r="A5684" s="242">
        <v>94338</v>
      </c>
      <c r="B5684" s="242" t="s">
        <v>6091</v>
      </c>
      <c r="C5684" s="243">
        <v>79.83</v>
      </c>
    </row>
    <row r="5685" spans="1:3">
      <c r="A5685" s="242">
        <v>94339</v>
      </c>
      <c r="B5685" s="242" t="s">
        <v>6092</v>
      </c>
      <c r="C5685" s="243">
        <v>72.56</v>
      </c>
    </row>
    <row r="5686" spans="1:3">
      <c r="A5686" s="242">
        <v>94340</v>
      </c>
      <c r="B5686" s="242" t="s">
        <v>6093</v>
      </c>
      <c r="C5686" s="243">
        <v>69.37</v>
      </c>
    </row>
    <row r="5687" spans="1:3">
      <c r="A5687" s="242">
        <v>94341</v>
      </c>
      <c r="B5687" s="242" t="s">
        <v>6094</v>
      </c>
      <c r="C5687" s="243">
        <v>65.25</v>
      </c>
    </row>
    <row r="5688" spans="1:3">
      <c r="A5688" s="242">
        <v>94342</v>
      </c>
      <c r="B5688" s="242" t="s">
        <v>6095</v>
      </c>
      <c r="C5688" s="243">
        <v>81.510000000000005</v>
      </c>
    </row>
    <row r="5689" spans="1:3">
      <c r="A5689" s="242">
        <v>96385</v>
      </c>
      <c r="B5689" s="242" t="s">
        <v>6096</v>
      </c>
      <c r="C5689" s="243">
        <v>10.17</v>
      </c>
    </row>
    <row r="5690" spans="1:3">
      <c r="A5690" s="242">
        <v>96386</v>
      </c>
      <c r="B5690" s="242" t="s">
        <v>6097</v>
      </c>
      <c r="C5690" s="243">
        <v>7.42</v>
      </c>
    </row>
    <row r="5691" spans="1:3">
      <c r="A5691" s="242">
        <v>93360</v>
      </c>
      <c r="B5691" s="242" t="s">
        <v>6098</v>
      </c>
      <c r="C5691" s="243">
        <v>20.04</v>
      </c>
    </row>
    <row r="5692" spans="1:3">
      <c r="A5692" s="242">
        <v>93361</v>
      </c>
      <c r="B5692" s="242" t="s">
        <v>6099</v>
      </c>
      <c r="C5692" s="243">
        <v>16.850000000000001</v>
      </c>
    </row>
    <row r="5693" spans="1:3">
      <c r="A5693" s="242">
        <v>93362</v>
      </c>
      <c r="B5693" s="242" t="s">
        <v>6100</v>
      </c>
      <c r="C5693" s="243">
        <v>12.53</v>
      </c>
    </row>
    <row r="5694" spans="1:3">
      <c r="A5694" s="242">
        <v>93363</v>
      </c>
      <c r="B5694" s="242" t="s">
        <v>6101</v>
      </c>
      <c r="C5694" s="243">
        <v>13.5</v>
      </c>
    </row>
    <row r="5695" spans="1:3">
      <c r="A5695" s="242">
        <v>93364</v>
      </c>
      <c r="B5695" s="242" t="s">
        <v>6102</v>
      </c>
      <c r="C5695" s="243">
        <v>10.83</v>
      </c>
    </row>
    <row r="5696" spans="1:3">
      <c r="A5696" s="242">
        <v>93365</v>
      </c>
      <c r="B5696" s="242" t="s">
        <v>6103</v>
      </c>
      <c r="C5696" s="243">
        <v>11.98</v>
      </c>
    </row>
    <row r="5697" spans="1:3">
      <c r="A5697" s="242">
        <v>93366</v>
      </c>
      <c r="B5697" s="242" t="s">
        <v>6104</v>
      </c>
      <c r="C5697" s="243">
        <v>9.98</v>
      </c>
    </row>
    <row r="5698" spans="1:3">
      <c r="A5698" s="242">
        <v>93367</v>
      </c>
      <c r="B5698" s="242" t="s">
        <v>6105</v>
      </c>
      <c r="C5698" s="243">
        <v>18.68</v>
      </c>
    </row>
    <row r="5699" spans="1:3">
      <c r="A5699" s="242">
        <v>93368</v>
      </c>
      <c r="B5699" s="242" t="s">
        <v>6106</v>
      </c>
      <c r="C5699" s="243">
        <v>15.37</v>
      </c>
    </row>
    <row r="5700" spans="1:3">
      <c r="A5700" s="242">
        <v>93369</v>
      </c>
      <c r="B5700" s="242" t="s">
        <v>6107</v>
      </c>
      <c r="C5700" s="243">
        <v>11.17</v>
      </c>
    </row>
    <row r="5701" spans="1:3">
      <c r="A5701" s="242">
        <v>93370</v>
      </c>
      <c r="B5701" s="242" t="s">
        <v>6108</v>
      </c>
      <c r="C5701" s="243">
        <v>12.15</v>
      </c>
    </row>
    <row r="5702" spans="1:3">
      <c r="A5702" s="242">
        <v>93371</v>
      </c>
      <c r="B5702" s="242" t="s">
        <v>6109</v>
      </c>
      <c r="C5702" s="243">
        <v>9.48</v>
      </c>
    </row>
    <row r="5703" spans="1:3">
      <c r="A5703" s="242">
        <v>93372</v>
      </c>
      <c r="B5703" s="242" t="s">
        <v>6110</v>
      </c>
      <c r="C5703" s="243">
        <v>10.71</v>
      </c>
    </row>
    <row r="5704" spans="1:3">
      <c r="A5704" s="242">
        <v>93373</v>
      </c>
      <c r="B5704" s="242" t="s">
        <v>6111</v>
      </c>
      <c r="C5704" s="243">
        <v>8.6199999999999992</v>
      </c>
    </row>
    <row r="5705" spans="1:3">
      <c r="A5705" s="242">
        <v>93374</v>
      </c>
      <c r="B5705" s="242" t="s">
        <v>6112</v>
      </c>
      <c r="C5705" s="243">
        <v>22</v>
      </c>
    </row>
    <row r="5706" spans="1:3">
      <c r="A5706" s="242">
        <v>93375</v>
      </c>
      <c r="B5706" s="242" t="s">
        <v>6113</v>
      </c>
      <c r="C5706" s="243">
        <v>17</v>
      </c>
    </row>
    <row r="5707" spans="1:3">
      <c r="A5707" s="242">
        <v>93376</v>
      </c>
      <c r="B5707" s="242" t="s">
        <v>6114</v>
      </c>
      <c r="C5707" s="243">
        <v>14</v>
      </c>
    </row>
    <row r="5708" spans="1:3">
      <c r="A5708" s="242">
        <v>93377</v>
      </c>
      <c r="B5708" s="242" t="s">
        <v>6115</v>
      </c>
      <c r="C5708" s="243">
        <v>9.65</v>
      </c>
    </row>
    <row r="5709" spans="1:3">
      <c r="A5709" s="242">
        <v>93378</v>
      </c>
      <c r="B5709" s="242" t="s">
        <v>6116</v>
      </c>
      <c r="C5709" s="243">
        <v>20.47</v>
      </c>
    </row>
    <row r="5710" spans="1:3">
      <c r="A5710" s="242">
        <v>93379</v>
      </c>
      <c r="B5710" s="242" t="s">
        <v>6117</v>
      </c>
      <c r="C5710" s="243">
        <v>15.83</v>
      </c>
    </row>
    <row r="5711" spans="1:3">
      <c r="A5711" s="242">
        <v>93380</v>
      </c>
      <c r="B5711" s="242" t="s">
        <v>6118</v>
      </c>
      <c r="C5711" s="243">
        <v>13.1</v>
      </c>
    </row>
    <row r="5712" spans="1:3">
      <c r="A5712" s="242">
        <v>93381</v>
      </c>
      <c r="B5712" s="242" t="s">
        <v>6119</v>
      </c>
      <c r="C5712" s="243">
        <v>9</v>
      </c>
    </row>
    <row r="5713" spans="1:3">
      <c r="A5713" s="242">
        <v>93382</v>
      </c>
      <c r="B5713" s="242" t="s">
        <v>6120</v>
      </c>
      <c r="C5713" s="243">
        <v>25.26</v>
      </c>
    </row>
    <row r="5714" spans="1:3">
      <c r="A5714" s="242">
        <v>96995</v>
      </c>
      <c r="B5714" s="242" t="s">
        <v>66</v>
      </c>
      <c r="C5714" s="243">
        <v>40.270000000000003</v>
      </c>
    </row>
    <row r="5715" spans="1:3">
      <c r="A5715" s="242">
        <v>97916</v>
      </c>
      <c r="B5715" s="242" t="s">
        <v>6121</v>
      </c>
      <c r="C5715" s="243">
        <v>2.12</v>
      </c>
    </row>
    <row r="5716" spans="1:3">
      <c r="A5716" s="242">
        <v>97917</v>
      </c>
      <c r="B5716" s="242" t="s">
        <v>6122</v>
      </c>
      <c r="C5716" s="243">
        <v>1.83</v>
      </c>
    </row>
    <row r="5717" spans="1:3">
      <c r="A5717" s="242">
        <v>97918</v>
      </c>
      <c r="B5717" s="242" t="s">
        <v>6123</v>
      </c>
      <c r="C5717" s="243">
        <v>1.69</v>
      </c>
    </row>
    <row r="5718" spans="1:3">
      <c r="A5718" s="242">
        <v>97919</v>
      </c>
      <c r="B5718" s="242" t="s">
        <v>6124</v>
      </c>
      <c r="C5718" s="243">
        <v>0.66</v>
      </c>
    </row>
    <row r="5719" spans="1:3">
      <c r="A5719" s="242">
        <v>101616</v>
      </c>
      <c r="B5719" s="242" t="s">
        <v>6125</v>
      </c>
      <c r="C5719" s="243">
        <v>5</v>
      </c>
    </row>
    <row r="5720" spans="1:3">
      <c r="A5720" s="242">
        <v>101617</v>
      </c>
      <c r="B5720" s="242" t="s">
        <v>6126</v>
      </c>
      <c r="C5720" s="243">
        <v>2.4700000000000002</v>
      </c>
    </row>
    <row r="5721" spans="1:3">
      <c r="A5721" s="242">
        <v>101618</v>
      </c>
      <c r="B5721" s="242" t="s">
        <v>6127</v>
      </c>
      <c r="C5721" s="243">
        <v>198.27</v>
      </c>
    </row>
    <row r="5722" spans="1:3">
      <c r="A5722" s="242">
        <v>101619</v>
      </c>
      <c r="B5722" s="242" t="s">
        <v>6128</v>
      </c>
      <c r="C5722" s="243">
        <v>224.01</v>
      </c>
    </row>
    <row r="5723" spans="1:3">
      <c r="A5723" s="242">
        <v>101620</v>
      </c>
      <c r="B5723" s="242" t="s">
        <v>6129</v>
      </c>
      <c r="C5723" s="243">
        <v>178.23</v>
      </c>
    </row>
    <row r="5724" spans="1:3">
      <c r="A5724" s="242">
        <v>101621</v>
      </c>
      <c r="B5724" s="242" t="s">
        <v>6130</v>
      </c>
      <c r="C5724" s="243">
        <v>203.96</v>
      </c>
    </row>
    <row r="5725" spans="1:3">
      <c r="A5725" s="242">
        <v>101622</v>
      </c>
      <c r="B5725" s="242" t="s">
        <v>6131</v>
      </c>
      <c r="C5725" s="243">
        <v>179.03</v>
      </c>
    </row>
    <row r="5726" spans="1:3">
      <c r="A5726" s="242">
        <v>101623</v>
      </c>
      <c r="B5726" s="242" t="s">
        <v>6132</v>
      </c>
      <c r="C5726" s="243">
        <v>200.3</v>
      </c>
    </row>
    <row r="5727" spans="1:3">
      <c r="A5727" s="242">
        <v>101624</v>
      </c>
      <c r="B5727" s="242" t="s">
        <v>6133</v>
      </c>
      <c r="C5727" s="243">
        <v>162.58000000000001</v>
      </c>
    </row>
    <row r="5728" spans="1:3">
      <c r="A5728" s="242">
        <v>101625</v>
      </c>
      <c r="B5728" s="242" t="s">
        <v>6134</v>
      </c>
      <c r="C5728" s="243">
        <v>146.1</v>
      </c>
    </row>
    <row r="5729" spans="1:3">
      <c r="A5729" s="242">
        <v>95606</v>
      </c>
      <c r="B5729" s="242" t="s">
        <v>6135</v>
      </c>
      <c r="C5729" s="243">
        <v>2.09</v>
      </c>
    </row>
    <row r="5730" spans="1:3">
      <c r="A5730" s="242">
        <v>101159</v>
      </c>
      <c r="B5730" s="242" t="s">
        <v>6136</v>
      </c>
      <c r="C5730" s="243">
        <v>121.23</v>
      </c>
    </row>
    <row r="5731" spans="1:3">
      <c r="A5731" s="242">
        <v>103322</v>
      </c>
      <c r="B5731" s="242" t="s">
        <v>6137</v>
      </c>
      <c r="C5731" s="243">
        <v>51.46</v>
      </c>
    </row>
    <row r="5732" spans="1:3">
      <c r="A5732" s="242">
        <v>103323</v>
      </c>
      <c r="B5732" s="242" t="s">
        <v>6138</v>
      </c>
      <c r="C5732" s="243">
        <v>52.53</v>
      </c>
    </row>
    <row r="5733" spans="1:3">
      <c r="A5733" s="242">
        <v>103324</v>
      </c>
      <c r="B5733" s="242" t="s">
        <v>6139</v>
      </c>
      <c r="C5733" s="243">
        <v>68.53</v>
      </c>
    </row>
    <row r="5734" spans="1:3">
      <c r="A5734" s="242">
        <v>103325</v>
      </c>
      <c r="B5734" s="242" t="s">
        <v>6140</v>
      </c>
      <c r="C5734" s="243">
        <v>69.75</v>
      </c>
    </row>
    <row r="5735" spans="1:3">
      <c r="A5735" s="242">
        <v>103326</v>
      </c>
      <c r="B5735" s="242" t="s">
        <v>6141</v>
      </c>
      <c r="C5735" s="243">
        <v>83.09</v>
      </c>
    </row>
    <row r="5736" spans="1:3">
      <c r="A5736" s="242">
        <v>103327</v>
      </c>
      <c r="B5736" s="242" t="s">
        <v>6142</v>
      </c>
      <c r="C5736" s="243">
        <v>84.51</v>
      </c>
    </row>
    <row r="5737" spans="1:3">
      <c r="A5737" s="242">
        <v>103328</v>
      </c>
      <c r="B5737" s="242" t="s">
        <v>6143</v>
      </c>
      <c r="C5737" s="243">
        <v>76.97</v>
      </c>
    </row>
    <row r="5738" spans="1:3">
      <c r="A5738" s="242">
        <v>103329</v>
      </c>
      <c r="B5738" s="242" t="s">
        <v>6144</v>
      </c>
      <c r="C5738" s="243">
        <v>77.91</v>
      </c>
    </row>
    <row r="5739" spans="1:3">
      <c r="A5739" s="242">
        <v>103330</v>
      </c>
      <c r="B5739" s="242" t="s">
        <v>6145</v>
      </c>
      <c r="C5739" s="243">
        <v>72.41</v>
      </c>
    </row>
    <row r="5740" spans="1:3">
      <c r="A5740" s="242">
        <v>103331</v>
      </c>
      <c r="B5740" s="242" t="s">
        <v>6146</v>
      </c>
      <c r="C5740" s="243">
        <v>73.41</v>
      </c>
    </row>
    <row r="5741" spans="1:3">
      <c r="A5741" s="242">
        <v>103332</v>
      </c>
      <c r="B5741" s="242" t="s">
        <v>6147</v>
      </c>
      <c r="C5741" s="243">
        <v>100.84</v>
      </c>
    </row>
    <row r="5742" spans="1:3">
      <c r="A5742" s="242">
        <v>103333</v>
      </c>
      <c r="B5742" s="242" t="s">
        <v>6148</v>
      </c>
      <c r="C5742" s="243">
        <v>101.92</v>
      </c>
    </row>
    <row r="5743" spans="1:3">
      <c r="A5743" s="242">
        <v>103334</v>
      </c>
      <c r="B5743" s="242" t="s">
        <v>6149</v>
      </c>
      <c r="C5743" s="243">
        <v>124.16</v>
      </c>
    </row>
    <row r="5744" spans="1:3">
      <c r="A5744" s="242">
        <v>103335</v>
      </c>
      <c r="B5744" s="242" t="s">
        <v>6150</v>
      </c>
      <c r="C5744" s="243">
        <v>126.04</v>
      </c>
    </row>
    <row r="5745" spans="1:3">
      <c r="A5745" s="242">
        <v>103350</v>
      </c>
      <c r="B5745" s="242" t="s">
        <v>6151</v>
      </c>
      <c r="C5745" s="243">
        <v>152.28</v>
      </c>
    </row>
    <row r="5746" spans="1:3">
      <c r="A5746" s="242">
        <v>103351</v>
      </c>
      <c r="B5746" s="242" t="s">
        <v>6152</v>
      </c>
      <c r="C5746" s="243">
        <v>153.66</v>
      </c>
    </row>
    <row r="5747" spans="1:3">
      <c r="A5747" s="242">
        <v>103356</v>
      </c>
      <c r="B5747" s="242" t="s">
        <v>6153</v>
      </c>
      <c r="C5747" s="243">
        <v>48.82</v>
      </c>
    </row>
    <row r="5748" spans="1:3">
      <c r="A5748" s="242">
        <v>103357</v>
      </c>
      <c r="B5748" s="242" t="s">
        <v>6154</v>
      </c>
      <c r="C5748" s="243">
        <v>49.61</v>
      </c>
    </row>
    <row r="5749" spans="1:3">
      <c r="A5749" s="242">
        <v>89282</v>
      </c>
      <c r="B5749" s="242" t="s">
        <v>6155</v>
      </c>
      <c r="C5749" s="243">
        <v>68</v>
      </c>
    </row>
    <row r="5750" spans="1:3">
      <c r="A5750" s="242">
        <v>89283</v>
      </c>
      <c r="B5750" s="242" t="s">
        <v>6156</v>
      </c>
      <c r="C5750" s="243">
        <v>69.25</v>
      </c>
    </row>
    <row r="5751" spans="1:3">
      <c r="A5751" s="242">
        <v>89284</v>
      </c>
      <c r="B5751" s="242" t="s">
        <v>6157</v>
      </c>
      <c r="C5751" s="243">
        <v>61.96</v>
      </c>
    </row>
    <row r="5752" spans="1:3">
      <c r="A5752" s="242">
        <v>89285</v>
      </c>
      <c r="B5752" s="242" t="s">
        <v>6158</v>
      </c>
      <c r="C5752" s="243">
        <v>63.21</v>
      </c>
    </row>
    <row r="5753" spans="1:3">
      <c r="A5753" s="242">
        <v>89286</v>
      </c>
      <c r="B5753" s="242" t="s">
        <v>6159</v>
      </c>
      <c r="C5753" s="243">
        <v>72.48</v>
      </c>
    </row>
    <row r="5754" spans="1:3">
      <c r="A5754" s="242">
        <v>89287</v>
      </c>
      <c r="B5754" s="242" t="s">
        <v>6160</v>
      </c>
      <c r="C5754" s="243">
        <v>73.73</v>
      </c>
    </row>
    <row r="5755" spans="1:3">
      <c r="A5755" s="242">
        <v>89288</v>
      </c>
      <c r="B5755" s="242" t="s">
        <v>6161</v>
      </c>
      <c r="C5755" s="243">
        <v>64.430000000000007</v>
      </c>
    </row>
    <row r="5756" spans="1:3">
      <c r="A5756" s="242">
        <v>89289</v>
      </c>
      <c r="B5756" s="242" t="s">
        <v>6162</v>
      </c>
      <c r="C5756" s="243">
        <v>65.680000000000007</v>
      </c>
    </row>
    <row r="5757" spans="1:3">
      <c r="A5757" s="242">
        <v>89290</v>
      </c>
      <c r="B5757" s="242" t="s">
        <v>6163</v>
      </c>
      <c r="C5757" s="243">
        <v>77.349999999999994</v>
      </c>
    </row>
    <row r="5758" spans="1:3">
      <c r="A5758" s="242">
        <v>89291</v>
      </c>
      <c r="B5758" s="242" t="s">
        <v>6164</v>
      </c>
      <c r="C5758" s="243">
        <v>78.73</v>
      </c>
    </row>
    <row r="5759" spans="1:3">
      <c r="A5759" s="242">
        <v>89292</v>
      </c>
      <c r="B5759" s="242" t="s">
        <v>6165</v>
      </c>
      <c r="C5759" s="243">
        <v>71.28</v>
      </c>
    </row>
    <row r="5760" spans="1:3">
      <c r="A5760" s="242">
        <v>89293</v>
      </c>
      <c r="B5760" s="242" t="s">
        <v>6166</v>
      </c>
      <c r="C5760" s="243">
        <v>72.66</v>
      </c>
    </row>
    <row r="5761" spans="1:3">
      <c r="A5761" s="242">
        <v>89294</v>
      </c>
      <c r="B5761" s="242" t="s">
        <v>6167</v>
      </c>
      <c r="C5761" s="243">
        <v>83.81</v>
      </c>
    </row>
    <row r="5762" spans="1:3">
      <c r="A5762" s="242">
        <v>89295</v>
      </c>
      <c r="B5762" s="242" t="s">
        <v>6168</v>
      </c>
      <c r="C5762" s="243">
        <v>85.19</v>
      </c>
    </row>
    <row r="5763" spans="1:3">
      <c r="A5763" s="242">
        <v>89296</v>
      </c>
      <c r="B5763" s="242" t="s">
        <v>6169</v>
      </c>
      <c r="C5763" s="243">
        <v>74.75</v>
      </c>
    </row>
    <row r="5764" spans="1:3">
      <c r="A5764" s="242">
        <v>89297</v>
      </c>
      <c r="B5764" s="242" t="s">
        <v>6170</v>
      </c>
      <c r="C5764" s="243">
        <v>76.13</v>
      </c>
    </row>
    <row r="5765" spans="1:3">
      <c r="A5765" s="242">
        <v>89298</v>
      </c>
      <c r="B5765" s="242" t="s">
        <v>6171</v>
      </c>
      <c r="C5765" s="243">
        <v>79.61</v>
      </c>
    </row>
    <row r="5766" spans="1:3">
      <c r="A5766" s="242">
        <v>89299</v>
      </c>
      <c r="B5766" s="242" t="s">
        <v>6172</v>
      </c>
      <c r="C5766" s="243">
        <v>81.38</v>
      </c>
    </row>
    <row r="5767" spans="1:3">
      <c r="A5767" s="242">
        <v>89300</v>
      </c>
      <c r="B5767" s="242" t="s">
        <v>6173</v>
      </c>
      <c r="C5767" s="243">
        <v>73.56</v>
      </c>
    </row>
    <row r="5768" spans="1:3">
      <c r="A5768" s="242">
        <v>89301</v>
      </c>
      <c r="B5768" s="242" t="s">
        <v>6174</v>
      </c>
      <c r="C5768" s="243">
        <v>75.33</v>
      </c>
    </row>
    <row r="5769" spans="1:3">
      <c r="A5769" s="242">
        <v>89302</v>
      </c>
      <c r="B5769" s="242" t="s">
        <v>6175</v>
      </c>
      <c r="C5769" s="243">
        <v>87.32</v>
      </c>
    </row>
    <row r="5770" spans="1:3">
      <c r="A5770" s="242">
        <v>89303</v>
      </c>
      <c r="B5770" s="242" t="s">
        <v>6176</v>
      </c>
      <c r="C5770" s="243">
        <v>89.09</v>
      </c>
    </row>
    <row r="5771" spans="1:3">
      <c r="A5771" s="242">
        <v>89304</v>
      </c>
      <c r="B5771" s="242" t="s">
        <v>6177</v>
      </c>
      <c r="C5771" s="243">
        <v>78.040000000000006</v>
      </c>
    </row>
    <row r="5772" spans="1:3">
      <c r="A5772" s="242">
        <v>89305</v>
      </c>
      <c r="B5772" s="242" t="s">
        <v>6178</v>
      </c>
      <c r="C5772" s="243">
        <v>79.81</v>
      </c>
    </row>
    <row r="5773" spans="1:3">
      <c r="A5773" s="242">
        <v>89306</v>
      </c>
      <c r="B5773" s="242" t="s">
        <v>6179</v>
      </c>
      <c r="C5773" s="243">
        <v>89.26</v>
      </c>
    </row>
    <row r="5774" spans="1:3">
      <c r="A5774" s="242">
        <v>89307</v>
      </c>
      <c r="B5774" s="242" t="s">
        <v>6180</v>
      </c>
      <c r="C5774" s="243">
        <v>91.23</v>
      </c>
    </row>
    <row r="5775" spans="1:3">
      <c r="A5775" s="242">
        <v>89308</v>
      </c>
      <c r="B5775" s="242" t="s">
        <v>6181</v>
      </c>
      <c r="C5775" s="243">
        <v>83.2</v>
      </c>
    </row>
    <row r="5776" spans="1:3">
      <c r="A5776" s="242">
        <v>89309</v>
      </c>
      <c r="B5776" s="242" t="s">
        <v>6182</v>
      </c>
      <c r="C5776" s="243">
        <v>85.17</v>
      </c>
    </row>
    <row r="5777" spans="1:3">
      <c r="A5777" s="242">
        <v>89310</v>
      </c>
      <c r="B5777" s="242" t="s">
        <v>6183</v>
      </c>
      <c r="C5777" s="243">
        <v>101.77</v>
      </c>
    </row>
    <row r="5778" spans="1:3">
      <c r="A5778" s="242">
        <v>89311</v>
      </c>
      <c r="B5778" s="242" t="s">
        <v>6184</v>
      </c>
      <c r="C5778" s="243">
        <v>103.74</v>
      </c>
    </row>
    <row r="5779" spans="1:3">
      <c r="A5779" s="242">
        <v>89312</v>
      </c>
      <c r="B5779" s="242" t="s">
        <v>6185</v>
      </c>
      <c r="C5779" s="243">
        <v>88.68</v>
      </c>
    </row>
    <row r="5780" spans="1:3">
      <c r="A5780" s="242">
        <v>89313</v>
      </c>
      <c r="B5780" s="242" t="s">
        <v>6186</v>
      </c>
      <c r="C5780" s="243">
        <v>90.65</v>
      </c>
    </row>
    <row r="5781" spans="1:3">
      <c r="A5781" s="242">
        <v>101157</v>
      </c>
      <c r="B5781" s="242" t="s">
        <v>6187</v>
      </c>
      <c r="C5781" s="243">
        <v>63.35</v>
      </c>
    </row>
    <row r="5782" spans="1:3">
      <c r="A5782" s="242">
        <v>101158</v>
      </c>
      <c r="B5782" s="242" t="s">
        <v>6188</v>
      </c>
      <c r="C5782" s="243">
        <v>83.53</v>
      </c>
    </row>
    <row r="5783" spans="1:3">
      <c r="A5783" s="242">
        <v>101162</v>
      </c>
      <c r="B5783" s="242" t="s">
        <v>6189</v>
      </c>
      <c r="C5783" s="243">
        <v>135.27000000000001</v>
      </c>
    </row>
    <row r="5784" spans="1:3">
      <c r="A5784" s="242">
        <v>103316</v>
      </c>
      <c r="B5784" s="242" t="s">
        <v>6190</v>
      </c>
      <c r="C5784" s="243">
        <v>60.17</v>
      </c>
    </row>
    <row r="5785" spans="1:3">
      <c r="A5785" s="242">
        <v>103317</v>
      </c>
      <c r="B5785" s="242" t="s">
        <v>6191</v>
      </c>
      <c r="C5785" s="243">
        <v>61.07</v>
      </c>
    </row>
    <row r="5786" spans="1:3">
      <c r="A5786" s="242">
        <v>103318</v>
      </c>
      <c r="B5786" s="242" t="s">
        <v>6192</v>
      </c>
      <c r="C5786" s="243">
        <v>78.12</v>
      </c>
    </row>
    <row r="5787" spans="1:3">
      <c r="A5787" s="242">
        <v>103319</v>
      </c>
      <c r="B5787" s="242" t="s">
        <v>6193</v>
      </c>
      <c r="C5787" s="243">
        <v>79.17</v>
      </c>
    </row>
    <row r="5788" spans="1:3">
      <c r="A5788" s="242">
        <v>103320</v>
      </c>
      <c r="B5788" s="242" t="s">
        <v>6194</v>
      </c>
      <c r="C5788" s="243">
        <v>94.34</v>
      </c>
    </row>
    <row r="5789" spans="1:3">
      <c r="A5789" s="242">
        <v>103321</v>
      </c>
      <c r="B5789" s="242" t="s">
        <v>6195</v>
      </c>
      <c r="C5789" s="243">
        <v>95.66</v>
      </c>
    </row>
    <row r="5790" spans="1:3">
      <c r="A5790" s="242">
        <v>103336</v>
      </c>
      <c r="B5790" s="242" t="s">
        <v>6196</v>
      </c>
      <c r="C5790" s="243">
        <v>67.48</v>
      </c>
    </row>
    <row r="5791" spans="1:3">
      <c r="A5791" s="242">
        <v>103337</v>
      </c>
      <c r="B5791" s="242" t="s">
        <v>6197</v>
      </c>
      <c r="C5791" s="243">
        <v>68.38</v>
      </c>
    </row>
    <row r="5792" spans="1:3">
      <c r="A5792" s="242">
        <v>103338</v>
      </c>
      <c r="B5792" s="242" t="s">
        <v>6198</v>
      </c>
      <c r="C5792" s="243">
        <v>88.83</v>
      </c>
    </row>
    <row r="5793" spans="1:3">
      <c r="A5793" s="242">
        <v>103339</v>
      </c>
      <c r="B5793" s="242" t="s">
        <v>6199</v>
      </c>
      <c r="C5793" s="243">
        <v>89.88</v>
      </c>
    </row>
    <row r="5794" spans="1:3">
      <c r="A5794" s="242">
        <v>103340</v>
      </c>
      <c r="B5794" s="242" t="s">
        <v>6200</v>
      </c>
      <c r="C5794" s="243">
        <v>107.92</v>
      </c>
    </row>
    <row r="5795" spans="1:3">
      <c r="A5795" s="242">
        <v>103341</v>
      </c>
      <c r="B5795" s="242" t="s">
        <v>6201</v>
      </c>
      <c r="C5795" s="243">
        <v>109.24</v>
      </c>
    </row>
    <row r="5796" spans="1:3">
      <c r="A5796" s="242">
        <v>103342</v>
      </c>
      <c r="B5796" s="242" t="s">
        <v>6202</v>
      </c>
      <c r="C5796" s="243">
        <v>91</v>
      </c>
    </row>
    <row r="5797" spans="1:3">
      <c r="A5797" s="242">
        <v>103343</v>
      </c>
      <c r="B5797" s="242" t="s">
        <v>6203</v>
      </c>
      <c r="C5797" s="243">
        <v>92.16</v>
      </c>
    </row>
    <row r="5798" spans="1:3">
      <c r="A5798" s="242">
        <v>89453</v>
      </c>
      <c r="B5798" s="242" t="s">
        <v>6204</v>
      </c>
      <c r="C5798" s="243">
        <v>67.83</v>
      </c>
    </row>
    <row r="5799" spans="1:3">
      <c r="A5799" s="242">
        <v>89455</v>
      </c>
      <c r="B5799" s="242" t="s">
        <v>6205</v>
      </c>
      <c r="C5799" s="243">
        <v>82.4</v>
      </c>
    </row>
    <row r="5800" spans="1:3">
      <c r="A5800" s="242">
        <v>89462</v>
      </c>
      <c r="B5800" s="242" t="s">
        <v>6206</v>
      </c>
      <c r="C5800" s="243">
        <v>89.35</v>
      </c>
    </row>
    <row r="5801" spans="1:3">
      <c r="A5801" s="242">
        <v>89464</v>
      </c>
      <c r="B5801" s="242" t="s">
        <v>6206</v>
      </c>
      <c r="C5801" s="243">
        <v>105.27</v>
      </c>
    </row>
    <row r="5802" spans="1:3">
      <c r="A5802" s="242">
        <v>89470</v>
      </c>
      <c r="B5802" s="242" t="s">
        <v>6207</v>
      </c>
      <c r="C5802" s="243">
        <v>77.180000000000007</v>
      </c>
    </row>
    <row r="5803" spans="1:3">
      <c r="A5803" s="242">
        <v>89472</v>
      </c>
      <c r="B5803" s="242" t="s">
        <v>6208</v>
      </c>
      <c r="C5803" s="243">
        <v>92.65</v>
      </c>
    </row>
    <row r="5804" spans="1:3">
      <c r="A5804" s="242">
        <v>89478</v>
      </c>
      <c r="B5804" s="242" t="s">
        <v>6209</v>
      </c>
      <c r="C5804" s="243">
        <v>104.51</v>
      </c>
    </row>
    <row r="5805" spans="1:3">
      <c r="A5805" s="242">
        <v>89480</v>
      </c>
      <c r="B5805" s="242" t="s">
        <v>6210</v>
      </c>
      <c r="C5805" s="243">
        <v>121.35</v>
      </c>
    </row>
    <row r="5806" spans="1:3">
      <c r="A5806" s="242">
        <v>91815</v>
      </c>
      <c r="B5806" s="242" t="s">
        <v>6211</v>
      </c>
      <c r="C5806" s="243">
        <v>67.83</v>
      </c>
    </row>
    <row r="5807" spans="1:3">
      <c r="A5807" s="242">
        <v>91816</v>
      </c>
      <c r="B5807" s="242" t="s">
        <v>6212</v>
      </c>
      <c r="C5807" s="243">
        <v>89.35</v>
      </c>
    </row>
    <row r="5808" spans="1:3">
      <c r="A5808" s="242">
        <v>101161</v>
      </c>
      <c r="B5808" s="242" t="s">
        <v>6213</v>
      </c>
      <c r="C5808" s="243">
        <v>176.39</v>
      </c>
    </row>
    <row r="5809" spans="1:3">
      <c r="A5809" s="242">
        <v>101163</v>
      </c>
      <c r="B5809" s="242" t="s">
        <v>6214</v>
      </c>
      <c r="C5809" s="243">
        <v>570.34</v>
      </c>
    </row>
    <row r="5810" spans="1:3">
      <c r="A5810" s="242">
        <v>101164</v>
      </c>
      <c r="B5810" s="242" t="s">
        <v>6215</v>
      </c>
      <c r="C5810" s="243">
        <v>579.13</v>
      </c>
    </row>
    <row r="5811" spans="1:3">
      <c r="A5811" s="242">
        <v>96358</v>
      </c>
      <c r="B5811" s="242" t="s">
        <v>6216</v>
      </c>
      <c r="C5811" s="243">
        <v>107.97</v>
      </c>
    </row>
    <row r="5812" spans="1:3">
      <c r="A5812" s="242">
        <v>96359</v>
      </c>
      <c r="B5812" s="242" t="s">
        <v>6217</v>
      </c>
      <c r="C5812" s="243">
        <v>125.03</v>
      </c>
    </row>
    <row r="5813" spans="1:3">
      <c r="A5813" s="242">
        <v>96360</v>
      </c>
      <c r="B5813" s="242" t="s">
        <v>6218</v>
      </c>
      <c r="C5813" s="243">
        <v>152.6</v>
      </c>
    </row>
    <row r="5814" spans="1:3">
      <c r="A5814" s="242">
        <v>96361</v>
      </c>
      <c r="B5814" s="242" t="s">
        <v>6219</v>
      </c>
      <c r="C5814" s="243">
        <v>186.26</v>
      </c>
    </row>
    <row r="5815" spans="1:3">
      <c r="A5815" s="242">
        <v>96362</v>
      </c>
      <c r="B5815" s="242" t="s">
        <v>6220</v>
      </c>
      <c r="C5815" s="243">
        <v>136.51</v>
      </c>
    </row>
    <row r="5816" spans="1:3">
      <c r="A5816" s="242">
        <v>96363</v>
      </c>
      <c r="B5816" s="242" t="s">
        <v>6221</v>
      </c>
      <c r="C5816" s="243">
        <v>153.88999999999999</v>
      </c>
    </row>
    <row r="5817" spans="1:3">
      <c r="A5817" s="242">
        <v>96364</v>
      </c>
      <c r="B5817" s="242" t="s">
        <v>6222</v>
      </c>
      <c r="C5817" s="243">
        <v>181.14</v>
      </c>
    </row>
    <row r="5818" spans="1:3">
      <c r="A5818" s="242">
        <v>96365</v>
      </c>
      <c r="B5818" s="242" t="s">
        <v>6223</v>
      </c>
      <c r="C5818" s="243">
        <v>215.09</v>
      </c>
    </row>
    <row r="5819" spans="1:3">
      <c r="A5819" s="242">
        <v>96366</v>
      </c>
      <c r="B5819" s="242" t="s">
        <v>6224</v>
      </c>
      <c r="C5819" s="243">
        <v>165.06</v>
      </c>
    </row>
    <row r="5820" spans="1:3">
      <c r="A5820" s="242">
        <v>96367</v>
      </c>
      <c r="B5820" s="242" t="s">
        <v>6225</v>
      </c>
      <c r="C5820" s="243">
        <v>182.68</v>
      </c>
    </row>
    <row r="5821" spans="1:3">
      <c r="A5821" s="242">
        <v>96368</v>
      </c>
      <c r="B5821" s="242" t="s">
        <v>6226</v>
      </c>
      <c r="C5821" s="243">
        <v>209.68</v>
      </c>
    </row>
    <row r="5822" spans="1:3">
      <c r="A5822" s="242">
        <v>96369</v>
      </c>
      <c r="B5822" s="242" t="s">
        <v>6227</v>
      </c>
      <c r="C5822" s="243">
        <v>243.91</v>
      </c>
    </row>
    <row r="5823" spans="1:3">
      <c r="A5823" s="242">
        <v>96370</v>
      </c>
      <c r="B5823" s="242" t="s">
        <v>6228</v>
      </c>
      <c r="C5823" s="243">
        <v>76.790000000000006</v>
      </c>
    </row>
    <row r="5824" spans="1:3">
      <c r="A5824" s="242">
        <v>96371</v>
      </c>
      <c r="B5824" s="242" t="s">
        <v>6229</v>
      </c>
      <c r="C5824" s="243">
        <v>93.68</v>
      </c>
    </row>
    <row r="5825" spans="1:3">
      <c r="A5825" s="242">
        <v>96373</v>
      </c>
      <c r="B5825" s="242" t="s">
        <v>6230</v>
      </c>
      <c r="C5825" s="243">
        <v>16.48</v>
      </c>
    </row>
    <row r="5826" spans="1:3">
      <c r="A5826" s="242">
        <v>96374</v>
      </c>
      <c r="B5826" s="242" t="s">
        <v>6231</v>
      </c>
      <c r="C5826" s="243">
        <v>25.25</v>
      </c>
    </row>
    <row r="5827" spans="1:3">
      <c r="A5827" s="242">
        <v>102235</v>
      </c>
      <c r="B5827" s="242" t="s">
        <v>6232</v>
      </c>
      <c r="C5827" s="243">
        <v>496.53</v>
      </c>
    </row>
    <row r="5828" spans="1:3">
      <c r="A5828" s="242">
        <v>102253</v>
      </c>
      <c r="B5828" s="242" t="s">
        <v>232</v>
      </c>
      <c r="C5828" s="243">
        <v>662.65</v>
      </c>
    </row>
    <row r="5829" spans="1:3">
      <c r="A5829" s="242">
        <v>102254</v>
      </c>
      <c r="B5829" s="242" t="s">
        <v>6233</v>
      </c>
      <c r="C5829" s="243">
        <v>772.76</v>
      </c>
    </row>
    <row r="5830" spans="1:3">
      <c r="A5830" s="242">
        <v>102255</v>
      </c>
      <c r="B5830" s="242" t="s">
        <v>6234</v>
      </c>
      <c r="C5830" s="243">
        <v>674.01</v>
      </c>
    </row>
    <row r="5831" spans="1:3">
      <c r="A5831" s="242">
        <v>102256</v>
      </c>
      <c r="B5831" s="242" t="s">
        <v>6235</v>
      </c>
      <c r="C5831" s="243">
        <v>900.41</v>
      </c>
    </row>
    <row r="5832" spans="1:3">
      <c r="A5832" s="242">
        <v>102257</v>
      </c>
      <c r="B5832" s="242" t="s">
        <v>6236</v>
      </c>
      <c r="C5832" s="243">
        <v>334.54</v>
      </c>
    </row>
    <row r="5833" spans="1:3">
      <c r="A5833" s="242">
        <v>102258</v>
      </c>
      <c r="B5833" s="242" t="s">
        <v>6237</v>
      </c>
      <c r="C5833" s="243">
        <v>355.7</v>
      </c>
    </row>
    <row r="5834" spans="1:3">
      <c r="A5834" s="242">
        <v>101154</v>
      </c>
      <c r="B5834" s="242" t="s">
        <v>6238</v>
      </c>
      <c r="C5834" s="243">
        <v>109.46</v>
      </c>
    </row>
    <row r="5835" spans="1:3">
      <c r="A5835" s="242">
        <v>101155</v>
      </c>
      <c r="B5835" s="242" t="s">
        <v>6239</v>
      </c>
      <c r="C5835" s="243">
        <v>153.82</v>
      </c>
    </row>
    <row r="5836" spans="1:3">
      <c r="A5836" s="242">
        <v>101156</v>
      </c>
      <c r="B5836" s="242" t="s">
        <v>6240</v>
      </c>
      <c r="C5836" s="243">
        <v>226.2</v>
      </c>
    </row>
    <row r="5837" spans="1:3">
      <c r="A5837" s="242">
        <v>101814</v>
      </c>
      <c r="B5837" s="242" t="s">
        <v>6241</v>
      </c>
      <c r="C5837" s="243">
        <v>37.43</v>
      </c>
    </row>
    <row r="5838" spans="1:3">
      <c r="A5838" s="242">
        <v>101816</v>
      </c>
      <c r="B5838" s="242" t="s">
        <v>6242</v>
      </c>
      <c r="C5838" s="243">
        <v>60.69</v>
      </c>
    </row>
    <row r="5839" spans="1:3">
      <c r="A5839" s="242">
        <v>101817</v>
      </c>
      <c r="B5839" s="242" t="s">
        <v>6243</v>
      </c>
      <c r="C5839" s="243">
        <v>40.76</v>
      </c>
    </row>
    <row r="5840" spans="1:3">
      <c r="A5840" s="242">
        <v>101819</v>
      </c>
      <c r="B5840" s="242" t="s">
        <v>6244</v>
      </c>
      <c r="C5840" s="243">
        <v>53.39</v>
      </c>
    </row>
    <row r="5841" spans="1:3">
      <c r="A5841" s="242">
        <v>101820</v>
      </c>
      <c r="B5841" s="242" t="s">
        <v>6245</v>
      </c>
      <c r="C5841" s="243">
        <v>33.82</v>
      </c>
    </row>
    <row r="5842" spans="1:3">
      <c r="A5842" s="242">
        <v>101822</v>
      </c>
      <c r="B5842" s="242" t="s">
        <v>6246</v>
      </c>
      <c r="C5842" s="243">
        <v>92.91</v>
      </c>
    </row>
    <row r="5843" spans="1:3">
      <c r="A5843" s="242">
        <v>101823</v>
      </c>
      <c r="B5843" s="242" t="s">
        <v>6247</v>
      </c>
      <c r="C5843" s="243">
        <v>130</v>
      </c>
    </row>
    <row r="5844" spans="1:3">
      <c r="A5844" s="242">
        <v>101824</v>
      </c>
      <c r="B5844" s="242" t="s">
        <v>6248</v>
      </c>
      <c r="C5844" s="243">
        <v>164.53</v>
      </c>
    </row>
    <row r="5845" spans="1:3">
      <c r="A5845" s="242">
        <v>101825</v>
      </c>
      <c r="B5845" s="242" t="s">
        <v>6249</v>
      </c>
      <c r="C5845" s="243">
        <v>198.14</v>
      </c>
    </row>
    <row r="5846" spans="1:3">
      <c r="A5846" s="242">
        <v>101826</v>
      </c>
      <c r="B5846" s="242" t="s">
        <v>6250</v>
      </c>
      <c r="C5846" s="243">
        <v>231.3</v>
      </c>
    </row>
    <row r="5847" spans="1:3">
      <c r="A5847" s="242">
        <v>101827</v>
      </c>
      <c r="B5847" s="242" t="s">
        <v>6251</v>
      </c>
      <c r="C5847" s="243">
        <v>159.38999999999999</v>
      </c>
    </row>
    <row r="5848" spans="1:3">
      <c r="A5848" s="242">
        <v>101828</v>
      </c>
      <c r="B5848" s="242" t="s">
        <v>6252</v>
      </c>
      <c r="C5848" s="243">
        <v>148.31</v>
      </c>
    </row>
    <row r="5849" spans="1:3">
      <c r="A5849" s="242">
        <v>101829</v>
      </c>
      <c r="B5849" s="242" t="s">
        <v>6253</v>
      </c>
      <c r="C5849" s="243">
        <v>228.35</v>
      </c>
    </row>
    <row r="5850" spans="1:3">
      <c r="A5850" s="242">
        <v>101830</v>
      </c>
      <c r="B5850" s="242" t="s">
        <v>6254</v>
      </c>
      <c r="C5850" s="243">
        <v>260.63</v>
      </c>
    </row>
    <row r="5851" spans="1:3">
      <c r="A5851" s="242">
        <v>101831</v>
      </c>
      <c r="B5851" s="242" t="s">
        <v>6255</v>
      </c>
      <c r="C5851" s="243">
        <v>292.45999999999998</v>
      </c>
    </row>
    <row r="5852" spans="1:3">
      <c r="A5852" s="242">
        <v>101832</v>
      </c>
      <c r="B5852" s="242" t="s">
        <v>6256</v>
      </c>
      <c r="C5852" s="243">
        <v>217.72</v>
      </c>
    </row>
    <row r="5853" spans="1:3">
      <c r="A5853" s="242">
        <v>101833</v>
      </c>
      <c r="B5853" s="242" t="s">
        <v>6257</v>
      </c>
      <c r="C5853" s="243">
        <v>250.22</v>
      </c>
    </row>
    <row r="5854" spans="1:3">
      <c r="A5854" s="242">
        <v>101834</v>
      </c>
      <c r="B5854" s="242" t="s">
        <v>6258</v>
      </c>
      <c r="C5854" s="243">
        <v>282.27</v>
      </c>
    </row>
    <row r="5855" spans="1:3">
      <c r="A5855" s="242">
        <v>101835</v>
      </c>
      <c r="B5855" s="242" t="s">
        <v>6259</v>
      </c>
      <c r="C5855" s="243">
        <v>221.34</v>
      </c>
    </row>
    <row r="5856" spans="1:3">
      <c r="A5856" s="242">
        <v>101836</v>
      </c>
      <c r="B5856" s="242" t="s">
        <v>6260</v>
      </c>
      <c r="C5856" s="243">
        <v>23.43</v>
      </c>
    </row>
    <row r="5857" spans="1:3">
      <c r="A5857" s="242">
        <v>101837</v>
      </c>
      <c r="B5857" s="242" t="s">
        <v>6261</v>
      </c>
      <c r="C5857" s="243">
        <v>60.52</v>
      </c>
    </row>
    <row r="5858" spans="1:3">
      <c r="A5858" s="242">
        <v>101838</v>
      </c>
      <c r="B5858" s="242" t="s">
        <v>6262</v>
      </c>
      <c r="C5858" s="243">
        <v>95.05</v>
      </c>
    </row>
    <row r="5859" spans="1:3">
      <c r="A5859" s="242">
        <v>101839</v>
      </c>
      <c r="B5859" s="242" t="s">
        <v>6263</v>
      </c>
      <c r="C5859" s="243">
        <v>128.66</v>
      </c>
    </row>
    <row r="5860" spans="1:3">
      <c r="A5860" s="242">
        <v>101840</v>
      </c>
      <c r="B5860" s="242" t="s">
        <v>6264</v>
      </c>
      <c r="C5860" s="243">
        <v>201.58</v>
      </c>
    </row>
    <row r="5861" spans="1:3">
      <c r="A5861" s="242">
        <v>101841</v>
      </c>
      <c r="B5861" s="242" t="s">
        <v>6265</v>
      </c>
      <c r="C5861" s="243">
        <v>89.91</v>
      </c>
    </row>
    <row r="5862" spans="1:3">
      <c r="A5862" s="242">
        <v>101842</v>
      </c>
      <c r="B5862" s="242" t="s">
        <v>6266</v>
      </c>
      <c r="C5862" s="243">
        <v>78.83</v>
      </c>
    </row>
    <row r="5863" spans="1:3">
      <c r="A5863" s="242">
        <v>101843</v>
      </c>
      <c r="B5863" s="242" t="s">
        <v>6267</v>
      </c>
      <c r="C5863" s="243">
        <v>158.87</v>
      </c>
    </row>
    <row r="5864" spans="1:3">
      <c r="A5864" s="242">
        <v>101844</v>
      </c>
      <c r="B5864" s="242" t="s">
        <v>6268</v>
      </c>
      <c r="C5864" s="243">
        <v>191.15</v>
      </c>
    </row>
    <row r="5865" spans="1:3">
      <c r="A5865" s="242">
        <v>101845</v>
      </c>
      <c r="B5865" s="242" t="s">
        <v>6269</v>
      </c>
      <c r="C5865" s="243">
        <v>222.98</v>
      </c>
    </row>
    <row r="5866" spans="1:3">
      <c r="A5866" s="242">
        <v>101846</v>
      </c>
      <c r="B5866" s="242" t="s">
        <v>6270</v>
      </c>
      <c r="C5866" s="243">
        <v>148.24</v>
      </c>
    </row>
    <row r="5867" spans="1:3">
      <c r="A5867" s="242">
        <v>101847</v>
      </c>
      <c r="B5867" s="242" t="s">
        <v>6271</v>
      </c>
      <c r="C5867" s="243">
        <v>180.74</v>
      </c>
    </row>
    <row r="5868" spans="1:3">
      <c r="A5868" s="242">
        <v>101848</v>
      </c>
      <c r="B5868" s="242" t="s">
        <v>6272</v>
      </c>
      <c r="C5868" s="243">
        <v>212.79</v>
      </c>
    </row>
    <row r="5869" spans="1:3">
      <c r="A5869" s="242">
        <v>101849</v>
      </c>
      <c r="B5869" s="242" t="s">
        <v>6273</v>
      </c>
      <c r="C5869" s="243">
        <v>151.86000000000001</v>
      </c>
    </row>
    <row r="5870" spans="1:3">
      <c r="A5870" s="242">
        <v>101850</v>
      </c>
      <c r="B5870" s="242" t="s">
        <v>6274</v>
      </c>
      <c r="C5870" s="243">
        <v>51.35</v>
      </c>
    </row>
    <row r="5871" spans="1:3">
      <c r="A5871" s="242">
        <v>101852</v>
      </c>
      <c r="B5871" s="242" t="s">
        <v>6275</v>
      </c>
      <c r="C5871" s="243">
        <v>64.66</v>
      </c>
    </row>
    <row r="5872" spans="1:3">
      <c r="A5872" s="242">
        <v>101853</v>
      </c>
      <c r="B5872" s="242" t="s">
        <v>6276</v>
      </c>
      <c r="C5872" s="243">
        <v>45.94</v>
      </c>
    </row>
    <row r="5873" spans="1:3">
      <c r="A5873" s="242">
        <v>101855</v>
      </c>
      <c r="B5873" s="242" t="s">
        <v>6277</v>
      </c>
      <c r="C5873" s="243">
        <v>69.77</v>
      </c>
    </row>
    <row r="5874" spans="1:3">
      <c r="A5874" s="242">
        <v>101856</v>
      </c>
      <c r="B5874" s="242" t="s">
        <v>6278</v>
      </c>
      <c r="C5874" s="243">
        <v>21.99</v>
      </c>
    </row>
    <row r="5875" spans="1:3">
      <c r="A5875" s="242">
        <v>101857</v>
      </c>
      <c r="B5875" s="242" t="s">
        <v>6279</v>
      </c>
      <c r="C5875" s="243">
        <v>27.46</v>
      </c>
    </row>
    <row r="5876" spans="1:3">
      <c r="A5876" s="242">
        <v>101858</v>
      </c>
      <c r="B5876" s="242" t="s">
        <v>6280</v>
      </c>
      <c r="C5876" s="243">
        <v>22.45</v>
      </c>
    </row>
    <row r="5877" spans="1:3">
      <c r="A5877" s="242">
        <v>101859</v>
      </c>
      <c r="B5877" s="242" t="s">
        <v>6281</v>
      </c>
      <c r="C5877" s="243">
        <v>24.8</v>
      </c>
    </row>
    <row r="5878" spans="1:3">
      <c r="A5878" s="242">
        <v>101860</v>
      </c>
      <c r="B5878" s="242" t="s">
        <v>6282</v>
      </c>
      <c r="C5878" s="243">
        <v>28.49</v>
      </c>
    </row>
    <row r="5879" spans="1:3">
      <c r="A5879" s="242">
        <v>101861</v>
      </c>
      <c r="B5879" s="242" t="s">
        <v>6283</v>
      </c>
      <c r="C5879" s="243">
        <v>26.65</v>
      </c>
    </row>
    <row r="5880" spans="1:3">
      <c r="A5880" s="242">
        <v>101862</v>
      </c>
      <c r="B5880" s="242" t="s">
        <v>6284</v>
      </c>
      <c r="C5880" s="243">
        <v>29.05</v>
      </c>
    </row>
    <row r="5881" spans="1:3">
      <c r="A5881" s="242">
        <v>101863</v>
      </c>
      <c r="B5881" s="242" t="s">
        <v>6285</v>
      </c>
      <c r="C5881" s="243">
        <v>22.78</v>
      </c>
    </row>
    <row r="5882" spans="1:3">
      <c r="A5882" s="242">
        <v>101864</v>
      </c>
      <c r="B5882" s="242" t="s">
        <v>6286</v>
      </c>
      <c r="C5882" s="243">
        <v>26.47</v>
      </c>
    </row>
    <row r="5883" spans="1:3">
      <c r="A5883" s="242">
        <v>101865</v>
      </c>
      <c r="B5883" s="242" t="s">
        <v>6287</v>
      </c>
      <c r="C5883" s="243">
        <v>30.15</v>
      </c>
    </row>
    <row r="5884" spans="1:3">
      <c r="A5884" s="242">
        <v>101866</v>
      </c>
      <c r="B5884" s="242" t="s">
        <v>6288</v>
      </c>
      <c r="C5884" s="243">
        <v>26.85</v>
      </c>
    </row>
    <row r="5885" spans="1:3">
      <c r="A5885" s="242">
        <v>101867</v>
      </c>
      <c r="B5885" s="242" t="s">
        <v>6289</v>
      </c>
      <c r="C5885" s="243">
        <v>30.52</v>
      </c>
    </row>
    <row r="5886" spans="1:3">
      <c r="A5886" s="242">
        <v>101868</v>
      </c>
      <c r="B5886" s="242" t="s">
        <v>6290</v>
      </c>
      <c r="C5886" s="243">
        <v>24.27</v>
      </c>
    </row>
    <row r="5887" spans="1:3">
      <c r="A5887" s="242">
        <v>101869</v>
      </c>
      <c r="B5887" s="242" t="s">
        <v>6291</v>
      </c>
      <c r="C5887" s="243">
        <v>27.94</v>
      </c>
    </row>
    <row r="5888" spans="1:3">
      <c r="A5888" s="242">
        <v>101870</v>
      </c>
      <c r="B5888" s="242" t="s">
        <v>6292</v>
      </c>
      <c r="C5888" s="243">
        <v>31.63</v>
      </c>
    </row>
    <row r="5889" spans="1:3">
      <c r="A5889" s="242">
        <v>102098</v>
      </c>
      <c r="B5889" s="242" t="s">
        <v>6293</v>
      </c>
      <c r="C5889" s="244">
        <v>1753.54</v>
      </c>
    </row>
    <row r="5890" spans="1:3">
      <c r="A5890" s="242">
        <v>102988</v>
      </c>
      <c r="B5890" s="242" t="s">
        <v>6294</v>
      </c>
      <c r="C5890" s="243">
        <v>44.64</v>
      </c>
    </row>
    <row r="5891" spans="1:3">
      <c r="A5891" s="242">
        <v>100576</v>
      </c>
      <c r="B5891" s="242" t="s">
        <v>6295</v>
      </c>
      <c r="C5891" s="243">
        <v>2.16</v>
      </c>
    </row>
    <row r="5892" spans="1:3">
      <c r="A5892" s="242">
        <v>100577</v>
      </c>
      <c r="B5892" s="242" t="s">
        <v>6296</v>
      </c>
      <c r="C5892" s="243">
        <v>1.06</v>
      </c>
    </row>
    <row r="5893" spans="1:3">
      <c r="A5893" s="242">
        <v>96388</v>
      </c>
      <c r="B5893" s="242" t="s">
        <v>6297</v>
      </c>
      <c r="C5893" s="243">
        <v>10.5</v>
      </c>
    </row>
    <row r="5894" spans="1:3">
      <c r="A5894" s="242">
        <v>96389</v>
      </c>
      <c r="B5894" s="242" t="s">
        <v>6298</v>
      </c>
      <c r="C5894" s="243">
        <v>52.08</v>
      </c>
    </row>
    <row r="5895" spans="1:3">
      <c r="A5895" s="242">
        <v>96390</v>
      </c>
      <c r="B5895" s="242" t="s">
        <v>6299</v>
      </c>
      <c r="C5895" s="243">
        <v>84.77</v>
      </c>
    </row>
    <row r="5896" spans="1:3">
      <c r="A5896" s="242">
        <v>96391</v>
      </c>
      <c r="B5896" s="242" t="s">
        <v>6300</v>
      </c>
      <c r="C5896" s="243">
        <v>119.04</v>
      </c>
    </row>
    <row r="5897" spans="1:3">
      <c r="A5897" s="242">
        <v>96392</v>
      </c>
      <c r="B5897" s="242" t="s">
        <v>6301</v>
      </c>
      <c r="C5897" s="243">
        <v>152.19999999999999</v>
      </c>
    </row>
    <row r="5898" spans="1:3">
      <c r="A5898" s="242">
        <v>96396</v>
      </c>
      <c r="B5898" s="242" t="s">
        <v>6302</v>
      </c>
      <c r="C5898" s="243">
        <v>140.09</v>
      </c>
    </row>
    <row r="5899" spans="1:3">
      <c r="A5899" s="242">
        <v>96397</v>
      </c>
      <c r="B5899" s="242" t="s">
        <v>6303</v>
      </c>
      <c r="C5899" s="243">
        <v>206.73</v>
      </c>
    </row>
    <row r="5900" spans="1:3">
      <c r="A5900" s="242">
        <v>96398</v>
      </c>
      <c r="B5900" s="242" t="s">
        <v>6304</v>
      </c>
      <c r="C5900" s="243">
        <v>294.5</v>
      </c>
    </row>
    <row r="5901" spans="1:3">
      <c r="A5901" s="242">
        <v>96399</v>
      </c>
      <c r="B5901" s="242" t="s">
        <v>6305</v>
      </c>
      <c r="C5901" s="243">
        <v>96.65</v>
      </c>
    </row>
    <row r="5902" spans="1:3">
      <c r="A5902" s="242">
        <v>96400</v>
      </c>
      <c r="B5902" s="242" t="s">
        <v>6306</v>
      </c>
      <c r="C5902" s="243">
        <v>125.67</v>
      </c>
    </row>
    <row r="5903" spans="1:3">
      <c r="A5903" s="242">
        <v>100564</v>
      </c>
      <c r="B5903" s="242" t="s">
        <v>6307</v>
      </c>
      <c r="C5903" s="243">
        <v>86.18</v>
      </c>
    </row>
    <row r="5904" spans="1:3">
      <c r="A5904" s="242">
        <v>100565</v>
      </c>
      <c r="B5904" s="242" t="s">
        <v>6308</v>
      </c>
      <c r="C5904" s="243">
        <v>75.14</v>
      </c>
    </row>
    <row r="5905" spans="1:3">
      <c r="A5905" s="242">
        <v>100566</v>
      </c>
      <c r="B5905" s="242" t="s">
        <v>6309</v>
      </c>
      <c r="C5905" s="243">
        <v>155.13999999999999</v>
      </c>
    </row>
    <row r="5906" spans="1:3">
      <c r="A5906" s="242">
        <v>100567</v>
      </c>
      <c r="B5906" s="242" t="s">
        <v>6310</v>
      </c>
      <c r="C5906" s="243">
        <v>187.46</v>
      </c>
    </row>
    <row r="5907" spans="1:3">
      <c r="A5907" s="242">
        <v>100568</v>
      </c>
      <c r="B5907" s="242" t="s">
        <v>6311</v>
      </c>
      <c r="C5907" s="243">
        <v>219.25</v>
      </c>
    </row>
    <row r="5908" spans="1:3">
      <c r="A5908" s="242">
        <v>100569</v>
      </c>
      <c r="B5908" s="242" t="s">
        <v>6312</v>
      </c>
      <c r="C5908" s="243">
        <v>144.5</v>
      </c>
    </row>
    <row r="5909" spans="1:3">
      <c r="A5909" s="242">
        <v>100570</v>
      </c>
      <c r="B5909" s="242" t="s">
        <v>6313</v>
      </c>
      <c r="C5909" s="243">
        <v>179.28</v>
      </c>
    </row>
    <row r="5910" spans="1:3">
      <c r="A5910" s="242">
        <v>100571</v>
      </c>
      <c r="B5910" s="242" t="s">
        <v>6314</v>
      </c>
      <c r="C5910" s="243">
        <v>209.1</v>
      </c>
    </row>
    <row r="5911" spans="1:3">
      <c r="A5911" s="242">
        <v>100572</v>
      </c>
      <c r="B5911" s="242" t="s">
        <v>6315</v>
      </c>
      <c r="C5911" s="243">
        <v>90.83</v>
      </c>
    </row>
    <row r="5912" spans="1:3">
      <c r="A5912" s="242">
        <v>100573</v>
      </c>
      <c r="B5912" s="242" t="s">
        <v>6316</v>
      </c>
      <c r="C5912" s="243">
        <v>79.790000000000006</v>
      </c>
    </row>
    <row r="5913" spans="1:3">
      <c r="A5913" s="242">
        <v>100574</v>
      </c>
      <c r="B5913" s="242" t="s">
        <v>6317</v>
      </c>
      <c r="C5913" s="243">
        <v>1.31</v>
      </c>
    </row>
    <row r="5914" spans="1:3">
      <c r="A5914" s="242">
        <v>100575</v>
      </c>
      <c r="B5914" s="242" t="s">
        <v>6318</v>
      </c>
      <c r="C5914" s="243">
        <v>0.1</v>
      </c>
    </row>
    <row r="5915" spans="1:3">
      <c r="A5915" s="242">
        <v>101767</v>
      </c>
      <c r="B5915" s="242" t="s">
        <v>6319</v>
      </c>
      <c r="C5915" s="243">
        <v>24.29</v>
      </c>
    </row>
    <row r="5916" spans="1:3">
      <c r="A5916" s="242">
        <v>101768</v>
      </c>
      <c r="B5916" s="242" t="s">
        <v>6320</v>
      </c>
      <c r="C5916" s="243">
        <v>39.86</v>
      </c>
    </row>
    <row r="5917" spans="1:3">
      <c r="A5917" s="242">
        <v>92391</v>
      </c>
      <c r="B5917" s="242" t="s">
        <v>6321</v>
      </c>
      <c r="C5917" s="243">
        <v>51.99</v>
      </c>
    </row>
    <row r="5918" spans="1:3">
      <c r="A5918" s="242">
        <v>92392</v>
      </c>
      <c r="B5918" s="242" t="s">
        <v>6322</v>
      </c>
      <c r="C5918" s="243">
        <v>106.16</v>
      </c>
    </row>
    <row r="5919" spans="1:3">
      <c r="A5919" s="242">
        <v>92393</v>
      </c>
      <c r="B5919" s="242" t="s">
        <v>6323</v>
      </c>
      <c r="C5919" s="243">
        <v>51.38</v>
      </c>
    </row>
    <row r="5920" spans="1:3">
      <c r="A5920" s="242">
        <v>92394</v>
      </c>
      <c r="B5920" s="242" t="s">
        <v>6324</v>
      </c>
      <c r="C5920" s="243">
        <v>63.74</v>
      </c>
    </row>
    <row r="5921" spans="1:3">
      <c r="A5921" s="242">
        <v>92395</v>
      </c>
      <c r="B5921" s="242" t="s">
        <v>6325</v>
      </c>
      <c r="C5921" s="243">
        <v>76.489999999999995</v>
      </c>
    </row>
    <row r="5922" spans="1:3">
      <c r="A5922" s="242">
        <v>92396</v>
      </c>
      <c r="B5922" s="242" t="s">
        <v>6326</v>
      </c>
      <c r="C5922" s="243">
        <v>62.6</v>
      </c>
    </row>
    <row r="5923" spans="1:3">
      <c r="A5923" s="242">
        <v>92397</v>
      </c>
      <c r="B5923" s="242" t="s">
        <v>6327</v>
      </c>
      <c r="C5923" s="243">
        <v>54.42</v>
      </c>
    </row>
    <row r="5924" spans="1:3">
      <c r="A5924" s="242">
        <v>92398</v>
      </c>
      <c r="B5924" s="242" t="s">
        <v>6328</v>
      </c>
      <c r="C5924" s="243">
        <v>67.540000000000006</v>
      </c>
    </row>
    <row r="5925" spans="1:3">
      <c r="A5925" s="242">
        <v>92400</v>
      </c>
      <c r="B5925" s="242" t="s">
        <v>6329</v>
      </c>
      <c r="C5925" s="243">
        <v>79.180000000000007</v>
      </c>
    </row>
    <row r="5926" spans="1:3">
      <c r="A5926" s="242">
        <v>92402</v>
      </c>
      <c r="B5926" s="242" t="s">
        <v>6330</v>
      </c>
      <c r="C5926" s="243">
        <v>60.84</v>
      </c>
    </row>
    <row r="5927" spans="1:3">
      <c r="A5927" s="242">
        <v>92403</v>
      </c>
      <c r="B5927" s="242" t="s">
        <v>6331</v>
      </c>
      <c r="C5927" s="243">
        <v>52.42</v>
      </c>
    </row>
    <row r="5928" spans="1:3">
      <c r="A5928" s="242">
        <v>92404</v>
      </c>
      <c r="B5928" s="242" t="s">
        <v>6332</v>
      </c>
      <c r="C5928" s="243">
        <v>65.540000000000006</v>
      </c>
    </row>
    <row r="5929" spans="1:3">
      <c r="A5929" s="242">
        <v>92406</v>
      </c>
      <c r="B5929" s="242" t="s">
        <v>6333</v>
      </c>
      <c r="C5929" s="243">
        <v>78.510000000000005</v>
      </c>
    </row>
    <row r="5930" spans="1:3">
      <c r="A5930" s="242">
        <v>93679</v>
      </c>
      <c r="B5930" s="242" t="s">
        <v>6334</v>
      </c>
      <c r="C5930" s="243">
        <v>69.19</v>
      </c>
    </row>
    <row r="5931" spans="1:3">
      <c r="A5931" s="242">
        <v>93680</v>
      </c>
      <c r="B5931" s="242" t="s">
        <v>6335</v>
      </c>
      <c r="C5931" s="243">
        <v>60.85</v>
      </c>
    </row>
    <row r="5932" spans="1:3">
      <c r="A5932" s="242">
        <v>93681</v>
      </c>
      <c r="B5932" s="242" t="s">
        <v>6336</v>
      </c>
      <c r="C5932" s="243">
        <v>72.69</v>
      </c>
    </row>
    <row r="5933" spans="1:3">
      <c r="A5933" s="242">
        <v>97104</v>
      </c>
      <c r="B5933" s="242" t="s">
        <v>6337</v>
      </c>
      <c r="C5933" s="243">
        <v>129.56</v>
      </c>
    </row>
    <row r="5934" spans="1:3">
      <c r="A5934" s="242">
        <v>97105</v>
      </c>
      <c r="B5934" s="242" t="s">
        <v>6338</v>
      </c>
      <c r="C5934" s="243">
        <v>145.69999999999999</v>
      </c>
    </row>
    <row r="5935" spans="1:3">
      <c r="A5935" s="242">
        <v>97106</v>
      </c>
      <c r="B5935" s="242" t="s">
        <v>6339</v>
      </c>
      <c r="C5935" s="243">
        <v>161.16</v>
      </c>
    </row>
    <row r="5936" spans="1:3">
      <c r="A5936" s="242">
        <v>97107</v>
      </c>
      <c r="B5936" s="242" t="s">
        <v>6340</v>
      </c>
      <c r="C5936" s="243">
        <v>184.83</v>
      </c>
    </row>
    <row r="5937" spans="1:3">
      <c r="A5937" s="242">
        <v>97108</v>
      </c>
      <c r="B5937" s="242" t="s">
        <v>6341</v>
      </c>
      <c r="C5937" s="243">
        <v>214.26</v>
      </c>
    </row>
    <row r="5938" spans="1:3">
      <c r="A5938" s="242">
        <v>97109</v>
      </c>
      <c r="B5938" s="242" t="s">
        <v>6342</v>
      </c>
      <c r="C5938" s="243">
        <v>237.69</v>
      </c>
    </row>
    <row r="5939" spans="1:3">
      <c r="A5939" s="242">
        <v>97111</v>
      </c>
      <c r="B5939" s="242" t="s">
        <v>6343</v>
      </c>
      <c r="C5939" s="243">
        <v>282.5</v>
      </c>
    </row>
    <row r="5940" spans="1:3">
      <c r="A5940" s="242">
        <v>97112</v>
      </c>
      <c r="B5940" s="242" t="s">
        <v>6344</v>
      </c>
      <c r="C5940" s="243">
        <v>239.18</v>
      </c>
    </row>
    <row r="5941" spans="1:3">
      <c r="A5941" s="242">
        <v>97113</v>
      </c>
      <c r="B5941" s="242" t="s">
        <v>6345</v>
      </c>
      <c r="C5941" s="243">
        <v>3.54</v>
      </c>
    </row>
    <row r="5942" spans="1:3">
      <c r="A5942" s="242">
        <v>97114</v>
      </c>
      <c r="B5942" s="242" t="s">
        <v>6346</v>
      </c>
      <c r="C5942" s="243">
        <v>0.3</v>
      </c>
    </row>
    <row r="5943" spans="1:3">
      <c r="A5943" s="242">
        <v>97115</v>
      </c>
      <c r="B5943" s="242" t="s">
        <v>6347</v>
      </c>
      <c r="C5943" s="243">
        <v>57.82</v>
      </c>
    </row>
    <row r="5944" spans="1:3">
      <c r="A5944" s="242">
        <v>97116</v>
      </c>
      <c r="B5944" s="242" t="s">
        <v>6348</v>
      </c>
      <c r="C5944" s="243">
        <v>25.91</v>
      </c>
    </row>
    <row r="5945" spans="1:3">
      <c r="A5945" s="242">
        <v>97117</v>
      </c>
      <c r="B5945" s="242" t="s">
        <v>6349</v>
      </c>
      <c r="C5945" s="243">
        <v>24.23</v>
      </c>
    </row>
    <row r="5946" spans="1:3">
      <c r="A5946" s="242">
        <v>97118</v>
      </c>
      <c r="B5946" s="242" t="s">
        <v>6350</v>
      </c>
      <c r="C5946" s="243">
        <v>20.91</v>
      </c>
    </row>
    <row r="5947" spans="1:3">
      <c r="A5947" s="242">
        <v>97119</v>
      </c>
      <c r="B5947" s="242" t="s">
        <v>6351</v>
      </c>
      <c r="C5947" s="243">
        <v>19.66</v>
      </c>
    </row>
    <row r="5948" spans="1:3">
      <c r="A5948" s="242">
        <v>97120</v>
      </c>
      <c r="B5948" s="242" t="s">
        <v>6352</v>
      </c>
      <c r="C5948" s="243">
        <v>12.92</v>
      </c>
    </row>
    <row r="5949" spans="1:3">
      <c r="A5949" s="242">
        <v>101167</v>
      </c>
      <c r="B5949" s="242" t="s">
        <v>6353</v>
      </c>
      <c r="C5949" s="243">
        <v>56.21</v>
      </c>
    </row>
    <row r="5950" spans="1:3">
      <c r="A5950" s="242">
        <v>101169</v>
      </c>
      <c r="B5950" s="242" t="s">
        <v>338</v>
      </c>
      <c r="C5950" s="243">
        <v>69.55</v>
      </c>
    </row>
    <row r="5951" spans="1:3">
      <c r="A5951" s="242">
        <v>101170</v>
      </c>
      <c r="B5951" s="242" t="s">
        <v>6354</v>
      </c>
      <c r="C5951" s="243">
        <v>39.56</v>
      </c>
    </row>
    <row r="5952" spans="1:3">
      <c r="A5952" s="242">
        <v>101172</v>
      </c>
      <c r="B5952" s="242" t="s">
        <v>6355</v>
      </c>
      <c r="C5952" s="243">
        <v>63.53</v>
      </c>
    </row>
    <row r="5953" spans="1:3">
      <c r="A5953" s="242">
        <v>103904</v>
      </c>
      <c r="B5953" s="242" t="s">
        <v>6356</v>
      </c>
      <c r="C5953" s="243">
        <v>126.09</v>
      </c>
    </row>
    <row r="5954" spans="1:3">
      <c r="A5954" s="242">
        <v>103905</v>
      </c>
      <c r="B5954" s="242" t="s">
        <v>6357</v>
      </c>
      <c r="C5954" s="243">
        <v>132.69999999999999</v>
      </c>
    </row>
    <row r="5955" spans="1:3">
      <c r="A5955" s="242">
        <v>103906</v>
      </c>
      <c r="B5955" s="242" t="s">
        <v>6358</v>
      </c>
      <c r="C5955" s="243">
        <v>161.16</v>
      </c>
    </row>
    <row r="5956" spans="1:3">
      <c r="A5956" s="242">
        <v>103907</v>
      </c>
      <c r="B5956" s="242" t="s">
        <v>6359</v>
      </c>
      <c r="C5956" s="243">
        <v>138.28</v>
      </c>
    </row>
    <row r="5957" spans="1:3">
      <c r="A5957" s="242">
        <v>103908</v>
      </c>
      <c r="B5957" s="242" t="s">
        <v>6360</v>
      </c>
      <c r="C5957" s="243">
        <v>156.54</v>
      </c>
    </row>
    <row r="5958" spans="1:3">
      <c r="A5958" s="242">
        <v>103909</v>
      </c>
      <c r="B5958" s="242" t="s">
        <v>6361</v>
      </c>
      <c r="C5958" s="243">
        <v>179.63</v>
      </c>
    </row>
    <row r="5959" spans="1:3">
      <c r="A5959" s="242">
        <v>103911</v>
      </c>
      <c r="B5959" s="242" t="s">
        <v>6362</v>
      </c>
      <c r="C5959" s="243">
        <v>208.49</v>
      </c>
    </row>
    <row r="5960" spans="1:3">
      <c r="A5960" s="242">
        <v>103912</v>
      </c>
      <c r="B5960" s="242" t="s">
        <v>6363</v>
      </c>
      <c r="C5960" s="243">
        <v>98.88</v>
      </c>
    </row>
    <row r="5961" spans="1:3">
      <c r="A5961" s="242">
        <v>103913</v>
      </c>
      <c r="B5961" s="242" t="s">
        <v>6364</v>
      </c>
      <c r="C5961" s="243">
        <v>128.68</v>
      </c>
    </row>
    <row r="5962" spans="1:3">
      <c r="A5962" s="242">
        <v>103914</v>
      </c>
      <c r="B5962" s="242" t="s">
        <v>6365</v>
      </c>
      <c r="C5962" s="243">
        <v>150.82</v>
      </c>
    </row>
    <row r="5963" spans="1:3">
      <c r="A5963" s="242">
        <v>103915</v>
      </c>
      <c r="B5963" s="242" t="s">
        <v>6366</v>
      </c>
      <c r="C5963" s="243">
        <v>165.29</v>
      </c>
    </row>
    <row r="5964" spans="1:3">
      <c r="A5964" s="242">
        <v>103916</v>
      </c>
      <c r="B5964" s="242" t="s">
        <v>6367</v>
      </c>
      <c r="C5964" s="243">
        <v>188.82</v>
      </c>
    </row>
    <row r="5965" spans="1:3">
      <c r="A5965" s="242">
        <v>103917</v>
      </c>
      <c r="B5965" s="242" t="s">
        <v>6368</v>
      </c>
      <c r="C5965" s="243">
        <v>218.89</v>
      </c>
    </row>
    <row r="5966" spans="1:3">
      <c r="A5966" s="242">
        <v>103918</v>
      </c>
      <c r="B5966" s="242" t="s">
        <v>6369</v>
      </c>
      <c r="C5966" s="243">
        <v>229.83</v>
      </c>
    </row>
    <row r="5967" spans="1:3">
      <c r="A5967" s="242">
        <v>104432</v>
      </c>
      <c r="B5967" s="242" t="s">
        <v>6370</v>
      </c>
      <c r="C5967" s="243">
        <v>66.09</v>
      </c>
    </row>
    <row r="5968" spans="1:3">
      <c r="A5968" s="242">
        <v>104433</v>
      </c>
      <c r="B5968" s="242" t="s">
        <v>6371</v>
      </c>
      <c r="C5968" s="243">
        <v>56.92</v>
      </c>
    </row>
    <row r="5969" spans="1:3">
      <c r="A5969" s="242">
        <v>103694</v>
      </c>
      <c r="B5969" s="242" t="s">
        <v>6372</v>
      </c>
      <c r="C5969" s="243">
        <v>108.36</v>
      </c>
    </row>
    <row r="5970" spans="1:3">
      <c r="A5970" s="242">
        <v>103695</v>
      </c>
      <c r="B5970" s="242" t="s">
        <v>6373</v>
      </c>
      <c r="C5970" s="243">
        <v>96.17</v>
      </c>
    </row>
    <row r="5971" spans="1:3">
      <c r="A5971" s="242">
        <v>103696</v>
      </c>
      <c r="B5971" s="242" t="s">
        <v>6374</v>
      </c>
      <c r="C5971" s="243">
        <v>130.19</v>
      </c>
    </row>
    <row r="5972" spans="1:3">
      <c r="A5972" s="242">
        <v>103697</v>
      </c>
      <c r="B5972" s="242" t="s">
        <v>6375</v>
      </c>
      <c r="C5972" s="243">
        <v>118</v>
      </c>
    </row>
    <row r="5973" spans="1:3">
      <c r="A5973" s="242">
        <v>95995</v>
      </c>
      <c r="B5973" s="242" t="s">
        <v>6376</v>
      </c>
      <c r="C5973" s="244">
        <v>1416.44</v>
      </c>
    </row>
    <row r="5974" spans="1:3">
      <c r="A5974" s="242">
        <v>95996</v>
      </c>
      <c r="B5974" s="242" t="s">
        <v>6377</v>
      </c>
      <c r="C5974" s="244">
        <v>1225.46</v>
      </c>
    </row>
    <row r="5975" spans="1:3">
      <c r="A5975" s="242">
        <v>96001</v>
      </c>
      <c r="B5975" s="242" t="s">
        <v>6378</v>
      </c>
      <c r="C5975" s="243">
        <v>7.28</v>
      </c>
    </row>
    <row r="5976" spans="1:3">
      <c r="A5976" s="242">
        <v>96393</v>
      </c>
      <c r="B5976" s="242" t="s">
        <v>6379</v>
      </c>
      <c r="C5976" s="243">
        <v>128.43</v>
      </c>
    </row>
    <row r="5977" spans="1:3">
      <c r="A5977" s="242">
        <v>96394</v>
      </c>
      <c r="B5977" s="242" t="s">
        <v>6380</v>
      </c>
      <c r="C5977" s="243">
        <v>193.55</v>
      </c>
    </row>
    <row r="5978" spans="1:3">
      <c r="A5978" s="242">
        <v>96395</v>
      </c>
      <c r="B5978" s="242" t="s">
        <v>6381</v>
      </c>
      <c r="C5978" s="243">
        <v>282.83999999999997</v>
      </c>
    </row>
    <row r="5979" spans="1:3">
      <c r="A5979" s="242">
        <v>88411</v>
      </c>
      <c r="B5979" s="242" t="s">
        <v>6382</v>
      </c>
      <c r="C5979" s="243">
        <v>2.35</v>
      </c>
    </row>
    <row r="5980" spans="1:3">
      <c r="A5980" s="242">
        <v>88412</v>
      </c>
      <c r="B5980" s="242" t="s">
        <v>6383</v>
      </c>
      <c r="C5980" s="243">
        <v>1.74</v>
      </c>
    </row>
    <row r="5981" spans="1:3">
      <c r="A5981" s="242">
        <v>88413</v>
      </c>
      <c r="B5981" s="242" t="s">
        <v>6384</v>
      </c>
      <c r="C5981" s="243">
        <v>3.59</v>
      </c>
    </row>
    <row r="5982" spans="1:3">
      <c r="A5982" s="242">
        <v>88414</v>
      </c>
      <c r="B5982" s="242" t="s">
        <v>6385</v>
      </c>
      <c r="C5982" s="243">
        <v>3.98</v>
      </c>
    </row>
    <row r="5983" spans="1:3">
      <c r="A5983" s="242">
        <v>88415</v>
      </c>
      <c r="B5983" s="242" t="s">
        <v>89</v>
      </c>
      <c r="C5983" s="243">
        <v>2.5499999999999998</v>
      </c>
    </row>
    <row r="5984" spans="1:3">
      <c r="A5984" s="242">
        <v>88416</v>
      </c>
      <c r="B5984" s="242" t="s">
        <v>6386</v>
      </c>
      <c r="C5984" s="243">
        <v>12.43</v>
      </c>
    </row>
    <row r="5985" spans="1:3">
      <c r="A5985" s="242">
        <v>88417</v>
      </c>
      <c r="B5985" s="242" t="s">
        <v>6387</v>
      </c>
      <c r="C5985" s="243">
        <v>10.25</v>
      </c>
    </row>
    <row r="5986" spans="1:3">
      <c r="A5986" s="242">
        <v>88420</v>
      </c>
      <c r="B5986" s="242" t="s">
        <v>6388</v>
      </c>
      <c r="C5986" s="243">
        <v>16.84</v>
      </c>
    </row>
    <row r="5987" spans="1:3">
      <c r="A5987" s="242">
        <v>88421</v>
      </c>
      <c r="B5987" s="242" t="s">
        <v>6389</v>
      </c>
      <c r="C5987" s="243">
        <v>18.239999999999998</v>
      </c>
    </row>
    <row r="5988" spans="1:3">
      <c r="A5988" s="242">
        <v>88423</v>
      </c>
      <c r="B5988" s="242" t="s">
        <v>6390</v>
      </c>
      <c r="C5988" s="243">
        <v>13.11</v>
      </c>
    </row>
    <row r="5989" spans="1:3">
      <c r="A5989" s="242">
        <v>88424</v>
      </c>
      <c r="B5989" s="242" t="s">
        <v>6391</v>
      </c>
      <c r="C5989" s="243">
        <v>15.44</v>
      </c>
    </row>
    <row r="5990" spans="1:3">
      <c r="A5990" s="242">
        <v>88426</v>
      </c>
      <c r="B5990" s="242" t="s">
        <v>6392</v>
      </c>
      <c r="C5990" s="243">
        <v>11.66</v>
      </c>
    </row>
    <row r="5991" spans="1:3">
      <c r="A5991" s="242">
        <v>88428</v>
      </c>
      <c r="B5991" s="242" t="s">
        <v>6393</v>
      </c>
      <c r="C5991" s="243">
        <v>23.02</v>
      </c>
    </row>
    <row r="5992" spans="1:3">
      <c r="A5992" s="242">
        <v>88429</v>
      </c>
      <c r="B5992" s="242" t="s">
        <v>6394</v>
      </c>
      <c r="C5992" s="243">
        <v>25.45</v>
      </c>
    </row>
    <row r="5993" spans="1:3">
      <c r="A5993" s="242">
        <v>88431</v>
      </c>
      <c r="B5993" s="242" t="s">
        <v>6395</v>
      </c>
      <c r="C5993" s="243">
        <v>16.62</v>
      </c>
    </row>
    <row r="5994" spans="1:3">
      <c r="A5994" s="242">
        <v>88432</v>
      </c>
      <c r="B5994" s="242" t="s">
        <v>6396</v>
      </c>
      <c r="C5994" s="243">
        <v>13.63</v>
      </c>
    </row>
    <row r="5995" spans="1:3">
      <c r="A5995" s="242">
        <v>88484</v>
      </c>
      <c r="B5995" s="242" t="s">
        <v>6397</v>
      </c>
      <c r="C5995" s="243">
        <v>2.56</v>
      </c>
    </row>
    <row r="5996" spans="1:3">
      <c r="A5996" s="242">
        <v>88485</v>
      </c>
      <c r="B5996" s="242" t="s">
        <v>86</v>
      </c>
      <c r="C5996" s="243">
        <v>2.2000000000000002</v>
      </c>
    </row>
    <row r="5997" spans="1:3">
      <c r="A5997" s="242">
        <v>88488</v>
      </c>
      <c r="B5997" s="242" t="s">
        <v>196</v>
      </c>
      <c r="C5997" s="243">
        <v>13.1</v>
      </c>
    </row>
    <row r="5998" spans="1:3">
      <c r="A5998" s="242">
        <v>88489</v>
      </c>
      <c r="B5998" s="242" t="s">
        <v>87</v>
      </c>
      <c r="C5998" s="243">
        <v>11.43</v>
      </c>
    </row>
    <row r="5999" spans="1:3">
      <c r="A5999" s="242">
        <v>88494</v>
      </c>
      <c r="B5999" s="242" t="s">
        <v>6398</v>
      </c>
      <c r="C5999" s="243">
        <v>17.350000000000001</v>
      </c>
    </row>
    <row r="6000" spans="1:3">
      <c r="A6000" s="242">
        <v>88495</v>
      </c>
      <c r="B6000" s="242" t="s">
        <v>6399</v>
      </c>
      <c r="C6000" s="243">
        <v>9.3800000000000008</v>
      </c>
    </row>
    <row r="6001" spans="1:3">
      <c r="A6001" s="242">
        <v>88496</v>
      </c>
      <c r="B6001" s="242" t="s">
        <v>195</v>
      </c>
      <c r="C6001" s="243">
        <v>23.54</v>
      </c>
    </row>
    <row r="6002" spans="1:3">
      <c r="A6002" s="242">
        <v>88497</v>
      </c>
      <c r="B6002" s="242" t="s">
        <v>6400</v>
      </c>
      <c r="C6002" s="243">
        <v>12.89</v>
      </c>
    </row>
    <row r="6003" spans="1:3">
      <c r="A6003" s="242">
        <v>95305</v>
      </c>
      <c r="B6003" s="242" t="s">
        <v>6401</v>
      </c>
      <c r="C6003" s="243">
        <v>10.4</v>
      </c>
    </row>
    <row r="6004" spans="1:3">
      <c r="A6004" s="242">
        <v>95306</v>
      </c>
      <c r="B6004" s="242" t="s">
        <v>6402</v>
      </c>
      <c r="C6004" s="243">
        <v>12.52</v>
      </c>
    </row>
    <row r="6005" spans="1:3">
      <c r="A6005" s="242">
        <v>95622</v>
      </c>
      <c r="B6005" s="242" t="s">
        <v>6403</v>
      </c>
      <c r="C6005" s="243">
        <v>12.09</v>
      </c>
    </row>
    <row r="6006" spans="1:3">
      <c r="A6006" s="242">
        <v>95623</v>
      </c>
      <c r="B6006" s="242" t="s">
        <v>6404</v>
      </c>
      <c r="C6006" s="243">
        <v>9.11</v>
      </c>
    </row>
    <row r="6007" spans="1:3">
      <c r="A6007" s="242">
        <v>95624</v>
      </c>
      <c r="B6007" s="242" t="s">
        <v>6405</v>
      </c>
      <c r="C6007" s="243">
        <v>18.16</v>
      </c>
    </row>
    <row r="6008" spans="1:3">
      <c r="A6008" s="242">
        <v>95625</v>
      </c>
      <c r="B6008" s="242" t="s">
        <v>6406</v>
      </c>
      <c r="C6008" s="243">
        <v>20.07</v>
      </c>
    </row>
    <row r="6009" spans="1:3">
      <c r="A6009" s="242">
        <v>95626</v>
      </c>
      <c r="B6009" s="242" t="s">
        <v>197</v>
      </c>
      <c r="C6009" s="243">
        <v>13.06</v>
      </c>
    </row>
    <row r="6010" spans="1:3">
      <c r="A6010" s="242">
        <v>96126</v>
      </c>
      <c r="B6010" s="242" t="s">
        <v>6407</v>
      </c>
      <c r="C6010" s="243">
        <v>15.05</v>
      </c>
    </row>
    <row r="6011" spans="1:3">
      <c r="A6011" s="242">
        <v>96127</v>
      </c>
      <c r="B6011" s="242" t="s">
        <v>6408</v>
      </c>
      <c r="C6011" s="243">
        <v>11.33</v>
      </c>
    </row>
    <row r="6012" spans="1:3">
      <c r="A6012" s="242">
        <v>96128</v>
      </c>
      <c r="B6012" s="242" t="s">
        <v>6409</v>
      </c>
      <c r="C6012" s="243">
        <v>22.61</v>
      </c>
    </row>
    <row r="6013" spans="1:3">
      <c r="A6013" s="242">
        <v>96129</v>
      </c>
      <c r="B6013" s="242" t="s">
        <v>6410</v>
      </c>
      <c r="C6013" s="243">
        <v>25.01</v>
      </c>
    </row>
    <row r="6014" spans="1:3">
      <c r="A6014" s="242">
        <v>96130</v>
      </c>
      <c r="B6014" s="242" t="s">
        <v>6411</v>
      </c>
      <c r="C6014" s="243">
        <v>16.23</v>
      </c>
    </row>
    <row r="6015" spans="1:3">
      <c r="A6015" s="242">
        <v>96131</v>
      </c>
      <c r="B6015" s="242" t="s">
        <v>6412</v>
      </c>
      <c r="C6015" s="243">
        <v>20.73</v>
      </c>
    </row>
    <row r="6016" spans="1:3">
      <c r="A6016" s="242">
        <v>96132</v>
      </c>
      <c r="B6016" s="242" t="s">
        <v>6413</v>
      </c>
      <c r="C6016" s="243">
        <v>15.77</v>
      </c>
    </row>
    <row r="6017" spans="1:3">
      <c r="A6017" s="242">
        <v>96133</v>
      </c>
      <c r="B6017" s="242" t="s">
        <v>6414</v>
      </c>
      <c r="C6017" s="243">
        <v>30.77</v>
      </c>
    </row>
    <row r="6018" spans="1:3">
      <c r="A6018" s="242">
        <v>96134</v>
      </c>
      <c r="B6018" s="242" t="s">
        <v>6415</v>
      </c>
      <c r="C6018" s="243">
        <v>33.97</v>
      </c>
    </row>
    <row r="6019" spans="1:3">
      <c r="A6019" s="242">
        <v>96135</v>
      </c>
      <c r="B6019" s="242" t="s">
        <v>88</v>
      </c>
      <c r="C6019" s="243">
        <v>22.32</v>
      </c>
    </row>
    <row r="6020" spans="1:3">
      <c r="A6020" s="242">
        <v>102193</v>
      </c>
      <c r="B6020" s="242" t="s">
        <v>91</v>
      </c>
      <c r="C6020" s="243">
        <v>1.57</v>
      </c>
    </row>
    <row r="6021" spans="1:3">
      <c r="A6021" s="242">
        <v>102194</v>
      </c>
      <c r="B6021" s="242" t="s">
        <v>6416</v>
      </c>
      <c r="C6021" s="243">
        <v>6.48</v>
      </c>
    </row>
    <row r="6022" spans="1:3">
      <c r="A6022" s="242">
        <v>102197</v>
      </c>
      <c r="B6022" s="242" t="s">
        <v>6417</v>
      </c>
      <c r="C6022" s="243">
        <v>18.899999999999999</v>
      </c>
    </row>
    <row r="6023" spans="1:3">
      <c r="A6023" s="242">
        <v>102200</v>
      </c>
      <c r="B6023" s="242" t="s">
        <v>6418</v>
      </c>
      <c r="C6023" s="243">
        <v>15.21</v>
      </c>
    </row>
    <row r="6024" spans="1:3">
      <c r="A6024" s="242">
        <v>102201</v>
      </c>
      <c r="B6024" s="242" t="s">
        <v>6419</v>
      </c>
      <c r="C6024" s="243">
        <v>14.47</v>
      </c>
    </row>
    <row r="6025" spans="1:3">
      <c r="A6025" s="242">
        <v>102202</v>
      </c>
      <c r="B6025" s="242" t="s">
        <v>6420</v>
      </c>
      <c r="C6025" s="243">
        <v>34.75</v>
      </c>
    </row>
    <row r="6026" spans="1:3">
      <c r="A6026" s="242">
        <v>102203</v>
      </c>
      <c r="B6026" s="242" t="s">
        <v>6421</v>
      </c>
      <c r="C6026" s="243">
        <v>8.6300000000000008</v>
      </c>
    </row>
    <row r="6027" spans="1:3">
      <c r="A6027" s="242">
        <v>102204</v>
      </c>
      <c r="B6027" s="242" t="s">
        <v>6422</v>
      </c>
      <c r="C6027" s="243">
        <v>8.92</v>
      </c>
    </row>
    <row r="6028" spans="1:3">
      <c r="A6028" s="242">
        <v>102205</v>
      </c>
      <c r="B6028" s="242" t="s">
        <v>6423</v>
      </c>
      <c r="C6028" s="243">
        <v>7.98</v>
      </c>
    </row>
    <row r="6029" spans="1:3">
      <c r="A6029" s="242">
        <v>102207</v>
      </c>
      <c r="B6029" s="242" t="s">
        <v>6424</v>
      </c>
      <c r="C6029" s="243">
        <v>7.11</v>
      </c>
    </row>
    <row r="6030" spans="1:3">
      <c r="A6030" s="242">
        <v>102208</v>
      </c>
      <c r="B6030" s="242" t="s">
        <v>6425</v>
      </c>
      <c r="C6030" s="243">
        <v>6.75</v>
      </c>
    </row>
    <row r="6031" spans="1:3">
      <c r="A6031" s="242">
        <v>102209</v>
      </c>
      <c r="B6031" s="242" t="s">
        <v>6426</v>
      </c>
      <c r="C6031" s="243">
        <v>6.97</v>
      </c>
    </row>
    <row r="6032" spans="1:3">
      <c r="A6032" s="242">
        <v>102210</v>
      </c>
      <c r="B6032" s="242" t="s">
        <v>6427</v>
      </c>
      <c r="C6032" s="243">
        <v>6.64</v>
      </c>
    </row>
    <row r="6033" spans="1:3">
      <c r="A6033" s="242">
        <v>102213</v>
      </c>
      <c r="B6033" s="242" t="s">
        <v>6428</v>
      </c>
      <c r="C6033" s="243">
        <v>17.28</v>
      </c>
    </row>
    <row r="6034" spans="1:3">
      <c r="A6034" s="242">
        <v>102214</v>
      </c>
      <c r="B6034" s="242" t="s">
        <v>6429</v>
      </c>
      <c r="C6034" s="243">
        <v>17.850000000000001</v>
      </c>
    </row>
    <row r="6035" spans="1:3">
      <c r="A6035" s="242">
        <v>102215</v>
      </c>
      <c r="B6035" s="242" t="s">
        <v>6430</v>
      </c>
      <c r="C6035" s="243">
        <v>15.98</v>
      </c>
    </row>
    <row r="6036" spans="1:3">
      <c r="A6036" s="242">
        <v>102217</v>
      </c>
      <c r="B6036" s="242" t="s">
        <v>6431</v>
      </c>
      <c r="C6036" s="243">
        <v>14.23</v>
      </c>
    </row>
    <row r="6037" spans="1:3">
      <c r="A6037" s="242">
        <v>102218</v>
      </c>
      <c r="B6037" s="242" t="s">
        <v>6432</v>
      </c>
      <c r="C6037" s="243">
        <v>13.49</v>
      </c>
    </row>
    <row r="6038" spans="1:3">
      <c r="A6038" s="242">
        <v>102219</v>
      </c>
      <c r="B6038" s="242" t="s">
        <v>6433</v>
      </c>
      <c r="C6038" s="243">
        <v>13.94</v>
      </c>
    </row>
    <row r="6039" spans="1:3">
      <c r="A6039" s="242">
        <v>102220</v>
      </c>
      <c r="B6039" s="242" t="s">
        <v>6434</v>
      </c>
      <c r="C6039" s="243">
        <v>13.26</v>
      </c>
    </row>
    <row r="6040" spans="1:3">
      <c r="A6040" s="242">
        <v>102223</v>
      </c>
      <c r="B6040" s="242" t="s">
        <v>6435</v>
      </c>
      <c r="C6040" s="243">
        <v>25.93</v>
      </c>
    </row>
    <row r="6041" spans="1:3">
      <c r="A6041" s="242">
        <v>102224</v>
      </c>
      <c r="B6041" s="242" t="s">
        <v>6436</v>
      </c>
      <c r="C6041" s="243">
        <v>26.79</v>
      </c>
    </row>
    <row r="6042" spans="1:3">
      <c r="A6042" s="242">
        <v>102225</v>
      </c>
      <c r="B6042" s="242" t="s">
        <v>6437</v>
      </c>
      <c r="C6042" s="243">
        <v>23.98</v>
      </c>
    </row>
    <row r="6043" spans="1:3">
      <c r="A6043" s="242">
        <v>102227</v>
      </c>
      <c r="B6043" s="242" t="s">
        <v>6438</v>
      </c>
      <c r="C6043" s="243">
        <v>21.36</v>
      </c>
    </row>
    <row r="6044" spans="1:3">
      <c r="A6044" s="242">
        <v>102228</v>
      </c>
      <c r="B6044" s="242" t="s">
        <v>6439</v>
      </c>
      <c r="C6044" s="243">
        <v>20.260000000000002</v>
      </c>
    </row>
    <row r="6045" spans="1:3">
      <c r="A6045" s="242">
        <v>102229</v>
      </c>
      <c r="B6045" s="242" t="s">
        <v>6440</v>
      </c>
      <c r="C6045" s="243">
        <v>20.93</v>
      </c>
    </row>
    <row r="6046" spans="1:3">
      <c r="A6046" s="242">
        <v>102230</v>
      </c>
      <c r="B6046" s="242" t="s">
        <v>90</v>
      </c>
      <c r="C6046" s="243">
        <v>19.920000000000002</v>
      </c>
    </row>
    <row r="6047" spans="1:3">
      <c r="A6047" s="242">
        <v>102233</v>
      </c>
      <c r="B6047" s="242" t="s">
        <v>6441</v>
      </c>
      <c r="C6047" s="243">
        <v>11.44</v>
      </c>
    </row>
    <row r="6048" spans="1:3">
      <c r="A6048" s="242">
        <v>102234</v>
      </c>
      <c r="B6048" s="242" t="s">
        <v>6442</v>
      </c>
      <c r="C6048" s="243">
        <v>22.89</v>
      </c>
    </row>
    <row r="6049" spans="1:3">
      <c r="A6049" s="242">
        <v>100716</v>
      </c>
      <c r="B6049" s="242" t="s">
        <v>6443</v>
      </c>
      <c r="C6049" s="243">
        <v>26.42</v>
      </c>
    </row>
    <row r="6050" spans="1:3">
      <c r="A6050" s="242">
        <v>100717</v>
      </c>
      <c r="B6050" s="242" t="s">
        <v>6444</v>
      </c>
      <c r="C6050" s="243">
        <v>7.68</v>
      </c>
    </row>
    <row r="6051" spans="1:3">
      <c r="A6051" s="242">
        <v>100718</v>
      </c>
      <c r="B6051" s="242" t="s">
        <v>6445</v>
      </c>
      <c r="C6051" s="243">
        <v>1.08</v>
      </c>
    </row>
    <row r="6052" spans="1:3">
      <c r="A6052" s="242">
        <v>100719</v>
      </c>
      <c r="B6052" s="242" t="s">
        <v>6446</v>
      </c>
      <c r="C6052" s="243">
        <v>9.56</v>
      </c>
    </row>
    <row r="6053" spans="1:3">
      <c r="A6053" s="242">
        <v>100720</v>
      </c>
      <c r="B6053" s="242" t="s">
        <v>6447</v>
      </c>
      <c r="C6053" s="243">
        <v>9</v>
      </c>
    </row>
    <row r="6054" spans="1:3">
      <c r="A6054" s="242">
        <v>100721</v>
      </c>
      <c r="B6054" s="242" t="s">
        <v>6448</v>
      </c>
      <c r="C6054" s="243">
        <v>21.07</v>
      </c>
    </row>
    <row r="6055" spans="1:3">
      <c r="A6055" s="242">
        <v>100722</v>
      </c>
      <c r="B6055" s="242" t="s">
        <v>6449</v>
      </c>
      <c r="C6055" s="243">
        <v>19.97</v>
      </c>
    </row>
    <row r="6056" spans="1:3">
      <c r="A6056" s="242">
        <v>100723</v>
      </c>
      <c r="B6056" s="242" t="s">
        <v>6450</v>
      </c>
      <c r="C6056" s="243">
        <v>10.26</v>
      </c>
    </row>
    <row r="6057" spans="1:3">
      <c r="A6057" s="242">
        <v>100724</v>
      </c>
      <c r="B6057" s="242" t="s">
        <v>6451</v>
      </c>
      <c r="C6057" s="243">
        <v>11.79</v>
      </c>
    </row>
    <row r="6058" spans="1:3">
      <c r="A6058" s="242">
        <v>100725</v>
      </c>
      <c r="B6058" s="242" t="s">
        <v>6452</v>
      </c>
      <c r="C6058" s="243">
        <v>21.29</v>
      </c>
    </row>
    <row r="6059" spans="1:3">
      <c r="A6059" s="242">
        <v>100726</v>
      </c>
      <c r="B6059" s="242" t="s">
        <v>6453</v>
      </c>
      <c r="C6059" s="243">
        <v>22.67</v>
      </c>
    </row>
    <row r="6060" spans="1:3">
      <c r="A6060" s="242">
        <v>100727</v>
      </c>
      <c r="B6060" s="242" t="s">
        <v>6454</v>
      </c>
      <c r="C6060" s="243">
        <v>23.07</v>
      </c>
    </row>
    <row r="6061" spans="1:3">
      <c r="A6061" s="242">
        <v>100728</v>
      </c>
      <c r="B6061" s="242" t="s">
        <v>6455</v>
      </c>
      <c r="C6061" s="243">
        <v>20.46</v>
      </c>
    </row>
    <row r="6062" spans="1:3">
      <c r="A6062" s="242">
        <v>100729</v>
      </c>
      <c r="B6062" s="242" t="s">
        <v>6456</v>
      </c>
      <c r="C6062" s="243">
        <v>17.7</v>
      </c>
    </row>
    <row r="6063" spans="1:3">
      <c r="A6063" s="242">
        <v>100730</v>
      </c>
      <c r="B6063" s="242" t="s">
        <v>6457</v>
      </c>
      <c r="C6063" s="243">
        <v>20.260000000000002</v>
      </c>
    </row>
    <row r="6064" spans="1:3">
      <c r="A6064" s="242">
        <v>100733</v>
      </c>
      <c r="B6064" s="242" t="s">
        <v>6458</v>
      </c>
      <c r="C6064" s="243">
        <v>9.5500000000000007</v>
      </c>
    </row>
    <row r="6065" spans="1:3">
      <c r="A6065" s="242">
        <v>100734</v>
      </c>
      <c r="B6065" s="242" t="s">
        <v>6459</v>
      </c>
      <c r="C6065" s="243">
        <v>12.46</v>
      </c>
    </row>
    <row r="6066" spans="1:3">
      <c r="A6066" s="242">
        <v>100735</v>
      </c>
      <c r="B6066" s="242" t="s">
        <v>6460</v>
      </c>
      <c r="C6066" s="243">
        <v>9.09</v>
      </c>
    </row>
    <row r="6067" spans="1:3">
      <c r="A6067" s="242">
        <v>100736</v>
      </c>
      <c r="B6067" s="242" t="s">
        <v>6461</v>
      </c>
      <c r="C6067" s="243">
        <v>12</v>
      </c>
    </row>
    <row r="6068" spans="1:3">
      <c r="A6068" s="242">
        <v>100739</v>
      </c>
      <c r="B6068" s="242" t="s">
        <v>6462</v>
      </c>
      <c r="C6068" s="243">
        <v>9.43</v>
      </c>
    </row>
    <row r="6069" spans="1:3">
      <c r="A6069" s="242">
        <v>100740</v>
      </c>
      <c r="B6069" s="242" t="s">
        <v>6463</v>
      </c>
      <c r="C6069" s="243">
        <v>9.49</v>
      </c>
    </row>
    <row r="6070" spans="1:3">
      <c r="A6070" s="242">
        <v>100741</v>
      </c>
      <c r="B6070" s="242" t="s">
        <v>6464</v>
      </c>
      <c r="C6070" s="243">
        <v>20.75</v>
      </c>
    </row>
    <row r="6071" spans="1:3">
      <c r="A6071" s="242">
        <v>100742</v>
      </c>
      <c r="B6071" s="242" t="s">
        <v>6465</v>
      </c>
      <c r="C6071" s="243">
        <v>20.440000000000001</v>
      </c>
    </row>
    <row r="6072" spans="1:3">
      <c r="A6072" s="242">
        <v>100743</v>
      </c>
      <c r="B6072" s="242" t="s">
        <v>6466</v>
      </c>
      <c r="C6072" s="243">
        <v>9.2200000000000006</v>
      </c>
    </row>
    <row r="6073" spans="1:3">
      <c r="A6073" s="242">
        <v>100744</v>
      </c>
      <c r="B6073" s="242" t="s">
        <v>6467</v>
      </c>
      <c r="C6073" s="243">
        <v>9.36</v>
      </c>
    </row>
    <row r="6074" spans="1:3">
      <c r="A6074" s="242">
        <v>100745</v>
      </c>
      <c r="B6074" s="242" t="s">
        <v>6468</v>
      </c>
      <c r="C6074" s="243">
        <v>20.53</v>
      </c>
    </row>
    <row r="6075" spans="1:3">
      <c r="A6075" s="242">
        <v>100746</v>
      </c>
      <c r="B6075" s="242" t="s">
        <v>6469</v>
      </c>
      <c r="C6075" s="243">
        <v>20.3</v>
      </c>
    </row>
    <row r="6076" spans="1:3">
      <c r="A6076" s="242">
        <v>100747</v>
      </c>
      <c r="B6076" s="242" t="s">
        <v>6470</v>
      </c>
      <c r="C6076" s="243">
        <v>9.31</v>
      </c>
    </row>
    <row r="6077" spans="1:3">
      <c r="A6077" s="242">
        <v>100748</v>
      </c>
      <c r="B6077" s="242" t="s">
        <v>6471</v>
      </c>
      <c r="C6077" s="243">
        <v>9.41</v>
      </c>
    </row>
    <row r="6078" spans="1:3">
      <c r="A6078" s="242">
        <v>100749</v>
      </c>
      <c r="B6078" s="242" t="s">
        <v>6472</v>
      </c>
      <c r="C6078" s="243">
        <v>20.62</v>
      </c>
    </row>
    <row r="6079" spans="1:3">
      <c r="A6079" s="242">
        <v>100750</v>
      </c>
      <c r="B6079" s="242" t="s">
        <v>6473</v>
      </c>
      <c r="C6079" s="243">
        <v>20.36</v>
      </c>
    </row>
    <row r="6080" spans="1:3">
      <c r="A6080" s="242">
        <v>100751</v>
      </c>
      <c r="B6080" s="242" t="s">
        <v>6474</v>
      </c>
      <c r="C6080" s="243">
        <v>35.409999999999997</v>
      </c>
    </row>
    <row r="6081" spans="1:3">
      <c r="A6081" s="242">
        <v>100752</v>
      </c>
      <c r="B6081" s="242" t="s">
        <v>6475</v>
      </c>
      <c r="C6081" s="243">
        <v>40.53</v>
      </c>
    </row>
    <row r="6082" spans="1:3">
      <c r="A6082" s="242">
        <v>100753</v>
      </c>
      <c r="B6082" s="242" t="s">
        <v>6476</v>
      </c>
      <c r="C6082" s="243">
        <v>18.190000000000001</v>
      </c>
    </row>
    <row r="6083" spans="1:3">
      <c r="A6083" s="242">
        <v>100754</v>
      </c>
      <c r="B6083" s="242" t="s">
        <v>6477</v>
      </c>
      <c r="C6083" s="243">
        <v>24.02</v>
      </c>
    </row>
    <row r="6084" spans="1:3">
      <c r="A6084" s="242">
        <v>100757</v>
      </c>
      <c r="B6084" s="242" t="s">
        <v>6478</v>
      </c>
      <c r="C6084" s="243">
        <v>41.52</v>
      </c>
    </row>
    <row r="6085" spans="1:3">
      <c r="A6085" s="242">
        <v>100758</v>
      </c>
      <c r="B6085" s="242" t="s">
        <v>6479</v>
      </c>
      <c r="C6085" s="243">
        <v>40.9</v>
      </c>
    </row>
    <row r="6086" spans="1:3">
      <c r="A6086" s="242">
        <v>100759</v>
      </c>
      <c r="B6086" s="242" t="s">
        <v>6480</v>
      </c>
      <c r="C6086" s="243">
        <v>41.08</v>
      </c>
    </row>
    <row r="6087" spans="1:3">
      <c r="A6087" s="242">
        <v>100760</v>
      </c>
      <c r="B6087" s="242" t="s">
        <v>6481</v>
      </c>
      <c r="C6087" s="243">
        <v>40.630000000000003</v>
      </c>
    </row>
    <row r="6088" spans="1:3">
      <c r="A6088" s="242">
        <v>100761</v>
      </c>
      <c r="B6088" s="242" t="s">
        <v>6482</v>
      </c>
      <c r="C6088" s="243">
        <v>41.26</v>
      </c>
    </row>
    <row r="6089" spans="1:3">
      <c r="A6089" s="242">
        <v>100762</v>
      </c>
      <c r="B6089" s="242" t="s">
        <v>6483</v>
      </c>
      <c r="C6089" s="243">
        <v>40.74</v>
      </c>
    </row>
    <row r="6090" spans="1:3">
      <c r="A6090" s="242">
        <v>102488</v>
      </c>
      <c r="B6090" s="242" t="s">
        <v>6484</v>
      </c>
      <c r="C6090" s="243">
        <v>2.88</v>
      </c>
    </row>
    <row r="6091" spans="1:3">
      <c r="A6091" s="242">
        <v>102489</v>
      </c>
      <c r="B6091" s="242" t="s">
        <v>6485</v>
      </c>
      <c r="C6091" s="243">
        <v>26.88</v>
      </c>
    </row>
    <row r="6092" spans="1:3">
      <c r="A6092" s="242">
        <v>102491</v>
      </c>
      <c r="B6092" s="242" t="s">
        <v>6486</v>
      </c>
      <c r="C6092" s="243">
        <v>14.61</v>
      </c>
    </row>
    <row r="6093" spans="1:3">
      <c r="A6093" s="242">
        <v>102492</v>
      </c>
      <c r="B6093" s="242" t="s">
        <v>6487</v>
      </c>
      <c r="C6093" s="243">
        <v>18.61</v>
      </c>
    </row>
    <row r="6094" spans="1:3">
      <c r="A6094" s="242">
        <v>102494</v>
      </c>
      <c r="B6094" s="242" t="s">
        <v>6488</v>
      </c>
      <c r="C6094" s="243">
        <v>53.99</v>
      </c>
    </row>
    <row r="6095" spans="1:3">
      <c r="A6095" s="242">
        <v>102496</v>
      </c>
      <c r="B6095" s="242" t="s">
        <v>6489</v>
      </c>
      <c r="C6095" s="243">
        <v>11.13</v>
      </c>
    </row>
    <row r="6096" spans="1:3">
      <c r="A6096" s="242">
        <v>102497</v>
      </c>
      <c r="B6096" s="242" t="s">
        <v>6490</v>
      </c>
      <c r="C6096" s="243">
        <v>4.05</v>
      </c>
    </row>
    <row r="6097" spans="1:3">
      <c r="A6097" s="242">
        <v>102498</v>
      </c>
      <c r="B6097" s="242" t="s">
        <v>6491</v>
      </c>
      <c r="C6097" s="243">
        <v>1.31</v>
      </c>
    </row>
    <row r="6098" spans="1:3">
      <c r="A6098" s="242">
        <v>102499</v>
      </c>
      <c r="B6098" s="242" t="s">
        <v>6492</v>
      </c>
      <c r="C6098" s="243">
        <v>3.17</v>
      </c>
    </row>
    <row r="6099" spans="1:3">
      <c r="A6099" s="242">
        <v>102500</v>
      </c>
      <c r="B6099" s="242" t="s">
        <v>6493</v>
      </c>
      <c r="C6099" s="243">
        <v>3.28</v>
      </c>
    </row>
    <row r="6100" spans="1:3">
      <c r="A6100" s="242">
        <v>102501</v>
      </c>
      <c r="B6100" s="242" t="s">
        <v>6494</v>
      </c>
      <c r="C6100" s="243">
        <v>18.32</v>
      </c>
    </row>
    <row r="6101" spans="1:3">
      <c r="A6101" s="242">
        <v>102504</v>
      </c>
      <c r="B6101" s="242" t="s">
        <v>6495</v>
      </c>
      <c r="C6101" s="243">
        <v>7.76</v>
      </c>
    </row>
    <row r="6102" spans="1:3">
      <c r="A6102" s="242">
        <v>102505</v>
      </c>
      <c r="B6102" s="242" t="s">
        <v>6496</v>
      </c>
      <c r="C6102" s="243">
        <v>8.09</v>
      </c>
    </row>
    <row r="6103" spans="1:3">
      <c r="A6103" s="242">
        <v>102506</v>
      </c>
      <c r="B6103" s="242" t="s">
        <v>413</v>
      </c>
      <c r="C6103" s="243">
        <v>8.74</v>
      </c>
    </row>
    <row r="6104" spans="1:3">
      <c r="A6104" s="242">
        <v>102507</v>
      </c>
      <c r="B6104" s="242" t="s">
        <v>6497</v>
      </c>
      <c r="C6104" s="243">
        <v>5.24</v>
      </c>
    </row>
    <row r="6105" spans="1:3">
      <c r="A6105" s="242">
        <v>102508</v>
      </c>
      <c r="B6105" s="242" t="s">
        <v>6498</v>
      </c>
      <c r="C6105" s="243">
        <v>38.340000000000003</v>
      </c>
    </row>
    <row r="6106" spans="1:3">
      <c r="A6106" s="242">
        <v>102509</v>
      </c>
      <c r="B6106" s="242" t="s">
        <v>6499</v>
      </c>
      <c r="C6106" s="243">
        <v>21.5</v>
      </c>
    </row>
    <row r="6107" spans="1:3">
      <c r="A6107" s="242">
        <v>102512</v>
      </c>
      <c r="B6107" s="242" t="s">
        <v>6500</v>
      </c>
      <c r="C6107" s="243">
        <v>4.8099999999999996</v>
      </c>
    </row>
    <row r="6108" spans="1:3">
      <c r="A6108" s="242">
        <v>102513</v>
      </c>
      <c r="B6108" s="242" t="s">
        <v>6501</v>
      </c>
      <c r="C6108" s="243">
        <v>35.729999999999997</v>
      </c>
    </row>
    <row r="6109" spans="1:3">
      <c r="A6109" s="242">
        <v>102520</v>
      </c>
      <c r="B6109" s="242" t="s">
        <v>6502</v>
      </c>
      <c r="C6109" s="243">
        <v>62.31</v>
      </c>
    </row>
    <row r="6110" spans="1:3">
      <c r="A6110" s="242">
        <v>101749</v>
      </c>
      <c r="B6110" s="242" t="s">
        <v>67</v>
      </c>
      <c r="C6110" s="243">
        <v>48.82</v>
      </c>
    </row>
    <row r="6111" spans="1:3">
      <c r="A6111" s="242">
        <v>101750</v>
      </c>
      <c r="B6111" s="242" t="s">
        <v>6503</v>
      </c>
      <c r="C6111" s="243">
        <v>46.72</v>
      </c>
    </row>
    <row r="6112" spans="1:3">
      <c r="A6112" s="242">
        <v>101729</v>
      </c>
      <c r="B6112" s="242" t="s">
        <v>6504</v>
      </c>
      <c r="C6112" s="243">
        <v>203.09</v>
      </c>
    </row>
    <row r="6113" spans="1:3">
      <c r="A6113" s="242">
        <v>101746</v>
      </c>
      <c r="B6113" s="242" t="s">
        <v>6505</v>
      </c>
      <c r="C6113" s="243">
        <v>317.52</v>
      </c>
    </row>
    <row r="6114" spans="1:3">
      <c r="A6114" s="242">
        <v>101751</v>
      </c>
      <c r="B6114" s="242" t="s">
        <v>6506</v>
      </c>
      <c r="C6114" s="243">
        <v>208.29</v>
      </c>
    </row>
    <row r="6115" spans="1:3">
      <c r="A6115" s="242">
        <v>87246</v>
      </c>
      <c r="B6115" s="242" t="s">
        <v>6507</v>
      </c>
      <c r="C6115" s="243">
        <v>60.73</v>
      </c>
    </row>
    <row r="6116" spans="1:3">
      <c r="A6116" s="242">
        <v>87247</v>
      </c>
      <c r="B6116" s="242" t="s">
        <v>6508</v>
      </c>
      <c r="C6116" s="243">
        <v>54.36</v>
      </c>
    </row>
    <row r="6117" spans="1:3">
      <c r="A6117" s="242">
        <v>87248</v>
      </c>
      <c r="B6117" s="242" t="s">
        <v>6509</v>
      </c>
      <c r="C6117" s="243">
        <v>49.29</v>
      </c>
    </row>
    <row r="6118" spans="1:3">
      <c r="A6118" s="242">
        <v>87249</v>
      </c>
      <c r="B6118" s="242" t="s">
        <v>6510</v>
      </c>
      <c r="C6118" s="243">
        <v>67.03</v>
      </c>
    </row>
    <row r="6119" spans="1:3">
      <c r="A6119" s="242">
        <v>87250</v>
      </c>
      <c r="B6119" s="242" t="s">
        <v>6511</v>
      </c>
      <c r="C6119" s="243">
        <v>56.97</v>
      </c>
    </row>
    <row r="6120" spans="1:3">
      <c r="A6120" s="242">
        <v>87251</v>
      </c>
      <c r="B6120" s="242" t="s">
        <v>6512</v>
      </c>
      <c r="C6120" s="243">
        <v>50.51</v>
      </c>
    </row>
    <row r="6121" spans="1:3">
      <c r="A6121" s="242">
        <v>87255</v>
      </c>
      <c r="B6121" s="242" t="s">
        <v>6513</v>
      </c>
      <c r="C6121" s="243">
        <v>112.5</v>
      </c>
    </row>
    <row r="6122" spans="1:3">
      <c r="A6122" s="242">
        <v>87256</v>
      </c>
      <c r="B6122" s="242" t="s">
        <v>6514</v>
      </c>
      <c r="C6122" s="243">
        <v>100</v>
      </c>
    </row>
    <row r="6123" spans="1:3">
      <c r="A6123" s="242">
        <v>87257</v>
      </c>
      <c r="B6123" s="242" t="s">
        <v>6515</v>
      </c>
      <c r="C6123" s="243">
        <v>92.35</v>
      </c>
    </row>
    <row r="6124" spans="1:3">
      <c r="A6124" s="242">
        <v>87258</v>
      </c>
      <c r="B6124" s="242" t="s">
        <v>6516</v>
      </c>
      <c r="C6124" s="243">
        <v>151.61000000000001</v>
      </c>
    </row>
    <row r="6125" spans="1:3">
      <c r="A6125" s="242">
        <v>87259</v>
      </c>
      <c r="B6125" s="242" t="s">
        <v>6517</v>
      </c>
      <c r="C6125" s="243">
        <v>139.72999999999999</v>
      </c>
    </row>
    <row r="6126" spans="1:3">
      <c r="A6126" s="242">
        <v>87260</v>
      </c>
      <c r="B6126" s="242" t="s">
        <v>6518</v>
      </c>
      <c r="C6126" s="243">
        <v>132.9</v>
      </c>
    </row>
    <row r="6127" spans="1:3">
      <c r="A6127" s="242">
        <v>87261</v>
      </c>
      <c r="B6127" s="242" t="s">
        <v>6519</v>
      </c>
      <c r="C6127" s="243">
        <v>175.01</v>
      </c>
    </row>
    <row r="6128" spans="1:3">
      <c r="A6128" s="242">
        <v>87262</v>
      </c>
      <c r="B6128" s="242" t="s">
        <v>6520</v>
      </c>
      <c r="C6128" s="243">
        <v>160.88999999999999</v>
      </c>
    </row>
    <row r="6129" spans="1:3">
      <c r="A6129" s="242">
        <v>87263</v>
      </c>
      <c r="B6129" s="242" t="s">
        <v>6521</v>
      </c>
      <c r="C6129" s="243">
        <v>152.82</v>
      </c>
    </row>
    <row r="6130" spans="1:3">
      <c r="A6130" s="242">
        <v>89046</v>
      </c>
      <c r="B6130" s="242" t="s">
        <v>6522</v>
      </c>
      <c r="C6130" s="243">
        <v>54.11</v>
      </c>
    </row>
    <row r="6131" spans="1:3">
      <c r="A6131" s="242">
        <v>89171</v>
      </c>
      <c r="B6131" s="242" t="s">
        <v>6523</v>
      </c>
      <c r="C6131" s="243">
        <v>51.61</v>
      </c>
    </row>
    <row r="6132" spans="1:3">
      <c r="A6132" s="242">
        <v>93389</v>
      </c>
      <c r="B6132" s="242" t="s">
        <v>6524</v>
      </c>
      <c r="C6132" s="243">
        <v>54.37</v>
      </c>
    </row>
    <row r="6133" spans="1:3">
      <c r="A6133" s="242">
        <v>93390</v>
      </c>
      <c r="B6133" s="242" t="s">
        <v>6525</v>
      </c>
      <c r="C6133" s="243">
        <v>48.12</v>
      </c>
    </row>
    <row r="6134" spans="1:3">
      <c r="A6134" s="242">
        <v>93391</v>
      </c>
      <c r="B6134" s="242" t="s">
        <v>6526</v>
      </c>
      <c r="C6134" s="243">
        <v>43.05</v>
      </c>
    </row>
    <row r="6135" spans="1:3">
      <c r="A6135" s="242">
        <v>98671</v>
      </c>
      <c r="B6135" s="242" t="s">
        <v>6527</v>
      </c>
      <c r="C6135" s="243">
        <v>337.77</v>
      </c>
    </row>
    <row r="6136" spans="1:3">
      <c r="A6136" s="242">
        <v>98672</v>
      </c>
      <c r="B6136" s="242" t="s">
        <v>6528</v>
      </c>
      <c r="C6136" s="243">
        <v>544.83000000000004</v>
      </c>
    </row>
    <row r="6137" spans="1:3">
      <c r="A6137" s="242">
        <v>98678</v>
      </c>
      <c r="B6137" s="242" t="s">
        <v>6529</v>
      </c>
      <c r="C6137" s="243">
        <v>515.16</v>
      </c>
    </row>
    <row r="6138" spans="1:3">
      <c r="A6138" s="242">
        <v>98679</v>
      </c>
      <c r="B6138" s="242" t="s">
        <v>6530</v>
      </c>
      <c r="C6138" s="243">
        <v>32.99</v>
      </c>
    </row>
    <row r="6139" spans="1:3">
      <c r="A6139" s="242">
        <v>98680</v>
      </c>
      <c r="B6139" s="242" t="s">
        <v>6531</v>
      </c>
      <c r="C6139" s="243">
        <v>41.7</v>
      </c>
    </row>
    <row r="6140" spans="1:3">
      <c r="A6140" s="242">
        <v>98681</v>
      </c>
      <c r="B6140" s="242" t="s">
        <v>6532</v>
      </c>
      <c r="C6140" s="243">
        <v>30.89</v>
      </c>
    </row>
    <row r="6141" spans="1:3">
      <c r="A6141" s="242">
        <v>98682</v>
      </c>
      <c r="B6141" s="242" t="s">
        <v>6533</v>
      </c>
      <c r="C6141" s="243">
        <v>39.6</v>
      </c>
    </row>
    <row r="6142" spans="1:3">
      <c r="A6142" s="242">
        <v>98685</v>
      </c>
      <c r="B6142" s="242" t="s">
        <v>6534</v>
      </c>
      <c r="C6142" s="243">
        <v>61.27</v>
      </c>
    </row>
    <row r="6143" spans="1:3">
      <c r="A6143" s="242">
        <v>98686</v>
      </c>
      <c r="B6143" s="242" t="s">
        <v>6535</v>
      </c>
      <c r="C6143" s="243">
        <v>35.82</v>
      </c>
    </row>
    <row r="6144" spans="1:3">
      <c r="A6144" s="242">
        <v>98688</v>
      </c>
      <c r="B6144" s="242" t="s">
        <v>6536</v>
      </c>
      <c r="C6144" s="243">
        <v>61.65</v>
      </c>
    </row>
    <row r="6145" spans="1:3">
      <c r="A6145" s="242">
        <v>98689</v>
      </c>
      <c r="B6145" s="242" t="s">
        <v>6537</v>
      </c>
      <c r="C6145" s="243">
        <v>87.24</v>
      </c>
    </row>
    <row r="6146" spans="1:3">
      <c r="A6146" s="242">
        <v>101090</v>
      </c>
      <c r="B6146" s="242" t="s">
        <v>6538</v>
      </c>
      <c r="C6146" s="243">
        <v>206.73</v>
      </c>
    </row>
    <row r="6147" spans="1:3">
      <c r="A6147" s="242">
        <v>101091</v>
      </c>
      <c r="B6147" s="242" t="s">
        <v>6539</v>
      </c>
      <c r="C6147" s="243">
        <v>131.58000000000001</v>
      </c>
    </row>
    <row r="6148" spans="1:3">
      <c r="A6148" s="242">
        <v>101725</v>
      </c>
      <c r="B6148" s="242" t="s">
        <v>6540</v>
      </c>
      <c r="C6148" s="243">
        <v>237.75</v>
      </c>
    </row>
    <row r="6149" spans="1:3">
      <c r="A6149" s="242">
        <v>101726</v>
      </c>
      <c r="B6149" s="242" t="s">
        <v>6541</v>
      </c>
      <c r="C6149" s="243">
        <v>164.38</v>
      </c>
    </row>
    <row r="6150" spans="1:3">
      <c r="A6150" s="242">
        <v>101731</v>
      </c>
      <c r="B6150" s="242" t="s">
        <v>6542</v>
      </c>
      <c r="C6150" s="243">
        <v>301.57</v>
      </c>
    </row>
    <row r="6151" spans="1:3">
      <c r="A6151" s="242">
        <v>101732</v>
      </c>
      <c r="B6151" s="242" t="s">
        <v>6543</v>
      </c>
      <c r="C6151" s="243">
        <v>88.52</v>
      </c>
    </row>
    <row r="6152" spans="1:3">
      <c r="A6152" s="242">
        <v>101094</v>
      </c>
      <c r="B6152" s="242" t="s">
        <v>6544</v>
      </c>
      <c r="C6152" s="243">
        <v>151.30000000000001</v>
      </c>
    </row>
    <row r="6153" spans="1:3">
      <c r="A6153" s="242">
        <v>101727</v>
      </c>
      <c r="B6153" s="242" t="s">
        <v>6545</v>
      </c>
      <c r="C6153" s="243">
        <v>177.93</v>
      </c>
    </row>
    <row r="6154" spans="1:3">
      <c r="A6154" s="242">
        <v>101733</v>
      </c>
      <c r="B6154" s="242" t="s">
        <v>6546</v>
      </c>
      <c r="C6154" s="243">
        <v>241.33</v>
      </c>
    </row>
    <row r="6155" spans="1:3">
      <c r="A6155" s="242">
        <v>101734</v>
      </c>
      <c r="B6155" s="242" t="s">
        <v>6547</v>
      </c>
      <c r="C6155" s="243">
        <v>367.93</v>
      </c>
    </row>
    <row r="6156" spans="1:3">
      <c r="A6156" s="242">
        <v>101735</v>
      </c>
      <c r="B6156" s="242" t="s">
        <v>6548</v>
      </c>
      <c r="C6156" s="243">
        <v>377.11</v>
      </c>
    </row>
    <row r="6157" spans="1:3">
      <c r="A6157" s="242">
        <v>101736</v>
      </c>
      <c r="B6157" s="242" t="s">
        <v>6549</v>
      </c>
      <c r="C6157" s="243">
        <v>88.01</v>
      </c>
    </row>
    <row r="6158" spans="1:3">
      <c r="A6158" s="242">
        <v>101737</v>
      </c>
      <c r="B6158" s="242" t="s">
        <v>6550</v>
      </c>
      <c r="C6158" s="243">
        <v>106.18</v>
      </c>
    </row>
    <row r="6159" spans="1:3">
      <c r="A6159" s="242">
        <v>101748</v>
      </c>
      <c r="B6159" s="242" t="s">
        <v>6551</v>
      </c>
      <c r="C6159" s="243">
        <v>2.89</v>
      </c>
    </row>
    <row r="6160" spans="1:3">
      <c r="A6160" s="242">
        <v>104162</v>
      </c>
      <c r="B6160" s="242" t="s">
        <v>6552</v>
      </c>
      <c r="C6160" s="243">
        <v>90.4</v>
      </c>
    </row>
    <row r="6161" spans="1:3">
      <c r="A6161" s="242">
        <v>101092</v>
      </c>
      <c r="B6161" s="242" t="s">
        <v>6553</v>
      </c>
      <c r="C6161" s="243">
        <v>346.57</v>
      </c>
    </row>
    <row r="6162" spans="1:3">
      <c r="A6162" s="242">
        <v>101093</v>
      </c>
      <c r="B6162" s="242" t="s">
        <v>6554</v>
      </c>
      <c r="C6162" s="243">
        <v>553.63</v>
      </c>
    </row>
    <row r="6163" spans="1:3">
      <c r="A6163" s="242">
        <v>98695</v>
      </c>
      <c r="B6163" s="242" t="s">
        <v>6555</v>
      </c>
      <c r="C6163" s="243">
        <v>94.45</v>
      </c>
    </row>
    <row r="6164" spans="1:3">
      <c r="A6164" s="242">
        <v>98697</v>
      </c>
      <c r="B6164" s="242" t="s">
        <v>6556</v>
      </c>
      <c r="C6164" s="243">
        <v>62.97</v>
      </c>
    </row>
    <row r="6165" spans="1:3">
      <c r="A6165" s="242">
        <v>101738</v>
      </c>
      <c r="B6165" s="242" t="s">
        <v>6557</v>
      </c>
      <c r="C6165" s="243">
        <v>28.27</v>
      </c>
    </row>
    <row r="6166" spans="1:3">
      <c r="A6166" s="242">
        <v>101739</v>
      </c>
      <c r="B6166" s="242" t="s">
        <v>6558</v>
      </c>
      <c r="C6166" s="243">
        <v>30.72</v>
      </c>
    </row>
    <row r="6167" spans="1:3">
      <c r="A6167" s="242">
        <v>88648</v>
      </c>
      <c r="B6167" s="242" t="s">
        <v>6559</v>
      </c>
      <c r="C6167" s="243">
        <v>7.16</v>
      </c>
    </row>
    <row r="6168" spans="1:3">
      <c r="A6168" s="242">
        <v>88649</v>
      </c>
      <c r="B6168" s="242" t="s">
        <v>6560</v>
      </c>
      <c r="C6168" s="243">
        <v>8.18</v>
      </c>
    </row>
    <row r="6169" spans="1:3">
      <c r="A6169" s="242">
        <v>88650</v>
      </c>
      <c r="B6169" s="242" t="s">
        <v>6561</v>
      </c>
      <c r="C6169" s="243">
        <v>16.48</v>
      </c>
    </row>
    <row r="6170" spans="1:3">
      <c r="A6170" s="242">
        <v>96467</v>
      </c>
      <c r="B6170" s="242" t="s">
        <v>6562</v>
      </c>
      <c r="C6170" s="243">
        <v>6.44</v>
      </c>
    </row>
    <row r="6171" spans="1:3">
      <c r="A6171" s="242">
        <v>101740</v>
      </c>
      <c r="B6171" s="242" t="s">
        <v>6563</v>
      </c>
      <c r="C6171" s="243">
        <v>42.56</v>
      </c>
    </row>
    <row r="6172" spans="1:3">
      <c r="A6172" s="242">
        <v>101741</v>
      </c>
      <c r="B6172" s="242" t="s">
        <v>6564</v>
      </c>
      <c r="C6172" s="243">
        <v>19.53</v>
      </c>
    </row>
    <row r="6173" spans="1:3">
      <c r="A6173" s="242">
        <v>94990</v>
      </c>
      <c r="B6173" s="242" t="s">
        <v>6565</v>
      </c>
      <c r="C6173" s="243">
        <v>694.09</v>
      </c>
    </row>
    <row r="6174" spans="1:3">
      <c r="A6174" s="242">
        <v>94991</v>
      </c>
      <c r="B6174" s="242" t="s">
        <v>6566</v>
      </c>
      <c r="C6174" s="243">
        <v>677.14</v>
      </c>
    </row>
    <row r="6175" spans="1:3">
      <c r="A6175" s="242">
        <v>94992</v>
      </c>
      <c r="B6175" s="242" t="s">
        <v>6567</v>
      </c>
      <c r="C6175" s="243">
        <v>83.31</v>
      </c>
    </row>
    <row r="6176" spans="1:3">
      <c r="A6176" s="242">
        <v>94993</v>
      </c>
      <c r="B6176" s="242" t="s">
        <v>6568</v>
      </c>
      <c r="C6176" s="243">
        <v>82.3</v>
      </c>
    </row>
    <row r="6177" spans="1:3">
      <c r="A6177" s="242">
        <v>94994</v>
      </c>
      <c r="B6177" s="242" t="s">
        <v>6569</v>
      </c>
      <c r="C6177" s="243">
        <v>97.36</v>
      </c>
    </row>
    <row r="6178" spans="1:3">
      <c r="A6178" s="242">
        <v>94995</v>
      </c>
      <c r="B6178" s="242" t="s">
        <v>6570</v>
      </c>
      <c r="C6178" s="243">
        <v>96</v>
      </c>
    </row>
    <row r="6179" spans="1:3">
      <c r="A6179" s="242">
        <v>101747</v>
      </c>
      <c r="B6179" s="242" t="s">
        <v>6571</v>
      </c>
      <c r="C6179" s="243">
        <v>81.08</v>
      </c>
    </row>
    <row r="6180" spans="1:3">
      <c r="A6180" s="242">
        <v>87620</v>
      </c>
      <c r="B6180" s="242" t="s">
        <v>6572</v>
      </c>
      <c r="C6180" s="243">
        <v>28.49</v>
      </c>
    </row>
    <row r="6181" spans="1:3">
      <c r="A6181" s="242">
        <v>87622</v>
      </c>
      <c r="B6181" s="242" t="s">
        <v>6573</v>
      </c>
      <c r="C6181" s="243">
        <v>31.54</v>
      </c>
    </row>
    <row r="6182" spans="1:3">
      <c r="A6182" s="242">
        <v>87623</v>
      </c>
      <c r="B6182" s="242" t="s">
        <v>6574</v>
      </c>
      <c r="C6182" s="243">
        <v>69.88</v>
      </c>
    </row>
    <row r="6183" spans="1:3">
      <c r="A6183" s="242">
        <v>87624</v>
      </c>
      <c r="B6183" s="242" t="s">
        <v>6574</v>
      </c>
      <c r="C6183" s="243">
        <v>75.510000000000005</v>
      </c>
    </row>
    <row r="6184" spans="1:3">
      <c r="A6184" s="242">
        <v>87630</v>
      </c>
      <c r="B6184" s="242" t="s">
        <v>6575</v>
      </c>
      <c r="C6184" s="243">
        <v>36.21</v>
      </c>
    </row>
    <row r="6185" spans="1:3">
      <c r="A6185" s="242">
        <v>87632</v>
      </c>
      <c r="B6185" s="242" t="s">
        <v>6576</v>
      </c>
      <c r="C6185" s="243">
        <v>40.450000000000003</v>
      </c>
    </row>
    <row r="6186" spans="1:3">
      <c r="A6186" s="242">
        <v>87633</v>
      </c>
      <c r="B6186" s="242" t="s">
        <v>6577</v>
      </c>
      <c r="C6186" s="243">
        <v>93.75</v>
      </c>
    </row>
    <row r="6187" spans="1:3">
      <c r="A6187" s="242">
        <v>87634</v>
      </c>
      <c r="B6187" s="242" t="s">
        <v>6578</v>
      </c>
      <c r="C6187" s="243">
        <v>101.59</v>
      </c>
    </row>
    <row r="6188" spans="1:3">
      <c r="A6188" s="242">
        <v>87640</v>
      </c>
      <c r="B6188" s="242" t="s">
        <v>6579</v>
      </c>
      <c r="C6188" s="243">
        <v>42.54</v>
      </c>
    </row>
    <row r="6189" spans="1:3">
      <c r="A6189" s="242">
        <v>87642</v>
      </c>
      <c r="B6189" s="242" t="s">
        <v>6580</v>
      </c>
      <c r="C6189" s="243">
        <v>47.75</v>
      </c>
    </row>
    <row r="6190" spans="1:3">
      <c r="A6190" s="242">
        <v>87643</v>
      </c>
      <c r="B6190" s="242" t="s">
        <v>6581</v>
      </c>
      <c r="C6190" s="243">
        <v>113.3</v>
      </c>
    </row>
    <row r="6191" spans="1:3">
      <c r="A6191" s="242">
        <v>87644</v>
      </c>
      <c r="B6191" s="242" t="s">
        <v>6582</v>
      </c>
      <c r="C6191" s="243">
        <v>122.94</v>
      </c>
    </row>
    <row r="6192" spans="1:3">
      <c r="A6192" s="242">
        <v>87680</v>
      </c>
      <c r="B6192" s="242" t="s">
        <v>6583</v>
      </c>
      <c r="C6192" s="243">
        <v>37.19</v>
      </c>
    </row>
    <row r="6193" spans="1:3">
      <c r="A6193" s="242">
        <v>87682</v>
      </c>
      <c r="B6193" s="242" t="s">
        <v>6584</v>
      </c>
      <c r="C6193" s="243">
        <v>42.4</v>
      </c>
    </row>
    <row r="6194" spans="1:3">
      <c r="A6194" s="242">
        <v>87683</v>
      </c>
      <c r="B6194" s="242" t="s">
        <v>6585</v>
      </c>
      <c r="C6194" s="243">
        <v>107.95</v>
      </c>
    </row>
    <row r="6195" spans="1:3">
      <c r="A6195" s="242">
        <v>87684</v>
      </c>
      <c r="B6195" s="242" t="s">
        <v>6586</v>
      </c>
      <c r="C6195" s="243">
        <v>117.59</v>
      </c>
    </row>
    <row r="6196" spans="1:3">
      <c r="A6196" s="242">
        <v>87690</v>
      </c>
      <c r="B6196" s="242" t="s">
        <v>6587</v>
      </c>
      <c r="C6196" s="243">
        <v>42.62</v>
      </c>
    </row>
    <row r="6197" spans="1:3">
      <c r="A6197" s="242">
        <v>87692</v>
      </c>
      <c r="B6197" s="242" t="s">
        <v>6588</v>
      </c>
      <c r="C6197" s="243">
        <v>48.59</v>
      </c>
    </row>
    <row r="6198" spans="1:3">
      <c r="A6198" s="242">
        <v>87693</v>
      </c>
      <c r="B6198" s="242" t="s">
        <v>6589</v>
      </c>
      <c r="C6198" s="243">
        <v>123.65</v>
      </c>
    </row>
    <row r="6199" spans="1:3">
      <c r="A6199" s="242">
        <v>87694</v>
      </c>
      <c r="B6199" s="242" t="s">
        <v>6590</v>
      </c>
      <c r="C6199" s="243">
        <v>134.69999999999999</v>
      </c>
    </row>
    <row r="6200" spans="1:3">
      <c r="A6200" s="242">
        <v>87700</v>
      </c>
      <c r="B6200" s="242" t="s">
        <v>6591</v>
      </c>
      <c r="C6200" s="243">
        <v>46.06</v>
      </c>
    </row>
    <row r="6201" spans="1:3">
      <c r="A6201" s="242">
        <v>87702</v>
      </c>
      <c r="B6201" s="242" t="s">
        <v>6592</v>
      </c>
      <c r="C6201" s="243">
        <v>52.56</v>
      </c>
    </row>
    <row r="6202" spans="1:3">
      <c r="A6202" s="242">
        <v>87703</v>
      </c>
      <c r="B6202" s="242" t="s">
        <v>6593</v>
      </c>
      <c r="C6202" s="243">
        <v>134.31</v>
      </c>
    </row>
    <row r="6203" spans="1:3">
      <c r="A6203" s="242">
        <v>87704</v>
      </c>
      <c r="B6203" s="242" t="s">
        <v>6594</v>
      </c>
      <c r="C6203" s="243">
        <v>146.33000000000001</v>
      </c>
    </row>
    <row r="6204" spans="1:3">
      <c r="A6204" s="242">
        <v>87735</v>
      </c>
      <c r="B6204" s="242" t="s">
        <v>6595</v>
      </c>
      <c r="C6204" s="243">
        <v>38.18</v>
      </c>
    </row>
    <row r="6205" spans="1:3">
      <c r="A6205" s="242">
        <v>87737</v>
      </c>
      <c r="B6205" s="242" t="s">
        <v>6596</v>
      </c>
      <c r="C6205" s="243">
        <v>41.23</v>
      </c>
    </row>
    <row r="6206" spans="1:3">
      <c r="A6206" s="242">
        <v>87738</v>
      </c>
      <c r="B6206" s="242" t="s">
        <v>6597</v>
      </c>
      <c r="C6206" s="243">
        <v>79.569999999999993</v>
      </c>
    </row>
    <row r="6207" spans="1:3">
      <c r="A6207" s="242">
        <v>87739</v>
      </c>
      <c r="B6207" s="242" t="s">
        <v>6598</v>
      </c>
      <c r="C6207" s="243">
        <v>85.2</v>
      </c>
    </row>
    <row r="6208" spans="1:3">
      <c r="A6208" s="242">
        <v>87745</v>
      </c>
      <c r="B6208" s="242" t="s">
        <v>6599</v>
      </c>
      <c r="C6208" s="243">
        <v>45.9</v>
      </c>
    </row>
    <row r="6209" spans="1:3">
      <c r="A6209" s="242">
        <v>87747</v>
      </c>
      <c r="B6209" s="242" t="s">
        <v>6600</v>
      </c>
      <c r="C6209" s="243">
        <v>50.14</v>
      </c>
    </row>
    <row r="6210" spans="1:3">
      <c r="A6210" s="242">
        <v>87748</v>
      </c>
      <c r="B6210" s="242" t="s">
        <v>6601</v>
      </c>
      <c r="C6210" s="243">
        <v>103.44</v>
      </c>
    </row>
    <row r="6211" spans="1:3">
      <c r="A6211" s="242">
        <v>87749</v>
      </c>
      <c r="B6211" s="242" t="s">
        <v>6602</v>
      </c>
      <c r="C6211" s="243">
        <v>111.28</v>
      </c>
    </row>
    <row r="6212" spans="1:3">
      <c r="A6212" s="242">
        <v>87755</v>
      </c>
      <c r="B6212" s="242" t="s">
        <v>6603</v>
      </c>
      <c r="C6212" s="243">
        <v>42.51</v>
      </c>
    </row>
    <row r="6213" spans="1:3">
      <c r="A6213" s="242">
        <v>87757</v>
      </c>
      <c r="B6213" s="242" t="s">
        <v>6604</v>
      </c>
      <c r="C6213" s="243">
        <v>46.75</v>
      </c>
    </row>
    <row r="6214" spans="1:3">
      <c r="A6214" s="242">
        <v>87758</v>
      </c>
      <c r="B6214" s="242" t="s">
        <v>6605</v>
      </c>
      <c r="C6214" s="243">
        <v>100.05</v>
      </c>
    </row>
    <row r="6215" spans="1:3">
      <c r="A6215" s="242">
        <v>87759</v>
      </c>
      <c r="B6215" s="242" t="s">
        <v>6606</v>
      </c>
      <c r="C6215" s="243">
        <v>107.89</v>
      </c>
    </row>
    <row r="6216" spans="1:3">
      <c r="A6216" s="242">
        <v>87765</v>
      </c>
      <c r="B6216" s="242" t="s">
        <v>6607</v>
      </c>
      <c r="C6216" s="243">
        <v>48.88</v>
      </c>
    </row>
    <row r="6217" spans="1:3">
      <c r="A6217" s="242">
        <v>87767</v>
      </c>
      <c r="B6217" s="242" t="s">
        <v>6608</v>
      </c>
      <c r="C6217" s="243">
        <v>54.09</v>
      </c>
    </row>
    <row r="6218" spans="1:3">
      <c r="A6218" s="242">
        <v>87768</v>
      </c>
      <c r="B6218" s="242" t="s">
        <v>6609</v>
      </c>
      <c r="C6218" s="243">
        <v>119.64</v>
      </c>
    </row>
    <row r="6219" spans="1:3">
      <c r="A6219" s="242">
        <v>87769</v>
      </c>
      <c r="B6219" s="242" t="s">
        <v>6610</v>
      </c>
      <c r="C6219" s="243">
        <v>129.28</v>
      </c>
    </row>
    <row r="6220" spans="1:3">
      <c r="A6220" s="242">
        <v>88470</v>
      </c>
      <c r="B6220" s="242" t="s">
        <v>6611</v>
      </c>
      <c r="C6220" s="243">
        <v>24.15</v>
      </c>
    </row>
    <row r="6221" spans="1:3">
      <c r="A6221" s="242">
        <v>88471</v>
      </c>
      <c r="B6221" s="242" t="s">
        <v>6612</v>
      </c>
      <c r="C6221" s="243">
        <v>30.16</v>
      </c>
    </row>
    <row r="6222" spans="1:3">
      <c r="A6222" s="242">
        <v>88472</v>
      </c>
      <c r="B6222" s="242" t="s">
        <v>6613</v>
      </c>
      <c r="C6222" s="243">
        <v>34.94</v>
      </c>
    </row>
    <row r="6223" spans="1:3">
      <c r="A6223" s="242">
        <v>88476</v>
      </c>
      <c r="B6223" s="242" t="s">
        <v>6614</v>
      </c>
      <c r="C6223" s="243">
        <v>21.43</v>
      </c>
    </row>
    <row r="6224" spans="1:3">
      <c r="A6224" s="242">
        <v>88477</v>
      </c>
      <c r="B6224" s="242" t="s">
        <v>6615</v>
      </c>
      <c r="C6224" s="243">
        <v>28.91</v>
      </c>
    </row>
    <row r="6225" spans="1:3">
      <c r="A6225" s="242">
        <v>88478</v>
      </c>
      <c r="B6225" s="242" t="s">
        <v>6616</v>
      </c>
      <c r="C6225" s="243">
        <v>35.11</v>
      </c>
    </row>
    <row r="6226" spans="1:3">
      <c r="A6226" s="242">
        <v>90930</v>
      </c>
      <c r="B6226" s="242" t="s">
        <v>6617</v>
      </c>
      <c r="C6226" s="243">
        <v>79.95</v>
      </c>
    </row>
    <row r="6227" spans="1:3">
      <c r="A6227" s="242">
        <v>90932</v>
      </c>
      <c r="B6227" s="242" t="s">
        <v>6618</v>
      </c>
      <c r="C6227" s="243">
        <v>85.92</v>
      </c>
    </row>
    <row r="6228" spans="1:3">
      <c r="A6228" s="242">
        <v>90933</v>
      </c>
      <c r="B6228" s="242" t="s">
        <v>6619</v>
      </c>
      <c r="C6228" s="243">
        <v>160.97999999999999</v>
      </c>
    </row>
    <row r="6229" spans="1:3">
      <c r="A6229" s="242">
        <v>90934</v>
      </c>
      <c r="B6229" s="242" t="s">
        <v>6620</v>
      </c>
      <c r="C6229" s="243">
        <v>172.03</v>
      </c>
    </row>
    <row r="6230" spans="1:3">
      <c r="A6230" s="242">
        <v>90940</v>
      </c>
      <c r="B6230" s="242" t="s">
        <v>6621</v>
      </c>
      <c r="C6230" s="243">
        <v>84.43</v>
      </c>
    </row>
    <row r="6231" spans="1:3">
      <c r="A6231" s="242">
        <v>90942</v>
      </c>
      <c r="B6231" s="242" t="s">
        <v>6622</v>
      </c>
      <c r="C6231" s="243">
        <v>90.93</v>
      </c>
    </row>
    <row r="6232" spans="1:3">
      <c r="A6232" s="242">
        <v>90943</v>
      </c>
      <c r="B6232" s="242" t="s">
        <v>6623</v>
      </c>
      <c r="C6232" s="243">
        <v>172.68</v>
      </c>
    </row>
    <row r="6233" spans="1:3">
      <c r="A6233" s="242">
        <v>90944</v>
      </c>
      <c r="B6233" s="242" t="s">
        <v>6624</v>
      </c>
      <c r="C6233" s="243">
        <v>184.7</v>
      </c>
    </row>
    <row r="6234" spans="1:3">
      <c r="A6234" s="242">
        <v>90950</v>
      </c>
      <c r="B6234" s="242" t="s">
        <v>6625</v>
      </c>
      <c r="C6234" s="243">
        <v>92.65</v>
      </c>
    </row>
    <row r="6235" spans="1:3">
      <c r="A6235" s="242">
        <v>90952</v>
      </c>
      <c r="B6235" s="242" t="s">
        <v>6626</v>
      </c>
      <c r="C6235" s="243">
        <v>100.12</v>
      </c>
    </row>
    <row r="6236" spans="1:3">
      <c r="A6236" s="242">
        <v>90953</v>
      </c>
      <c r="B6236" s="242" t="s">
        <v>6627</v>
      </c>
      <c r="C6236" s="243">
        <v>194.11</v>
      </c>
    </row>
    <row r="6237" spans="1:3">
      <c r="A6237" s="242">
        <v>90954</v>
      </c>
      <c r="B6237" s="242" t="s">
        <v>6628</v>
      </c>
      <c r="C6237" s="243">
        <v>207.94</v>
      </c>
    </row>
    <row r="6238" spans="1:3">
      <c r="A6238" s="242">
        <v>94438</v>
      </c>
      <c r="B6238" s="242" t="s">
        <v>6629</v>
      </c>
      <c r="C6238" s="243">
        <v>39.15</v>
      </c>
    </row>
    <row r="6239" spans="1:3">
      <c r="A6239" s="242">
        <v>94439</v>
      </c>
      <c r="B6239" s="242" t="s">
        <v>6630</v>
      </c>
      <c r="C6239" s="243">
        <v>44.23</v>
      </c>
    </row>
    <row r="6240" spans="1:3">
      <c r="A6240" s="242">
        <v>94779</v>
      </c>
      <c r="B6240" s="242" t="s">
        <v>6631</v>
      </c>
      <c r="C6240" s="243">
        <v>38</v>
      </c>
    </row>
    <row r="6241" spans="1:3">
      <c r="A6241" s="242">
        <v>94782</v>
      </c>
      <c r="B6241" s="242" t="s">
        <v>6632</v>
      </c>
      <c r="C6241" s="243">
        <v>43.62</v>
      </c>
    </row>
    <row r="6242" spans="1:3">
      <c r="A6242" s="242">
        <v>102803</v>
      </c>
      <c r="B6242" s="242" t="s">
        <v>6633</v>
      </c>
      <c r="C6242" s="243">
        <v>1.97</v>
      </c>
    </row>
    <row r="6243" spans="1:3">
      <c r="A6243" s="242">
        <v>101742</v>
      </c>
      <c r="B6243" s="242" t="s">
        <v>6634</v>
      </c>
      <c r="C6243" s="243">
        <v>51.79</v>
      </c>
    </row>
    <row r="6244" spans="1:3">
      <c r="A6244" s="242">
        <v>87878</v>
      </c>
      <c r="B6244" s="242" t="s">
        <v>6635</v>
      </c>
      <c r="C6244" s="243">
        <v>4.1399999999999997</v>
      </c>
    </row>
    <row r="6245" spans="1:3">
      <c r="A6245" s="242">
        <v>87879</v>
      </c>
      <c r="B6245" s="242" t="s">
        <v>6636</v>
      </c>
      <c r="C6245" s="243">
        <v>3.74</v>
      </c>
    </row>
    <row r="6246" spans="1:3">
      <c r="A6246" s="242">
        <v>87881</v>
      </c>
      <c r="B6246" s="242" t="s">
        <v>6637</v>
      </c>
      <c r="C6246" s="243">
        <v>7.51</v>
      </c>
    </row>
    <row r="6247" spans="1:3">
      <c r="A6247" s="242">
        <v>87882</v>
      </c>
      <c r="B6247" s="242" t="s">
        <v>6638</v>
      </c>
      <c r="C6247" s="243">
        <v>7.38</v>
      </c>
    </row>
    <row r="6248" spans="1:3">
      <c r="A6248" s="242">
        <v>87884</v>
      </c>
      <c r="B6248" s="242" t="s">
        <v>6639</v>
      </c>
      <c r="C6248" s="243">
        <v>9.15</v>
      </c>
    </row>
    <row r="6249" spans="1:3">
      <c r="A6249" s="242">
        <v>87885</v>
      </c>
      <c r="B6249" s="242" t="s">
        <v>6640</v>
      </c>
      <c r="C6249" s="243">
        <v>8.83</v>
      </c>
    </row>
    <row r="6250" spans="1:3">
      <c r="A6250" s="242">
        <v>87886</v>
      </c>
      <c r="B6250" s="242" t="s">
        <v>6641</v>
      </c>
      <c r="C6250" s="243">
        <v>15.38</v>
      </c>
    </row>
    <row r="6251" spans="1:3">
      <c r="A6251" s="242">
        <v>87887</v>
      </c>
      <c r="B6251" s="242" t="s">
        <v>6642</v>
      </c>
      <c r="C6251" s="243">
        <v>14.69</v>
      </c>
    </row>
    <row r="6252" spans="1:3">
      <c r="A6252" s="242">
        <v>87888</v>
      </c>
      <c r="B6252" s="242" t="s">
        <v>6643</v>
      </c>
      <c r="C6252" s="243">
        <v>8.82</v>
      </c>
    </row>
    <row r="6253" spans="1:3">
      <c r="A6253" s="242">
        <v>87889</v>
      </c>
      <c r="B6253" s="242" t="s">
        <v>6644</v>
      </c>
      <c r="C6253" s="243">
        <v>8.69</v>
      </c>
    </row>
    <row r="6254" spans="1:3">
      <c r="A6254" s="242">
        <v>87891</v>
      </c>
      <c r="B6254" s="242" t="s">
        <v>6645</v>
      </c>
      <c r="C6254" s="243">
        <v>10.46</v>
      </c>
    </row>
    <row r="6255" spans="1:3">
      <c r="A6255" s="242">
        <v>87892</v>
      </c>
      <c r="B6255" s="242" t="s">
        <v>6646</v>
      </c>
      <c r="C6255" s="243">
        <v>10.14</v>
      </c>
    </row>
    <row r="6256" spans="1:3">
      <c r="A6256" s="242">
        <v>87893</v>
      </c>
      <c r="B6256" s="242" t="s">
        <v>6647</v>
      </c>
      <c r="C6256" s="243">
        <v>6.09</v>
      </c>
    </row>
    <row r="6257" spans="1:3">
      <c r="A6257" s="242">
        <v>87894</v>
      </c>
      <c r="B6257" s="242" t="s">
        <v>6648</v>
      </c>
      <c r="C6257" s="243">
        <v>5.69</v>
      </c>
    </row>
    <row r="6258" spans="1:3">
      <c r="A6258" s="242">
        <v>87896</v>
      </c>
      <c r="B6258" s="242" t="s">
        <v>6649</v>
      </c>
      <c r="C6258" s="243">
        <v>4.72</v>
      </c>
    </row>
    <row r="6259" spans="1:3">
      <c r="A6259" s="242">
        <v>87897</v>
      </c>
      <c r="B6259" s="242" t="s">
        <v>6650</v>
      </c>
      <c r="C6259" s="243">
        <v>4.32</v>
      </c>
    </row>
    <row r="6260" spans="1:3">
      <c r="A6260" s="242">
        <v>87899</v>
      </c>
      <c r="B6260" s="242" t="s">
        <v>6651</v>
      </c>
      <c r="C6260" s="243">
        <v>9.4</v>
      </c>
    </row>
    <row r="6261" spans="1:3">
      <c r="A6261" s="242">
        <v>87900</v>
      </c>
      <c r="B6261" s="242" t="s">
        <v>6652</v>
      </c>
      <c r="C6261" s="243">
        <v>9.27</v>
      </c>
    </row>
    <row r="6262" spans="1:3">
      <c r="A6262" s="242">
        <v>87902</v>
      </c>
      <c r="B6262" s="242" t="s">
        <v>6653</v>
      </c>
      <c r="C6262" s="243">
        <v>11.04</v>
      </c>
    </row>
    <row r="6263" spans="1:3">
      <c r="A6263" s="242">
        <v>87903</v>
      </c>
      <c r="B6263" s="242" t="s">
        <v>6654</v>
      </c>
      <c r="C6263" s="243">
        <v>10.72</v>
      </c>
    </row>
    <row r="6264" spans="1:3">
      <c r="A6264" s="242">
        <v>87904</v>
      </c>
      <c r="B6264" s="242" t="s">
        <v>6655</v>
      </c>
      <c r="C6264" s="243">
        <v>7</v>
      </c>
    </row>
    <row r="6265" spans="1:3">
      <c r="A6265" s="242">
        <v>87905</v>
      </c>
      <c r="B6265" s="242" t="s">
        <v>6656</v>
      </c>
      <c r="C6265" s="243">
        <v>6.6</v>
      </c>
    </row>
    <row r="6266" spans="1:3">
      <c r="A6266" s="242">
        <v>87907</v>
      </c>
      <c r="B6266" s="242" t="s">
        <v>6657</v>
      </c>
      <c r="C6266" s="243">
        <v>5.62</v>
      </c>
    </row>
    <row r="6267" spans="1:3">
      <c r="A6267" s="242">
        <v>87908</v>
      </c>
      <c r="B6267" s="242" t="s">
        <v>6658</v>
      </c>
      <c r="C6267" s="243">
        <v>5.22</v>
      </c>
    </row>
    <row r="6268" spans="1:3">
      <c r="A6268" s="242">
        <v>87910</v>
      </c>
      <c r="B6268" s="242" t="s">
        <v>6659</v>
      </c>
      <c r="C6268" s="243">
        <v>19.739999999999998</v>
      </c>
    </row>
    <row r="6269" spans="1:3">
      <c r="A6269" s="242">
        <v>87911</v>
      </c>
      <c r="B6269" s="242" t="s">
        <v>6660</v>
      </c>
      <c r="C6269" s="243">
        <v>19.05</v>
      </c>
    </row>
    <row r="6270" spans="1:3">
      <c r="A6270" s="242">
        <v>104410</v>
      </c>
      <c r="B6270" s="242" t="s">
        <v>6661</v>
      </c>
      <c r="C6270" s="243">
        <v>4.38</v>
      </c>
    </row>
    <row r="6271" spans="1:3">
      <c r="A6271" s="242">
        <v>104411</v>
      </c>
      <c r="B6271" s="242" t="s">
        <v>6662</v>
      </c>
      <c r="C6271" s="243">
        <v>4.38</v>
      </c>
    </row>
    <row r="6272" spans="1:3">
      <c r="A6272" s="242">
        <v>87411</v>
      </c>
      <c r="B6272" s="242" t="s">
        <v>6663</v>
      </c>
      <c r="C6272" s="243">
        <v>15</v>
      </c>
    </row>
    <row r="6273" spans="1:3">
      <c r="A6273" s="242">
        <v>87412</v>
      </c>
      <c r="B6273" s="242" t="s">
        <v>6664</v>
      </c>
      <c r="C6273" s="243">
        <v>20</v>
      </c>
    </row>
    <row r="6274" spans="1:3">
      <c r="A6274" s="242">
        <v>87413</v>
      </c>
      <c r="B6274" s="242" t="s">
        <v>6665</v>
      </c>
      <c r="C6274" s="243">
        <v>22.86</v>
      </c>
    </row>
    <row r="6275" spans="1:3">
      <c r="A6275" s="242">
        <v>87414</v>
      </c>
      <c r="B6275" s="242" t="s">
        <v>6666</v>
      </c>
      <c r="C6275" s="243">
        <v>23.27</v>
      </c>
    </row>
    <row r="6276" spans="1:3">
      <c r="A6276" s="242">
        <v>87415</v>
      </c>
      <c r="B6276" s="242" t="s">
        <v>6667</v>
      </c>
      <c r="C6276" s="243">
        <v>28.1</v>
      </c>
    </row>
    <row r="6277" spans="1:3">
      <c r="A6277" s="242">
        <v>87416</v>
      </c>
      <c r="B6277" s="242" t="s">
        <v>6668</v>
      </c>
      <c r="C6277" s="243">
        <v>31.13</v>
      </c>
    </row>
    <row r="6278" spans="1:3">
      <c r="A6278" s="242">
        <v>87417</v>
      </c>
      <c r="B6278" s="242" t="s">
        <v>6669</v>
      </c>
      <c r="C6278" s="243">
        <v>15.71</v>
      </c>
    </row>
    <row r="6279" spans="1:3">
      <c r="A6279" s="242">
        <v>87418</v>
      </c>
      <c r="B6279" s="242" t="s">
        <v>6670</v>
      </c>
      <c r="C6279" s="243">
        <v>16.079999999999998</v>
      </c>
    </row>
    <row r="6280" spans="1:3">
      <c r="A6280" s="242">
        <v>87419</v>
      </c>
      <c r="B6280" s="242" t="s">
        <v>6671</v>
      </c>
      <c r="C6280" s="243">
        <v>17.149999999999999</v>
      </c>
    </row>
    <row r="6281" spans="1:3">
      <c r="A6281" s="242">
        <v>87420</v>
      </c>
      <c r="B6281" s="242" t="s">
        <v>6672</v>
      </c>
      <c r="C6281" s="243">
        <v>24.52</v>
      </c>
    </row>
    <row r="6282" spans="1:3">
      <c r="A6282" s="242">
        <v>87421</v>
      </c>
      <c r="B6282" s="242" t="s">
        <v>6673</v>
      </c>
      <c r="C6282" s="243">
        <v>24.89</v>
      </c>
    </row>
    <row r="6283" spans="1:3">
      <c r="A6283" s="242">
        <v>87422</v>
      </c>
      <c r="B6283" s="242" t="s">
        <v>6674</v>
      </c>
      <c r="C6283" s="243">
        <v>25.95</v>
      </c>
    </row>
    <row r="6284" spans="1:3">
      <c r="A6284" s="242">
        <v>87423</v>
      </c>
      <c r="B6284" s="242" t="s">
        <v>6675</v>
      </c>
      <c r="C6284" s="243">
        <v>30.59</v>
      </c>
    </row>
    <row r="6285" spans="1:3">
      <c r="A6285" s="242">
        <v>87424</v>
      </c>
      <c r="B6285" s="242" t="s">
        <v>6676</v>
      </c>
      <c r="C6285" s="243">
        <v>31.13</v>
      </c>
    </row>
    <row r="6286" spans="1:3">
      <c r="A6286" s="242">
        <v>87425</v>
      </c>
      <c r="B6286" s="242" t="s">
        <v>6677</v>
      </c>
      <c r="C6286" s="243">
        <v>32.03</v>
      </c>
    </row>
    <row r="6287" spans="1:3">
      <c r="A6287" s="242">
        <v>87426</v>
      </c>
      <c r="B6287" s="242" t="s">
        <v>6678</v>
      </c>
      <c r="C6287" s="243">
        <v>36.75</v>
      </c>
    </row>
    <row r="6288" spans="1:3">
      <c r="A6288" s="242">
        <v>87427</v>
      </c>
      <c r="B6288" s="242" t="s">
        <v>6679</v>
      </c>
      <c r="C6288" s="243">
        <v>37.29</v>
      </c>
    </row>
    <row r="6289" spans="1:3">
      <c r="A6289" s="242">
        <v>87428</v>
      </c>
      <c r="B6289" s="242" t="s">
        <v>6680</v>
      </c>
      <c r="C6289" s="243">
        <v>38.18</v>
      </c>
    </row>
    <row r="6290" spans="1:3">
      <c r="A6290" s="242">
        <v>87429</v>
      </c>
      <c r="B6290" s="242" t="s">
        <v>6681</v>
      </c>
      <c r="C6290" s="243">
        <v>15.77</v>
      </c>
    </row>
    <row r="6291" spans="1:3">
      <c r="A6291" s="242">
        <v>87430</v>
      </c>
      <c r="B6291" s="242" t="s">
        <v>6682</v>
      </c>
      <c r="C6291" s="243">
        <v>16.14</v>
      </c>
    </row>
    <row r="6292" spans="1:3">
      <c r="A6292" s="242">
        <v>87431</v>
      </c>
      <c r="B6292" s="242" t="s">
        <v>6683</v>
      </c>
      <c r="C6292" s="243">
        <v>16.32</v>
      </c>
    </row>
    <row r="6293" spans="1:3">
      <c r="A6293" s="242">
        <v>87432</v>
      </c>
      <c r="B6293" s="242" t="s">
        <v>6684</v>
      </c>
      <c r="C6293" s="243">
        <v>23.36</v>
      </c>
    </row>
    <row r="6294" spans="1:3">
      <c r="A6294" s="242">
        <v>87433</v>
      </c>
      <c r="B6294" s="242" t="s">
        <v>6685</v>
      </c>
      <c r="C6294" s="243">
        <v>24.08</v>
      </c>
    </row>
    <row r="6295" spans="1:3">
      <c r="A6295" s="242">
        <v>87434</v>
      </c>
      <c r="B6295" s="242" t="s">
        <v>6686</v>
      </c>
      <c r="C6295" s="243">
        <v>24.61</v>
      </c>
    </row>
    <row r="6296" spans="1:3">
      <c r="A6296" s="242">
        <v>87435</v>
      </c>
      <c r="B6296" s="242" t="s">
        <v>6687</v>
      </c>
      <c r="C6296" s="243">
        <v>25.68</v>
      </c>
    </row>
    <row r="6297" spans="1:3">
      <c r="A6297" s="242">
        <v>87436</v>
      </c>
      <c r="B6297" s="242" t="s">
        <v>6688</v>
      </c>
      <c r="C6297" s="243">
        <v>26.93</v>
      </c>
    </row>
    <row r="6298" spans="1:3">
      <c r="A6298" s="242">
        <v>87437</v>
      </c>
      <c r="B6298" s="242" t="s">
        <v>6689</v>
      </c>
      <c r="C6298" s="243">
        <v>27.83</v>
      </c>
    </row>
    <row r="6299" spans="1:3">
      <c r="A6299" s="242">
        <v>87438</v>
      </c>
      <c r="B6299" s="242" t="s">
        <v>6690</v>
      </c>
      <c r="C6299" s="243">
        <v>31.92</v>
      </c>
    </row>
    <row r="6300" spans="1:3">
      <c r="A6300" s="242">
        <v>87439</v>
      </c>
      <c r="B6300" s="242" t="s">
        <v>6691</v>
      </c>
      <c r="C6300" s="243">
        <v>33.53</v>
      </c>
    </row>
    <row r="6301" spans="1:3">
      <c r="A6301" s="242">
        <v>87440</v>
      </c>
      <c r="B6301" s="242" t="s">
        <v>6692</v>
      </c>
      <c r="C6301" s="243">
        <v>34.25</v>
      </c>
    </row>
    <row r="6302" spans="1:3">
      <c r="A6302" s="242">
        <v>87527</v>
      </c>
      <c r="B6302" s="242" t="s">
        <v>6693</v>
      </c>
      <c r="C6302" s="243">
        <v>36.130000000000003</v>
      </c>
    </row>
    <row r="6303" spans="1:3">
      <c r="A6303" s="242">
        <v>87528</v>
      </c>
      <c r="B6303" s="242" t="s">
        <v>6694</v>
      </c>
      <c r="C6303" s="243">
        <v>40</v>
      </c>
    </row>
    <row r="6304" spans="1:3">
      <c r="A6304" s="242">
        <v>87529</v>
      </c>
      <c r="B6304" s="242" t="s">
        <v>6695</v>
      </c>
      <c r="C6304" s="243">
        <v>33</v>
      </c>
    </row>
    <row r="6305" spans="1:3">
      <c r="A6305" s="242">
        <v>87530</v>
      </c>
      <c r="B6305" s="242" t="s">
        <v>6696</v>
      </c>
      <c r="C6305" s="243">
        <v>36.869999999999997</v>
      </c>
    </row>
    <row r="6306" spans="1:3">
      <c r="A6306" s="242">
        <v>87531</v>
      </c>
      <c r="B6306" s="242" t="s">
        <v>6697</v>
      </c>
      <c r="C6306" s="243">
        <v>31.89</v>
      </c>
    </row>
    <row r="6307" spans="1:3">
      <c r="A6307" s="242">
        <v>87532</v>
      </c>
      <c r="B6307" s="242" t="s">
        <v>6698</v>
      </c>
      <c r="C6307" s="243">
        <v>35.76</v>
      </c>
    </row>
    <row r="6308" spans="1:3">
      <c r="A6308" s="242">
        <v>87535</v>
      </c>
      <c r="B6308" s="242" t="s">
        <v>6699</v>
      </c>
      <c r="C6308" s="243">
        <v>28.76</v>
      </c>
    </row>
    <row r="6309" spans="1:3">
      <c r="A6309" s="242">
        <v>87536</v>
      </c>
      <c r="B6309" s="242" t="s">
        <v>6700</v>
      </c>
      <c r="C6309" s="243">
        <v>32.630000000000003</v>
      </c>
    </row>
    <row r="6310" spans="1:3">
      <c r="A6310" s="242">
        <v>87537</v>
      </c>
      <c r="B6310" s="242" t="s">
        <v>6701</v>
      </c>
      <c r="C6310" s="243">
        <v>76.25</v>
      </c>
    </row>
    <row r="6311" spans="1:3">
      <c r="A6311" s="242">
        <v>87538</v>
      </c>
      <c r="B6311" s="242" t="s">
        <v>6702</v>
      </c>
      <c r="C6311" s="243">
        <v>73.56</v>
      </c>
    </row>
    <row r="6312" spans="1:3">
      <c r="A6312" s="242">
        <v>87539</v>
      </c>
      <c r="B6312" s="242" t="s">
        <v>6703</v>
      </c>
      <c r="C6312" s="243">
        <v>72.599999999999994</v>
      </c>
    </row>
    <row r="6313" spans="1:3">
      <c r="A6313" s="242">
        <v>87541</v>
      </c>
      <c r="B6313" s="242" t="s">
        <v>6704</v>
      </c>
      <c r="C6313" s="243">
        <v>69.91</v>
      </c>
    </row>
    <row r="6314" spans="1:3">
      <c r="A6314" s="242">
        <v>87543</v>
      </c>
      <c r="B6314" s="242" t="s">
        <v>6705</v>
      </c>
      <c r="C6314" s="243">
        <v>23.82</v>
      </c>
    </row>
    <row r="6315" spans="1:3">
      <c r="A6315" s="242">
        <v>87545</v>
      </c>
      <c r="B6315" s="242" t="s">
        <v>6706</v>
      </c>
      <c r="C6315" s="243">
        <v>24.19</v>
      </c>
    </row>
    <row r="6316" spans="1:3">
      <c r="A6316" s="242">
        <v>87546</v>
      </c>
      <c r="B6316" s="242" t="s">
        <v>6707</v>
      </c>
      <c r="C6316" s="243">
        <v>26.39</v>
      </c>
    </row>
    <row r="6317" spans="1:3">
      <c r="A6317" s="242">
        <v>87547</v>
      </c>
      <c r="B6317" s="242" t="s">
        <v>6708</v>
      </c>
      <c r="C6317" s="243">
        <v>21.07</v>
      </c>
    </row>
    <row r="6318" spans="1:3">
      <c r="A6318" s="242">
        <v>87548</v>
      </c>
      <c r="B6318" s="242" t="s">
        <v>6709</v>
      </c>
      <c r="C6318" s="243">
        <v>23.27</v>
      </c>
    </row>
    <row r="6319" spans="1:3">
      <c r="A6319" s="242">
        <v>87549</v>
      </c>
      <c r="B6319" s="242" t="s">
        <v>6710</v>
      </c>
      <c r="C6319" s="243">
        <v>19.95</v>
      </c>
    </row>
    <row r="6320" spans="1:3">
      <c r="A6320" s="242">
        <v>87550</v>
      </c>
      <c r="B6320" s="242" t="s">
        <v>6711</v>
      </c>
      <c r="C6320" s="243">
        <v>22.15</v>
      </c>
    </row>
    <row r="6321" spans="1:3">
      <c r="A6321" s="242">
        <v>87553</v>
      </c>
      <c r="B6321" s="242" t="s">
        <v>6712</v>
      </c>
      <c r="C6321" s="243">
        <v>16.82</v>
      </c>
    </row>
    <row r="6322" spans="1:3">
      <c r="A6322" s="242">
        <v>87554</v>
      </c>
      <c r="B6322" s="242" t="s">
        <v>6713</v>
      </c>
      <c r="C6322" s="243">
        <v>19.02</v>
      </c>
    </row>
    <row r="6323" spans="1:3">
      <c r="A6323" s="242">
        <v>87555</v>
      </c>
      <c r="B6323" s="242" t="s">
        <v>6714</v>
      </c>
      <c r="C6323" s="243">
        <v>45.97</v>
      </c>
    </row>
    <row r="6324" spans="1:3">
      <c r="A6324" s="242">
        <v>87556</v>
      </c>
      <c r="B6324" s="242" t="s">
        <v>6715</v>
      </c>
      <c r="C6324" s="243">
        <v>43.3</v>
      </c>
    </row>
    <row r="6325" spans="1:3">
      <c r="A6325" s="242">
        <v>87557</v>
      </c>
      <c r="B6325" s="242" t="s">
        <v>6716</v>
      </c>
      <c r="C6325" s="243">
        <v>42.32</v>
      </c>
    </row>
    <row r="6326" spans="1:3">
      <c r="A6326" s="242">
        <v>87559</v>
      </c>
      <c r="B6326" s="242" t="s">
        <v>6717</v>
      </c>
      <c r="C6326" s="243">
        <v>39.630000000000003</v>
      </c>
    </row>
    <row r="6327" spans="1:3">
      <c r="A6327" s="242">
        <v>87561</v>
      </c>
      <c r="B6327" s="242" t="s">
        <v>6718</v>
      </c>
      <c r="C6327" s="243">
        <v>42.56</v>
      </c>
    </row>
    <row r="6328" spans="1:3">
      <c r="A6328" s="242">
        <v>87775</v>
      </c>
      <c r="B6328" s="242" t="s">
        <v>6719</v>
      </c>
      <c r="C6328" s="243">
        <v>46.19</v>
      </c>
    </row>
    <row r="6329" spans="1:3">
      <c r="A6329" s="242">
        <v>87777</v>
      </c>
      <c r="B6329" s="242" t="s">
        <v>6720</v>
      </c>
      <c r="C6329" s="243">
        <v>49.42</v>
      </c>
    </row>
    <row r="6330" spans="1:3">
      <c r="A6330" s="242">
        <v>87778</v>
      </c>
      <c r="B6330" s="242" t="s">
        <v>6721</v>
      </c>
      <c r="C6330" s="243">
        <v>80.03</v>
      </c>
    </row>
    <row r="6331" spans="1:3">
      <c r="A6331" s="242">
        <v>87779</v>
      </c>
      <c r="B6331" s="242" t="s">
        <v>6722</v>
      </c>
      <c r="C6331" s="243">
        <v>59.21</v>
      </c>
    </row>
    <row r="6332" spans="1:3">
      <c r="A6332" s="242">
        <v>87781</v>
      </c>
      <c r="B6332" s="242" t="s">
        <v>6723</v>
      </c>
      <c r="C6332" s="243">
        <v>63.55</v>
      </c>
    </row>
    <row r="6333" spans="1:3">
      <c r="A6333" s="242">
        <v>87783</v>
      </c>
      <c r="B6333" s="242" t="s">
        <v>6724</v>
      </c>
      <c r="C6333" s="243">
        <v>104.8</v>
      </c>
    </row>
    <row r="6334" spans="1:3">
      <c r="A6334" s="242">
        <v>87784</v>
      </c>
      <c r="B6334" s="242" t="s">
        <v>6725</v>
      </c>
      <c r="C6334" s="243">
        <v>64.8</v>
      </c>
    </row>
    <row r="6335" spans="1:3">
      <c r="A6335" s="242">
        <v>87786</v>
      </c>
      <c r="B6335" s="242" t="s">
        <v>6726</v>
      </c>
      <c r="C6335" s="243">
        <v>70.239999999999995</v>
      </c>
    </row>
    <row r="6336" spans="1:3">
      <c r="A6336" s="242">
        <v>87787</v>
      </c>
      <c r="B6336" s="242" t="s">
        <v>6727</v>
      </c>
      <c r="C6336" s="243">
        <v>122.75</v>
      </c>
    </row>
    <row r="6337" spans="1:3">
      <c r="A6337" s="242">
        <v>87788</v>
      </c>
      <c r="B6337" s="242" t="s">
        <v>6728</v>
      </c>
      <c r="C6337" s="243">
        <v>76.010000000000005</v>
      </c>
    </row>
    <row r="6338" spans="1:3">
      <c r="A6338" s="242">
        <v>87790</v>
      </c>
      <c r="B6338" s="242" t="s">
        <v>6729</v>
      </c>
      <c r="C6338" s="243">
        <v>81.99</v>
      </c>
    </row>
    <row r="6339" spans="1:3">
      <c r="A6339" s="242">
        <v>87791</v>
      </c>
      <c r="B6339" s="242" t="s">
        <v>6730</v>
      </c>
      <c r="C6339" s="243">
        <v>135.12</v>
      </c>
    </row>
    <row r="6340" spans="1:3">
      <c r="A6340" s="242">
        <v>87792</v>
      </c>
      <c r="B6340" s="242" t="s">
        <v>6731</v>
      </c>
      <c r="C6340" s="243">
        <v>34.97</v>
      </c>
    </row>
    <row r="6341" spans="1:3">
      <c r="A6341" s="242">
        <v>87794</v>
      </c>
      <c r="B6341" s="242" t="s">
        <v>6732</v>
      </c>
      <c r="C6341" s="243">
        <v>37.99</v>
      </c>
    </row>
    <row r="6342" spans="1:3">
      <c r="A6342" s="242">
        <v>87795</v>
      </c>
      <c r="B6342" s="242" t="s">
        <v>6733</v>
      </c>
      <c r="C6342" s="243">
        <v>67.37</v>
      </c>
    </row>
    <row r="6343" spans="1:3">
      <c r="A6343" s="242">
        <v>87797</v>
      </c>
      <c r="B6343" s="242" t="s">
        <v>6734</v>
      </c>
      <c r="C6343" s="243">
        <v>47.67</v>
      </c>
    </row>
    <row r="6344" spans="1:3">
      <c r="A6344" s="242">
        <v>87799</v>
      </c>
      <c r="B6344" s="242" t="s">
        <v>6735</v>
      </c>
      <c r="C6344" s="243">
        <v>51.71</v>
      </c>
    </row>
    <row r="6345" spans="1:3">
      <c r="A6345" s="242">
        <v>87800</v>
      </c>
      <c r="B6345" s="242" t="s">
        <v>6736</v>
      </c>
      <c r="C6345" s="243">
        <v>90.92</v>
      </c>
    </row>
    <row r="6346" spans="1:3">
      <c r="A6346" s="242">
        <v>87801</v>
      </c>
      <c r="B6346" s="242" t="s">
        <v>6737</v>
      </c>
      <c r="C6346" s="243">
        <v>52.9</v>
      </c>
    </row>
    <row r="6347" spans="1:3">
      <c r="A6347" s="242">
        <v>87803</v>
      </c>
      <c r="B6347" s="242" t="s">
        <v>6738</v>
      </c>
      <c r="C6347" s="243">
        <v>57.97</v>
      </c>
    </row>
    <row r="6348" spans="1:3">
      <c r="A6348" s="242">
        <v>87804</v>
      </c>
      <c r="B6348" s="242" t="s">
        <v>6739</v>
      </c>
      <c r="C6348" s="243">
        <v>107.7</v>
      </c>
    </row>
    <row r="6349" spans="1:3">
      <c r="A6349" s="242">
        <v>87805</v>
      </c>
      <c r="B6349" s="242" t="s">
        <v>6740</v>
      </c>
      <c r="C6349" s="243">
        <v>57.66</v>
      </c>
    </row>
    <row r="6350" spans="1:3">
      <c r="A6350" s="242">
        <v>87807</v>
      </c>
      <c r="B6350" s="242" t="s">
        <v>6741</v>
      </c>
      <c r="C6350" s="243">
        <v>63.25</v>
      </c>
    </row>
    <row r="6351" spans="1:3">
      <c r="A6351" s="242">
        <v>87808</v>
      </c>
      <c r="B6351" s="242" t="s">
        <v>6742</v>
      </c>
      <c r="C6351" s="243">
        <v>115.54</v>
      </c>
    </row>
    <row r="6352" spans="1:3">
      <c r="A6352" s="242">
        <v>87809</v>
      </c>
      <c r="B6352" s="242" t="s">
        <v>6743</v>
      </c>
      <c r="C6352" s="243">
        <v>62.86</v>
      </c>
    </row>
    <row r="6353" spans="1:3">
      <c r="A6353" s="242">
        <v>87811</v>
      </c>
      <c r="B6353" s="242" t="s">
        <v>6744</v>
      </c>
      <c r="C6353" s="243">
        <v>65.88</v>
      </c>
    </row>
    <row r="6354" spans="1:3">
      <c r="A6354" s="242">
        <v>87812</v>
      </c>
      <c r="B6354" s="242" t="s">
        <v>6745</v>
      </c>
      <c r="C6354" s="243">
        <v>92.37</v>
      </c>
    </row>
    <row r="6355" spans="1:3">
      <c r="A6355" s="242">
        <v>87813</v>
      </c>
      <c r="B6355" s="242" t="s">
        <v>6746</v>
      </c>
      <c r="C6355" s="243">
        <v>75.56</v>
      </c>
    </row>
    <row r="6356" spans="1:3">
      <c r="A6356" s="242">
        <v>87815</v>
      </c>
      <c r="B6356" s="242" t="s">
        <v>6747</v>
      </c>
      <c r="C6356" s="243">
        <v>79.599999999999994</v>
      </c>
    </row>
    <row r="6357" spans="1:3">
      <c r="A6357" s="242">
        <v>87816</v>
      </c>
      <c r="B6357" s="242" t="s">
        <v>6748</v>
      </c>
      <c r="C6357" s="243">
        <v>115.96</v>
      </c>
    </row>
    <row r="6358" spans="1:3">
      <c r="A6358" s="242">
        <v>87817</v>
      </c>
      <c r="B6358" s="242" t="s">
        <v>6749</v>
      </c>
      <c r="C6358" s="243">
        <v>80.790000000000006</v>
      </c>
    </row>
    <row r="6359" spans="1:3">
      <c r="A6359" s="242">
        <v>87819</v>
      </c>
      <c r="B6359" s="242" t="s">
        <v>6750</v>
      </c>
      <c r="C6359" s="243">
        <v>85.86</v>
      </c>
    </row>
    <row r="6360" spans="1:3">
      <c r="A6360" s="242">
        <v>87820</v>
      </c>
      <c r="B6360" s="242" t="s">
        <v>6751</v>
      </c>
      <c r="C6360" s="243">
        <v>132.74</v>
      </c>
    </row>
    <row r="6361" spans="1:3">
      <c r="A6361" s="242">
        <v>87821</v>
      </c>
      <c r="B6361" s="242" t="s">
        <v>6752</v>
      </c>
      <c r="C6361" s="243">
        <v>104.4</v>
      </c>
    </row>
    <row r="6362" spans="1:3">
      <c r="A6362" s="242">
        <v>87823</v>
      </c>
      <c r="B6362" s="242" t="s">
        <v>6753</v>
      </c>
      <c r="C6362" s="243">
        <v>109.99</v>
      </c>
    </row>
    <row r="6363" spans="1:3">
      <c r="A6363" s="242">
        <v>87824</v>
      </c>
      <c r="B6363" s="242" t="s">
        <v>6754</v>
      </c>
      <c r="C6363" s="243">
        <v>152.78</v>
      </c>
    </row>
    <row r="6364" spans="1:3">
      <c r="A6364" s="242">
        <v>87825</v>
      </c>
      <c r="B6364" s="242" t="s">
        <v>6755</v>
      </c>
      <c r="C6364" s="243">
        <v>59.31</v>
      </c>
    </row>
    <row r="6365" spans="1:3">
      <c r="A6365" s="242">
        <v>87827</v>
      </c>
      <c r="B6365" s="242" t="s">
        <v>6756</v>
      </c>
      <c r="C6365" s="243">
        <v>63.01</v>
      </c>
    </row>
    <row r="6366" spans="1:3">
      <c r="A6366" s="242">
        <v>87828</v>
      </c>
      <c r="B6366" s="242" t="s">
        <v>6757</v>
      </c>
      <c r="C6366" s="243">
        <v>97.14</v>
      </c>
    </row>
    <row r="6367" spans="1:3">
      <c r="A6367" s="242">
        <v>87829</v>
      </c>
      <c r="B6367" s="242" t="s">
        <v>6758</v>
      </c>
      <c r="C6367" s="243">
        <v>72.06</v>
      </c>
    </row>
    <row r="6368" spans="1:3">
      <c r="A6368" s="242">
        <v>87831</v>
      </c>
      <c r="B6368" s="242" t="s">
        <v>6759</v>
      </c>
      <c r="C6368" s="243">
        <v>77.010000000000005</v>
      </c>
    </row>
    <row r="6369" spans="1:3">
      <c r="A6369" s="242">
        <v>87832</v>
      </c>
      <c r="B6369" s="242" t="s">
        <v>6760</v>
      </c>
      <c r="C6369" s="243">
        <v>123.41</v>
      </c>
    </row>
    <row r="6370" spans="1:3">
      <c r="A6370" s="242">
        <v>87834</v>
      </c>
      <c r="B6370" s="242" t="s">
        <v>6761</v>
      </c>
      <c r="C6370" s="243">
        <v>183.78</v>
      </c>
    </row>
    <row r="6371" spans="1:3">
      <c r="A6371" s="242">
        <v>87835</v>
      </c>
      <c r="B6371" s="242" t="s">
        <v>6762</v>
      </c>
      <c r="C6371" s="243">
        <v>127.5</v>
      </c>
    </row>
    <row r="6372" spans="1:3">
      <c r="A6372" s="242">
        <v>87836</v>
      </c>
      <c r="B6372" s="242" t="s">
        <v>6763</v>
      </c>
      <c r="C6372" s="243">
        <v>177.02</v>
      </c>
    </row>
    <row r="6373" spans="1:3">
      <c r="A6373" s="242">
        <v>87837</v>
      </c>
      <c r="B6373" s="242" t="s">
        <v>6764</v>
      </c>
      <c r="C6373" s="243">
        <v>121.55</v>
      </c>
    </row>
    <row r="6374" spans="1:3">
      <c r="A6374" s="242">
        <v>87838</v>
      </c>
      <c r="B6374" s="242" t="s">
        <v>6765</v>
      </c>
      <c r="C6374" s="243">
        <v>190.09</v>
      </c>
    </row>
    <row r="6375" spans="1:3">
      <c r="A6375" s="242">
        <v>87839</v>
      </c>
      <c r="B6375" s="242" t="s">
        <v>6766</v>
      </c>
      <c r="C6375" s="243">
        <v>132.26</v>
      </c>
    </row>
    <row r="6376" spans="1:3">
      <c r="A6376" s="242">
        <v>87840</v>
      </c>
      <c r="B6376" s="242" t="s">
        <v>6767</v>
      </c>
      <c r="C6376" s="243">
        <v>181.79</v>
      </c>
    </row>
    <row r="6377" spans="1:3">
      <c r="A6377" s="242">
        <v>87841</v>
      </c>
      <c r="B6377" s="242" t="s">
        <v>6768</v>
      </c>
      <c r="C6377" s="243">
        <v>124.76</v>
      </c>
    </row>
    <row r="6378" spans="1:3">
      <c r="A6378" s="242">
        <v>87842</v>
      </c>
      <c r="B6378" s="242" t="s">
        <v>6769</v>
      </c>
      <c r="C6378" s="243">
        <v>192.4</v>
      </c>
    </row>
    <row r="6379" spans="1:3">
      <c r="A6379" s="242">
        <v>87843</v>
      </c>
      <c r="B6379" s="242" t="s">
        <v>6770</v>
      </c>
      <c r="C6379" s="243">
        <v>141.11000000000001</v>
      </c>
    </row>
    <row r="6380" spans="1:3">
      <c r="A6380" s="242">
        <v>87844</v>
      </c>
      <c r="B6380" s="242" t="s">
        <v>6771</v>
      </c>
      <c r="C6380" s="243">
        <v>180.01</v>
      </c>
    </row>
    <row r="6381" spans="1:3">
      <c r="A6381" s="242">
        <v>87845</v>
      </c>
      <c r="B6381" s="242" t="s">
        <v>6772</v>
      </c>
      <c r="C6381" s="243">
        <v>129.56</v>
      </c>
    </row>
    <row r="6382" spans="1:3">
      <c r="A6382" s="242">
        <v>87846</v>
      </c>
      <c r="B6382" s="242" t="s">
        <v>6773</v>
      </c>
      <c r="C6382" s="243">
        <v>198.95</v>
      </c>
    </row>
    <row r="6383" spans="1:3">
      <c r="A6383" s="242">
        <v>87847</v>
      </c>
      <c r="B6383" s="242" t="s">
        <v>6774</v>
      </c>
      <c r="C6383" s="243">
        <v>142.66999999999999</v>
      </c>
    </row>
    <row r="6384" spans="1:3">
      <c r="A6384" s="242">
        <v>87848</v>
      </c>
      <c r="B6384" s="242" t="s">
        <v>6775</v>
      </c>
      <c r="C6384" s="243">
        <v>191.11</v>
      </c>
    </row>
    <row r="6385" spans="1:3">
      <c r="A6385" s="242">
        <v>87849</v>
      </c>
      <c r="B6385" s="242" t="s">
        <v>6776</v>
      </c>
      <c r="C6385" s="243">
        <v>135.65</v>
      </c>
    </row>
    <row r="6386" spans="1:3">
      <c r="A6386" s="242">
        <v>87850</v>
      </c>
      <c r="B6386" s="242" t="s">
        <v>6777</v>
      </c>
      <c r="C6386" s="243">
        <v>205.29</v>
      </c>
    </row>
    <row r="6387" spans="1:3">
      <c r="A6387" s="242">
        <v>87851</v>
      </c>
      <c r="B6387" s="242" t="s">
        <v>6778</v>
      </c>
      <c r="C6387" s="243">
        <v>147.46</v>
      </c>
    </row>
    <row r="6388" spans="1:3">
      <c r="A6388" s="242">
        <v>87852</v>
      </c>
      <c r="B6388" s="242" t="s">
        <v>6779</v>
      </c>
      <c r="C6388" s="243">
        <v>195.86</v>
      </c>
    </row>
    <row r="6389" spans="1:3">
      <c r="A6389" s="242">
        <v>87853</v>
      </c>
      <c r="B6389" s="242" t="s">
        <v>6780</v>
      </c>
      <c r="C6389" s="243">
        <v>138.84</v>
      </c>
    </row>
    <row r="6390" spans="1:3">
      <c r="A6390" s="242">
        <v>87854</v>
      </c>
      <c r="B6390" s="242" t="s">
        <v>6781</v>
      </c>
      <c r="C6390" s="243">
        <v>207.56</v>
      </c>
    </row>
    <row r="6391" spans="1:3">
      <c r="A6391" s="242">
        <v>87855</v>
      </c>
      <c r="B6391" s="242" t="s">
        <v>6782</v>
      </c>
      <c r="C6391" s="243">
        <v>156.31</v>
      </c>
    </row>
    <row r="6392" spans="1:3">
      <c r="A6392" s="242">
        <v>87856</v>
      </c>
      <c r="B6392" s="242" t="s">
        <v>6783</v>
      </c>
      <c r="C6392" s="243">
        <v>194.1</v>
      </c>
    </row>
    <row r="6393" spans="1:3">
      <c r="A6393" s="242">
        <v>87857</v>
      </c>
      <c r="B6393" s="242" t="s">
        <v>6784</v>
      </c>
      <c r="C6393" s="243">
        <v>143.63999999999999</v>
      </c>
    </row>
    <row r="6394" spans="1:3">
      <c r="A6394" s="242">
        <v>87858</v>
      </c>
      <c r="B6394" s="242" t="s">
        <v>6785</v>
      </c>
      <c r="C6394" s="243">
        <v>136.35</v>
      </c>
    </row>
    <row r="6395" spans="1:3">
      <c r="A6395" s="242">
        <v>87859</v>
      </c>
      <c r="B6395" s="242" t="s">
        <v>6786</v>
      </c>
      <c r="C6395" s="243">
        <v>156.66</v>
      </c>
    </row>
    <row r="6396" spans="1:3">
      <c r="A6396" s="242">
        <v>89048</v>
      </c>
      <c r="B6396" s="242" t="s">
        <v>6787</v>
      </c>
      <c r="C6396" s="243">
        <v>33.67</v>
      </c>
    </row>
    <row r="6397" spans="1:3">
      <c r="A6397" s="242">
        <v>89049</v>
      </c>
      <c r="B6397" s="242" t="s">
        <v>6788</v>
      </c>
      <c r="C6397" s="243">
        <v>19.57</v>
      </c>
    </row>
    <row r="6398" spans="1:3">
      <c r="A6398" s="242">
        <v>89173</v>
      </c>
      <c r="B6398" s="242" t="s">
        <v>6789</v>
      </c>
      <c r="C6398" s="243">
        <v>33.17</v>
      </c>
    </row>
    <row r="6399" spans="1:3">
      <c r="A6399" s="242">
        <v>90406</v>
      </c>
      <c r="B6399" s="242" t="s">
        <v>6790</v>
      </c>
      <c r="C6399" s="243">
        <v>42.13</v>
      </c>
    </row>
    <row r="6400" spans="1:3">
      <c r="A6400" s="242">
        <v>90407</v>
      </c>
      <c r="B6400" s="242" t="s">
        <v>6791</v>
      </c>
      <c r="C6400" s="243">
        <v>46</v>
      </c>
    </row>
    <row r="6401" spans="1:3">
      <c r="A6401" s="242">
        <v>90408</v>
      </c>
      <c r="B6401" s="242" t="s">
        <v>6792</v>
      </c>
      <c r="C6401" s="243">
        <v>29.92</v>
      </c>
    </row>
    <row r="6402" spans="1:3">
      <c r="A6402" s="242">
        <v>90409</v>
      </c>
      <c r="B6402" s="242" t="s">
        <v>6793</v>
      </c>
      <c r="C6402" s="243">
        <v>32.119999999999997</v>
      </c>
    </row>
    <row r="6403" spans="1:3">
      <c r="A6403" s="242">
        <v>104203</v>
      </c>
      <c r="B6403" s="242" t="s">
        <v>6794</v>
      </c>
      <c r="C6403" s="243">
        <v>50.11</v>
      </c>
    </row>
    <row r="6404" spans="1:3">
      <c r="A6404" s="242">
        <v>104204</v>
      </c>
      <c r="B6404" s="242" t="s">
        <v>6795</v>
      </c>
      <c r="C6404" s="243">
        <v>64.52</v>
      </c>
    </row>
    <row r="6405" spans="1:3">
      <c r="A6405" s="242">
        <v>104205</v>
      </c>
      <c r="B6405" s="242" t="s">
        <v>6796</v>
      </c>
      <c r="C6405" s="243">
        <v>70.8</v>
      </c>
    </row>
    <row r="6406" spans="1:3">
      <c r="A6406" s="242">
        <v>104206</v>
      </c>
      <c r="B6406" s="242" t="s">
        <v>6797</v>
      </c>
      <c r="C6406" s="243">
        <v>78.069999999999993</v>
      </c>
    </row>
    <row r="6407" spans="1:3">
      <c r="A6407" s="242">
        <v>104207</v>
      </c>
      <c r="B6407" s="242" t="s">
        <v>6798</v>
      </c>
      <c r="C6407" s="243">
        <v>38.04</v>
      </c>
    </row>
    <row r="6408" spans="1:3">
      <c r="A6408" s="242">
        <v>104208</v>
      </c>
      <c r="B6408" s="242" t="s">
        <v>6799</v>
      </c>
      <c r="C6408" s="243">
        <v>52.03</v>
      </c>
    </row>
    <row r="6409" spans="1:3">
      <c r="A6409" s="242">
        <v>104209</v>
      </c>
      <c r="B6409" s="242" t="s">
        <v>6800</v>
      </c>
      <c r="C6409" s="243">
        <v>57.95</v>
      </c>
    </row>
    <row r="6410" spans="1:3">
      <c r="A6410" s="242">
        <v>104210</v>
      </c>
      <c r="B6410" s="242" t="s">
        <v>6801</v>
      </c>
      <c r="C6410" s="243">
        <v>60.26</v>
      </c>
    </row>
    <row r="6411" spans="1:3">
      <c r="A6411" s="242">
        <v>104211</v>
      </c>
      <c r="B6411" s="242" t="s">
        <v>6802</v>
      </c>
      <c r="C6411" s="243">
        <v>68.540000000000006</v>
      </c>
    </row>
    <row r="6412" spans="1:3">
      <c r="A6412" s="242">
        <v>104212</v>
      </c>
      <c r="B6412" s="242" t="s">
        <v>6803</v>
      </c>
      <c r="C6412" s="243">
        <v>82.58</v>
      </c>
    </row>
    <row r="6413" spans="1:3">
      <c r="A6413" s="242">
        <v>104213</v>
      </c>
      <c r="B6413" s="242" t="s">
        <v>6804</v>
      </c>
      <c r="C6413" s="243">
        <v>88.51</v>
      </c>
    </row>
    <row r="6414" spans="1:3">
      <c r="A6414" s="242">
        <v>104214</v>
      </c>
      <c r="B6414" s="242" t="s">
        <v>6805</v>
      </c>
      <c r="C6414" s="243">
        <v>105.36</v>
      </c>
    </row>
    <row r="6415" spans="1:3">
      <c r="A6415" s="242">
        <v>104215</v>
      </c>
      <c r="B6415" s="242" t="s">
        <v>6806</v>
      </c>
      <c r="C6415" s="243">
        <v>64.47</v>
      </c>
    </row>
    <row r="6416" spans="1:3">
      <c r="A6416" s="242">
        <v>104216</v>
      </c>
      <c r="B6416" s="242" t="s">
        <v>6807</v>
      </c>
      <c r="C6416" s="243">
        <v>78.459999999999994</v>
      </c>
    </row>
    <row r="6417" spans="1:3">
      <c r="A6417" s="242">
        <v>104217</v>
      </c>
      <c r="B6417" s="242" t="s">
        <v>6808</v>
      </c>
      <c r="C6417" s="243">
        <v>43.14</v>
      </c>
    </row>
    <row r="6418" spans="1:3">
      <c r="A6418" s="242">
        <v>104218</v>
      </c>
      <c r="B6418" s="242" t="s">
        <v>6809</v>
      </c>
      <c r="C6418" s="243">
        <v>46.37</v>
      </c>
    </row>
    <row r="6419" spans="1:3">
      <c r="A6419" s="242">
        <v>104219</v>
      </c>
      <c r="B6419" s="242" t="s">
        <v>6810</v>
      </c>
      <c r="C6419" s="243">
        <v>77.3</v>
      </c>
    </row>
    <row r="6420" spans="1:3">
      <c r="A6420" s="242">
        <v>104220</v>
      </c>
      <c r="B6420" s="242" t="s">
        <v>6811</v>
      </c>
      <c r="C6420" s="243">
        <v>46.85</v>
      </c>
    </row>
    <row r="6421" spans="1:3">
      <c r="A6421" s="242">
        <v>104221</v>
      </c>
      <c r="B6421" s="242" t="s">
        <v>6812</v>
      </c>
      <c r="C6421" s="243">
        <v>55.3</v>
      </c>
    </row>
    <row r="6422" spans="1:3">
      <c r="A6422" s="242">
        <v>104222</v>
      </c>
      <c r="B6422" s="242" t="s">
        <v>6813</v>
      </c>
      <c r="C6422" s="243">
        <v>59.64</v>
      </c>
    </row>
    <row r="6423" spans="1:3">
      <c r="A6423" s="242">
        <v>104223</v>
      </c>
      <c r="B6423" s="242" t="s">
        <v>6814</v>
      </c>
      <c r="C6423" s="243">
        <v>101.24</v>
      </c>
    </row>
    <row r="6424" spans="1:3">
      <c r="A6424" s="242">
        <v>104224</v>
      </c>
      <c r="B6424" s="242" t="s">
        <v>6815</v>
      </c>
      <c r="C6424" s="243">
        <v>60.27</v>
      </c>
    </row>
    <row r="6425" spans="1:3">
      <c r="A6425" s="242">
        <v>104225</v>
      </c>
      <c r="B6425" s="242" t="s">
        <v>6816</v>
      </c>
      <c r="C6425" s="243">
        <v>60.89</v>
      </c>
    </row>
    <row r="6426" spans="1:3">
      <c r="A6426" s="242">
        <v>104226</v>
      </c>
      <c r="B6426" s="242" t="s">
        <v>6817</v>
      </c>
      <c r="C6426" s="243">
        <v>66.33</v>
      </c>
    </row>
    <row r="6427" spans="1:3">
      <c r="A6427" s="242">
        <v>104227</v>
      </c>
      <c r="B6427" s="242" t="s">
        <v>6818</v>
      </c>
      <c r="C6427" s="243">
        <v>119.19</v>
      </c>
    </row>
    <row r="6428" spans="1:3">
      <c r="A6428" s="242">
        <v>104228</v>
      </c>
      <c r="B6428" s="242" t="s">
        <v>6819</v>
      </c>
      <c r="C6428" s="243">
        <v>66.56</v>
      </c>
    </row>
    <row r="6429" spans="1:3">
      <c r="A6429" s="242">
        <v>104229</v>
      </c>
      <c r="B6429" s="242" t="s">
        <v>6820</v>
      </c>
      <c r="C6429" s="243">
        <v>71.16</v>
      </c>
    </row>
    <row r="6430" spans="1:3">
      <c r="A6430" s="242">
        <v>104230</v>
      </c>
      <c r="B6430" s="242" t="s">
        <v>6821</v>
      </c>
      <c r="C6430" s="243">
        <v>77.14</v>
      </c>
    </row>
    <row r="6431" spans="1:3">
      <c r="A6431" s="242">
        <v>104231</v>
      </c>
      <c r="B6431" s="242" t="s">
        <v>6822</v>
      </c>
      <c r="C6431" s="243">
        <v>131.19999999999999</v>
      </c>
    </row>
    <row r="6432" spans="1:3">
      <c r="A6432" s="242">
        <v>104232</v>
      </c>
      <c r="B6432" s="242" t="s">
        <v>6823</v>
      </c>
      <c r="C6432" s="243">
        <v>73.400000000000006</v>
      </c>
    </row>
    <row r="6433" spans="1:3">
      <c r="A6433" s="242">
        <v>104233</v>
      </c>
      <c r="B6433" s="242" t="s">
        <v>6824</v>
      </c>
      <c r="C6433" s="243">
        <v>33.17</v>
      </c>
    </row>
    <row r="6434" spans="1:3">
      <c r="A6434" s="242">
        <v>104234</v>
      </c>
      <c r="B6434" s="242" t="s">
        <v>6825</v>
      </c>
      <c r="C6434" s="243">
        <v>36.19</v>
      </c>
    </row>
    <row r="6435" spans="1:3">
      <c r="A6435" s="242">
        <v>104235</v>
      </c>
      <c r="B6435" s="242" t="s">
        <v>6826</v>
      </c>
      <c r="C6435" s="243">
        <v>65.69</v>
      </c>
    </row>
    <row r="6436" spans="1:3">
      <c r="A6436" s="242">
        <v>104236</v>
      </c>
      <c r="B6436" s="242" t="s">
        <v>6827</v>
      </c>
      <c r="C6436" s="243">
        <v>36.03</v>
      </c>
    </row>
    <row r="6437" spans="1:3">
      <c r="A6437" s="242">
        <v>104237</v>
      </c>
      <c r="B6437" s="242" t="s">
        <v>6828</v>
      </c>
      <c r="C6437" s="243">
        <v>45.01</v>
      </c>
    </row>
    <row r="6438" spans="1:3">
      <c r="A6438" s="242">
        <v>104238</v>
      </c>
      <c r="B6438" s="242" t="s">
        <v>6829</v>
      </c>
      <c r="C6438" s="243">
        <v>49.05</v>
      </c>
    </row>
    <row r="6439" spans="1:3">
      <c r="A6439" s="242">
        <v>104239</v>
      </c>
      <c r="B6439" s="242" t="s">
        <v>6830</v>
      </c>
      <c r="C6439" s="243">
        <v>88.49</v>
      </c>
    </row>
    <row r="6440" spans="1:3">
      <c r="A6440" s="242">
        <v>104240</v>
      </c>
      <c r="B6440" s="242" t="s">
        <v>6831</v>
      </c>
      <c r="C6440" s="243">
        <v>49.13</v>
      </c>
    </row>
    <row r="6441" spans="1:3">
      <c r="A6441" s="242">
        <v>104241</v>
      </c>
      <c r="B6441" s="242" t="s">
        <v>6832</v>
      </c>
      <c r="C6441" s="243">
        <v>50.24</v>
      </c>
    </row>
    <row r="6442" spans="1:3">
      <c r="A6442" s="242">
        <v>104242</v>
      </c>
      <c r="B6442" s="242" t="s">
        <v>6833</v>
      </c>
      <c r="C6442" s="243">
        <v>55.31</v>
      </c>
    </row>
    <row r="6443" spans="1:3">
      <c r="A6443" s="242">
        <v>104243</v>
      </c>
      <c r="B6443" s="242" t="s">
        <v>6834</v>
      </c>
      <c r="C6443" s="243">
        <v>105.27</v>
      </c>
    </row>
    <row r="6444" spans="1:3">
      <c r="A6444" s="242">
        <v>104244</v>
      </c>
      <c r="B6444" s="242" t="s">
        <v>6835</v>
      </c>
      <c r="C6444" s="243">
        <v>55.06</v>
      </c>
    </row>
    <row r="6445" spans="1:3">
      <c r="A6445" s="242">
        <v>104245</v>
      </c>
      <c r="B6445" s="242" t="s">
        <v>6836</v>
      </c>
      <c r="C6445" s="243">
        <v>54.73</v>
      </c>
    </row>
    <row r="6446" spans="1:3">
      <c r="A6446" s="242">
        <v>104246</v>
      </c>
      <c r="B6446" s="242" t="s">
        <v>6837</v>
      </c>
      <c r="C6446" s="243">
        <v>60.32</v>
      </c>
    </row>
    <row r="6447" spans="1:3">
      <c r="A6447" s="242">
        <v>104247</v>
      </c>
      <c r="B6447" s="242" t="s">
        <v>6838</v>
      </c>
      <c r="C6447" s="243">
        <v>113.19</v>
      </c>
    </row>
    <row r="6448" spans="1:3">
      <c r="A6448" s="242">
        <v>104248</v>
      </c>
      <c r="B6448" s="242" t="s">
        <v>6839</v>
      </c>
      <c r="C6448" s="243">
        <v>57.46</v>
      </c>
    </row>
    <row r="6449" spans="1:3">
      <c r="A6449" s="242">
        <v>104249</v>
      </c>
      <c r="B6449" s="242" t="s">
        <v>6840</v>
      </c>
      <c r="C6449" s="243">
        <v>57.38</v>
      </c>
    </row>
    <row r="6450" spans="1:3">
      <c r="A6450" s="242">
        <v>104250</v>
      </c>
      <c r="B6450" s="242" t="s">
        <v>6841</v>
      </c>
      <c r="C6450" s="243">
        <v>60.4</v>
      </c>
    </row>
    <row r="6451" spans="1:3">
      <c r="A6451" s="242">
        <v>104251</v>
      </c>
      <c r="B6451" s="242" t="s">
        <v>6842</v>
      </c>
      <c r="C6451" s="243">
        <v>87.44</v>
      </c>
    </row>
    <row r="6452" spans="1:3">
      <c r="A6452" s="242">
        <v>104252</v>
      </c>
      <c r="B6452" s="242" t="s">
        <v>6843</v>
      </c>
      <c r="C6452" s="243">
        <v>62.67</v>
      </c>
    </row>
    <row r="6453" spans="1:3">
      <c r="A6453" s="242">
        <v>104253</v>
      </c>
      <c r="B6453" s="242" t="s">
        <v>6844</v>
      </c>
      <c r="C6453" s="243">
        <v>69.23</v>
      </c>
    </row>
    <row r="6454" spans="1:3">
      <c r="A6454" s="242">
        <v>104254</v>
      </c>
      <c r="B6454" s="242" t="s">
        <v>6845</v>
      </c>
      <c r="C6454" s="243">
        <v>73.27</v>
      </c>
    </row>
    <row r="6455" spans="1:3">
      <c r="A6455" s="242">
        <v>104255</v>
      </c>
      <c r="B6455" s="242" t="s">
        <v>6846</v>
      </c>
      <c r="C6455" s="243">
        <v>110.24</v>
      </c>
    </row>
    <row r="6456" spans="1:3">
      <c r="A6456" s="242">
        <v>104256</v>
      </c>
      <c r="B6456" s="242" t="s">
        <v>6847</v>
      </c>
      <c r="C6456" s="243">
        <v>75.77</v>
      </c>
    </row>
    <row r="6457" spans="1:3">
      <c r="A6457" s="242">
        <v>104257</v>
      </c>
      <c r="B6457" s="242" t="s">
        <v>6848</v>
      </c>
      <c r="C6457" s="243">
        <v>74.459999999999994</v>
      </c>
    </row>
    <row r="6458" spans="1:3">
      <c r="A6458" s="242">
        <v>104258</v>
      </c>
      <c r="B6458" s="242" t="s">
        <v>6849</v>
      </c>
      <c r="C6458" s="243">
        <v>79.53</v>
      </c>
    </row>
    <row r="6459" spans="1:3">
      <c r="A6459" s="242">
        <v>104259</v>
      </c>
      <c r="B6459" s="242" t="s">
        <v>6850</v>
      </c>
      <c r="C6459" s="243">
        <v>127.02</v>
      </c>
    </row>
    <row r="6460" spans="1:3">
      <c r="A6460" s="242">
        <v>104260</v>
      </c>
      <c r="B6460" s="242" t="s">
        <v>6851</v>
      </c>
      <c r="C6460" s="243">
        <v>81.69</v>
      </c>
    </row>
    <row r="6461" spans="1:3">
      <c r="A6461" s="242">
        <v>104261</v>
      </c>
      <c r="B6461" s="242" t="s">
        <v>6852</v>
      </c>
      <c r="C6461" s="243">
        <v>95.76</v>
      </c>
    </row>
    <row r="6462" spans="1:3">
      <c r="A6462" s="242">
        <v>104262</v>
      </c>
      <c r="B6462" s="242" t="s">
        <v>6853</v>
      </c>
      <c r="C6462" s="243">
        <v>101.35</v>
      </c>
    </row>
    <row r="6463" spans="1:3">
      <c r="A6463" s="242">
        <v>104263</v>
      </c>
      <c r="B6463" s="242" t="s">
        <v>6854</v>
      </c>
      <c r="C6463" s="243">
        <v>145.74</v>
      </c>
    </row>
    <row r="6464" spans="1:3">
      <c r="A6464" s="242">
        <v>104264</v>
      </c>
      <c r="B6464" s="242" t="s">
        <v>6855</v>
      </c>
      <c r="C6464" s="243">
        <v>96.96</v>
      </c>
    </row>
    <row r="6465" spans="1:3">
      <c r="A6465" s="242">
        <v>87242</v>
      </c>
      <c r="B6465" s="242" t="s">
        <v>6856</v>
      </c>
      <c r="C6465" s="243">
        <v>221.39</v>
      </c>
    </row>
    <row r="6466" spans="1:3">
      <c r="A6466" s="242">
        <v>87243</v>
      </c>
      <c r="B6466" s="242" t="s">
        <v>6857</v>
      </c>
      <c r="C6466" s="243">
        <v>203.56</v>
      </c>
    </row>
    <row r="6467" spans="1:3">
      <c r="A6467" s="242">
        <v>87244</v>
      </c>
      <c r="B6467" s="242" t="s">
        <v>6858</v>
      </c>
      <c r="C6467" s="243">
        <v>214.37</v>
      </c>
    </row>
    <row r="6468" spans="1:3">
      <c r="A6468" s="242">
        <v>87245</v>
      </c>
      <c r="B6468" s="242" t="s">
        <v>6859</v>
      </c>
      <c r="C6468" s="243">
        <v>257.41000000000003</v>
      </c>
    </row>
    <row r="6469" spans="1:3">
      <c r="A6469" s="242">
        <v>87265</v>
      </c>
      <c r="B6469" s="242" t="s">
        <v>6860</v>
      </c>
      <c r="C6469" s="243">
        <v>58.21</v>
      </c>
    </row>
    <row r="6470" spans="1:3">
      <c r="A6470" s="242">
        <v>87267</v>
      </c>
      <c r="B6470" s="242" t="s">
        <v>6861</v>
      </c>
      <c r="C6470" s="243">
        <v>64.58</v>
      </c>
    </row>
    <row r="6471" spans="1:3">
      <c r="A6471" s="242">
        <v>87269</v>
      </c>
      <c r="B6471" s="242" t="s">
        <v>6862</v>
      </c>
      <c r="C6471" s="243">
        <v>61.82</v>
      </c>
    </row>
    <row r="6472" spans="1:3">
      <c r="A6472" s="242">
        <v>87271</v>
      </c>
      <c r="B6472" s="242" t="s">
        <v>6863</v>
      </c>
      <c r="C6472" s="243">
        <v>67.84</v>
      </c>
    </row>
    <row r="6473" spans="1:3">
      <c r="A6473" s="242">
        <v>87273</v>
      </c>
      <c r="B6473" s="242" t="s">
        <v>6864</v>
      </c>
      <c r="C6473" s="243">
        <v>64.290000000000006</v>
      </c>
    </row>
    <row r="6474" spans="1:3">
      <c r="A6474" s="242">
        <v>87275</v>
      </c>
      <c r="B6474" s="242" t="s">
        <v>6865</v>
      </c>
      <c r="C6474" s="243">
        <v>71.88</v>
      </c>
    </row>
    <row r="6475" spans="1:3">
      <c r="A6475" s="242">
        <v>88786</v>
      </c>
      <c r="B6475" s="242" t="s">
        <v>6866</v>
      </c>
      <c r="C6475" s="243">
        <v>316.10000000000002</v>
      </c>
    </row>
    <row r="6476" spans="1:3">
      <c r="A6476" s="242">
        <v>88787</v>
      </c>
      <c r="B6476" s="242" t="s">
        <v>6867</v>
      </c>
      <c r="C6476" s="243">
        <v>292.92</v>
      </c>
    </row>
    <row r="6477" spans="1:3">
      <c r="A6477" s="242">
        <v>88788</v>
      </c>
      <c r="B6477" s="242" t="s">
        <v>6868</v>
      </c>
      <c r="C6477" s="243">
        <v>303.73</v>
      </c>
    </row>
    <row r="6478" spans="1:3">
      <c r="A6478" s="242">
        <v>88789</v>
      </c>
      <c r="B6478" s="242" t="s">
        <v>6869</v>
      </c>
      <c r="C6478" s="243">
        <v>365.14</v>
      </c>
    </row>
    <row r="6479" spans="1:3">
      <c r="A6479" s="242">
        <v>89045</v>
      </c>
      <c r="B6479" s="242" t="s">
        <v>6870</v>
      </c>
      <c r="C6479" s="243">
        <v>65.010000000000005</v>
      </c>
    </row>
    <row r="6480" spans="1:3">
      <c r="A6480" s="242">
        <v>89170</v>
      </c>
      <c r="B6480" s="242" t="s">
        <v>6871</v>
      </c>
      <c r="C6480" s="243">
        <v>63.26</v>
      </c>
    </row>
    <row r="6481" spans="1:3">
      <c r="A6481" s="242">
        <v>93393</v>
      </c>
      <c r="B6481" s="242" t="s">
        <v>6872</v>
      </c>
      <c r="C6481" s="243">
        <v>48.38</v>
      </c>
    </row>
    <row r="6482" spans="1:3">
      <c r="A6482" s="242">
        <v>93395</v>
      </c>
      <c r="B6482" s="242" t="s">
        <v>6873</v>
      </c>
      <c r="C6482" s="243">
        <v>54.65</v>
      </c>
    </row>
    <row r="6483" spans="1:3">
      <c r="A6483" s="242">
        <v>99195</v>
      </c>
      <c r="B6483" s="242" t="s">
        <v>6874</v>
      </c>
      <c r="C6483" s="243">
        <v>56.2</v>
      </c>
    </row>
    <row r="6484" spans="1:3">
      <c r="A6484" s="242">
        <v>99198</v>
      </c>
      <c r="B6484" s="242" t="s">
        <v>6875</v>
      </c>
      <c r="C6484" s="243">
        <v>62.47</v>
      </c>
    </row>
    <row r="6485" spans="1:3">
      <c r="A6485" s="242">
        <v>104453</v>
      </c>
      <c r="B6485" s="242" t="s">
        <v>6876</v>
      </c>
      <c r="C6485" s="243">
        <v>65.2</v>
      </c>
    </row>
    <row r="6486" spans="1:3">
      <c r="A6486" s="242">
        <v>104454</v>
      </c>
      <c r="B6486" s="242" t="s">
        <v>6877</v>
      </c>
      <c r="C6486" s="243">
        <v>67.650000000000006</v>
      </c>
    </row>
    <row r="6487" spans="1:3">
      <c r="A6487" s="242">
        <v>104455</v>
      </c>
      <c r="B6487" s="242" t="s">
        <v>6878</v>
      </c>
      <c r="C6487" s="243">
        <v>69.41</v>
      </c>
    </row>
    <row r="6488" spans="1:3">
      <c r="A6488" s="242">
        <v>104456</v>
      </c>
      <c r="B6488" s="242" t="s">
        <v>6879</v>
      </c>
      <c r="C6488" s="243">
        <v>71.48</v>
      </c>
    </row>
    <row r="6489" spans="1:3">
      <c r="A6489" s="242">
        <v>104457</v>
      </c>
      <c r="B6489" s="242" t="s">
        <v>6880</v>
      </c>
      <c r="C6489" s="243">
        <v>73.55</v>
      </c>
    </row>
    <row r="6490" spans="1:3">
      <c r="A6490" s="242">
        <v>104458</v>
      </c>
      <c r="B6490" s="242" t="s">
        <v>6881</v>
      </c>
      <c r="C6490" s="243">
        <v>75</v>
      </c>
    </row>
    <row r="6491" spans="1:3">
      <c r="A6491" s="242">
        <v>104459</v>
      </c>
      <c r="B6491" s="242" t="s">
        <v>6882</v>
      </c>
      <c r="C6491" s="243">
        <v>55.27</v>
      </c>
    </row>
    <row r="6492" spans="1:3">
      <c r="A6492" s="242">
        <v>104460</v>
      </c>
      <c r="B6492" s="242" t="s">
        <v>6883</v>
      </c>
      <c r="C6492" s="243">
        <v>57.72</v>
      </c>
    </row>
    <row r="6493" spans="1:3">
      <c r="A6493" s="242">
        <v>104461</v>
      </c>
      <c r="B6493" s="242" t="s">
        <v>6884</v>
      </c>
      <c r="C6493" s="243">
        <v>63.09</v>
      </c>
    </row>
    <row r="6494" spans="1:3">
      <c r="A6494" s="242">
        <v>104462</v>
      </c>
      <c r="B6494" s="242" t="s">
        <v>6885</v>
      </c>
      <c r="C6494" s="243">
        <v>65.540000000000006</v>
      </c>
    </row>
    <row r="6495" spans="1:3">
      <c r="A6495" s="242">
        <v>101965</v>
      </c>
      <c r="B6495" s="242" t="s">
        <v>6886</v>
      </c>
      <c r="C6495" s="243">
        <v>126.54</v>
      </c>
    </row>
    <row r="6496" spans="1:3">
      <c r="A6496" s="242">
        <v>101966</v>
      </c>
      <c r="B6496" s="242" t="s">
        <v>6887</v>
      </c>
      <c r="C6496" s="243">
        <v>165.38</v>
      </c>
    </row>
    <row r="6497" spans="1:3">
      <c r="A6497" s="242">
        <v>101979</v>
      </c>
      <c r="B6497" s="242" t="s">
        <v>6888</v>
      </c>
      <c r="C6497" s="243">
        <v>58.18</v>
      </c>
    </row>
    <row r="6498" spans="1:3">
      <c r="A6498" s="242">
        <v>96112</v>
      </c>
      <c r="B6498" s="242" t="s">
        <v>6889</v>
      </c>
      <c r="C6498" s="243">
        <v>128.26</v>
      </c>
    </row>
    <row r="6499" spans="1:3">
      <c r="A6499" s="242">
        <v>96117</v>
      </c>
      <c r="B6499" s="242" t="s">
        <v>6890</v>
      </c>
      <c r="C6499" s="243">
        <v>159.69999999999999</v>
      </c>
    </row>
    <row r="6500" spans="1:3">
      <c r="A6500" s="242">
        <v>96122</v>
      </c>
      <c r="B6500" s="242" t="s">
        <v>6891</v>
      </c>
      <c r="C6500" s="243">
        <v>36.700000000000003</v>
      </c>
    </row>
    <row r="6501" spans="1:3">
      <c r="A6501" s="242">
        <v>96109</v>
      </c>
      <c r="B6501" s="242" t="s">
        <v>6892</v>
      </c>
      <c r="C6501" s="243">
        <v>37.07</v>
      </c>
    </row>
    <row r="6502" spans="1:3">
      <c r="A6502" s="242">
        <v>96110</v>
      </c>
      <c r="B6502" s="242" t="s">
        <v>6893</v>
      </c>
      <c r="C6502" s="243">
        <v>80.010000000000005</v>
      </c>
    </row>
    <row r="6503" spans="1:3">
      <c r="A6503" s="242">
        <v>96113</v>
      </c>
      <c r="B6503" s="242" t="s">
        <v>6894</v>
      </c>
      <c r="C6503" s="243">
        <v>33.229999999999997</v>
      </c>
    </row>
    <row r="6504" spans="1:3">
      <c r="A6504" s="242">
        <v>96114</v>
      </c>
      <c r="B6504" s="242" t="s">
        <v>6895</v>
      </c>
      <c r="C6504" s="243">
        <v>87.28</v>
      </c>
    </row>
    <row r="6505" spans="1:3">
      <c r="A6505" s="242">
        <v>96120</v>
      </c>
      <c r="B6505" s="242" t="s">
        <v>6896</v>
      </c>
      <c r="C6505" s="243">
        <v>2.7</v>
      </c>
    </row>
    <row r="6506" spans="1:3">
      <c r="A6506" s="242">
        <v>96123</v>
      </c>
      <c r="B6506" s="242" t="s">
        <v>6897</v>
      </c>
      <c r="C6506" s="243">
        <v>40.94</v>
      </c>
    </row>
    <row r="6507" spans="1:3">
      <c r="A6507" s="242">
        <v>99054</v>
      </c>
      <c r="B6507" s="242" t="s">
        <v>6898</v>
      </c>
      <c r="C6507" s="243">
        <v>45.07</v>
      </c>
    </row>
    <row r="6508" spans="1:3">
      <c r="A6508" s="242">
        <v>96111</v>
      </c>
      <c r="B6508" s="242" t="s">
        <v>6899</v>
      </c>
      <c r="C6508" s="243">
        <v>76.94</v>
      </c>
    </row>
    <row r="6509" spans="1:3">
      <c r="A6509" s="242">
        <v>96116</v>
      </c>
      <c r="B6509" s="242" t="s">
        <v>6900</v>
      </c>
      <c r="C6509" s="243">
        <v>87.47</v>
      </c>
    </row>
    <row r="6510" spans="1:3">
      <c r="A6510" s="242">
        <v>96121</v>
      </c>
      <c r="B6510" s="242" t="s">
        <v>6901</v>
      </c>
      <c r="C6510" s="243">
        <v>12.93</v>
      </c>
    </row>
    <row r="6511" spans="1:3">
      <c r="A6511" s="242">
        <v>96485</v>
      </c>
      <c r="B6511" s="242" t="s">
        <v>6902</v>
      </c>
      <c r="C6511" s="243">
        <v>89.64</v>
      </c>
    </row>
    <row r="6512" spans="1:3">
      <c r="A6512" s="242">
        <v>96486</v>
      </c>
      <c r="B6512" s="242" t="s">
        <v>6903</v>
      </c>
      <c r="C6512" s="243">
        <v>100.94</v>
      </c>
    </row>
    <row r="6513" spans="1:3">
      <c r="A6513" s="242">
        <v>91515</v>
      </c>
      <c r="B6513" s="242" t="s">
        <v>6904</v>
      </c>
      <c r="C6513" s="243">
        <v>5</v>
      </c>
    </row>
    <row r="6514" spans="1:3">
      <c r="A6514" s="242">
        <v>91519</v>
      </c>
      <c r="B6514" s="242" t="s">
        <v>6905</v>
      </c>
      <c r="C6514" s="243">
        <v>6.73</v>
      </c>
    </row>
    <row r="6515" spans="1:3">
      <c r="A6515" s="242">
        <v>91520</v>
      </c>
      <c r="B6515" s="242" t="s">
        <v>6906</v>
      </c>
      <c r="C6515" s="243">
        <v>1.91</v>
      </c>
    </row>
    <row r="6516" spans="1:3">
      <c r="A6516" s="242">
        <v>91522</v>
      </c>
      <c r="B6516" s="242" t="s">
        <v>6907</v>
      </c>
      <c r="C6516" s="243">
        <v>2.62</v>
      </c>
    </row>
    <row r="6517" spans="1:3">
      <c r="A6517" s="242">
        <v>91525</v>
      </c>
      <c r="B6517" s="242" t="s">
        <v>6908</v>
      </c>
      <c r="C6517" s="243">
        <v>6.55</v>
      </c>
    </row>
    <row r="6518" spans="1:3">
      <c r="A6518" s="242">
        <v>104412</v>
      </c>
      <c r="B6518" s="242" t="s">
        <v>6909</v>
      </c>
      <c r="C6518" s="243">
        <v>2.35</v>
      </c>
    </row>
    <row r="6519" spans="1:3">
      <c r="A6519" s="242">
        <v>104413</v>
      </c>
      <c r="B6519" s="242" t="s">
        <v>6910</v>
      </c>
      <c r="C6519" s="243">
        <v>4.13</v>
      </c>
    </row>
    <row r="6520" spans="1:3">
      <c r="A6520" s="242">
        <v>104414</v>
      </c>
      <c r="B6520" s="242" t="s">
        <v>6911</v>
      </c>
      <c r="C6520" s="243">
        <v>5.93</v>
      </c>
    </row>
    <row r="6521" spans="1:3">
      <c r="A6521" s="242">
        <v>104415</v>
      </c>
      <c r="B6521" s="242" t="s">
        <v>6912</v>
      </c>
      <c r="C6521" s="243">
        <v>9.91</v>
      </c>
    </row>
    <row r="6522" spans="1:3">
      <c r="A6522" s="242">
        <v>104416</v>
      </c>
      <c r="B6522" s="242" t="s">
        <v>6913</v>
      </c>
      <c r="C6522" s="243">
        <v>1.64</v>
      </c>
    </row>
    <row r="6523" spans="1:3">
      <c r="A6523" s="242">
        <v>104417</v>
      </c>
      <c r="B6523" s="242" t="s">
        <v>6914</v>
      </c>
      <c r="C6523" s="243">
        <v>3.41</v>
      </c>
    </row>
    <row r="6524" spans="1:3">
      <c r="A6524" s="242">
        <v>104418</v>
      </c>
      <c r="B6524" s="242" t="s">
        <v>6915</v>
      </c>
      <c r="C6524" s="243">
        <v>2.2200000000000002</v>
      </c>
    </row>
    <row r="6525" spans="1:3">
      <c r="A6525" s="242">
        <v>104419</v>
      </c>
      <c r="B6525" s="242" t="s">
        <v>6916</v>
      </c>
      <c r="C6525" s="243">
        <v>9.1</v>
      </c>
    </row>
    <row r="6526" spans="1:3">
      <c r="A6526" s="242">
        <v>104420</v>
      </c>
      <c r="B6526" s="242" t="s">
        <v>6917</v>
      </c>
      <c r="C6526" s="243">
        <v>8.2100000000000009</v>
      </c>
    </row>
    <row r="6527" spans="1:3">
      <c r="A6527" s="242">
        <v>104421</v>
      </c>
      <c r="B6527" s="242" t="s">
        <v>6918</v>
      </c>
      <c r="C6527" s="243">
        <v>12.36</v>
      </c>
    </row>
    <row r="6528" spans="1:3">
      <c r="A6528" s="242">
        <v>104422</v>
      </c>
      <c r="B6528" s="242" t="s">
        <v>6919</v>
      </c>
      <c r="C6528" s="243">
        <v>7.59</v>
      </c>
    </row>
    <row r="6529" spans="1:3">
      <c r="A6529" s="242">
        <v>104423</v>
      </c>
      <c r="B6529" s="242" t="s">
        <v>6920</v>
      </c>
      <c r="C6529" s="243">
        <v>19.14</v>
      </c>
    </row>
    <row r="6530" spans="1:3">
      <c r="A6530" s="242">
        <v>104424</v>
      </c>
      <c r="B6530" s="242" t="s">
        <v>6921</v>
      </c>
      <c r="C6530" s="243">
        <v>17.690000000000001</v>
      </c>
    </row>
    <row r="6531" spans="1:3">
      <c r="A6531" s="242">
        <v>104425</v>
      </c>
      <c r="B6531" s="242" t="s">
        <v>6922</v>
      </c>
      <c r="C6531" s="243">
        <v>15.31</v>
      </c>
    </row>
    <row r="6532" spans="1:3">
      <c r="A6532" s="242">
        <v>87280</v>
      </c>
      <c r="B6532" s="242" t="s">
        <v>6923</v>
      </c>
      <c r="C6532" s="243">
        <v>388.84</v>
      </c>
    </row>
    <row r="6533" spans="1:3">
      <c r="A6533" s="242">
        <v>87281</v>
      </c>
      <c r="B6533" s="242" t="s">
        <v>6924</v>
      </c>
      <c r="C6533" s="243">
        <v>386.11</v>
      </c>
    </row>
    <row r="6534" spans="1:3">
      <c r="A6534" s="242">
        <v>87283</v>
      </c>
      <c r="B6534" s="242" t="s">
        <v>6925</v>
      </c>
      <c r="C6534" s="243">
        <v>408.13</v>
      </c>
    </row>
    <row r="6535" spans="1:3">
      <c r="A6535" s="242">
        <v>87284</v>
      </c>
      <c r="B6535" s="242" t="s">
        <v>6926</v>
      </c>
      <c r="C6535" s="243">
        <v>403.72</v>
      </c>
    </row>
    <row r="6536" spans="1:3">
      <c r="A6536" s="242">
        <v>87286</v>
      </c>
      <c r="B6536" s="242" t="s">
        <v>6927</v>
      </c>
      <c r="C6536" s="243">
        <v>524.22</v>
      </c>
    </row>
    <row r="6537" spans="1:3">
      <c r="A6537" s="242">
        <v>87287</v>
      </c>
      <c r="B6537" s="242" t="s">
        <v>6928</v>
      </c>
      <c r="C6537" s="243">
        <v>513.95000000000005</v>
      </c>
    </row>
    <row r="6538" spans="1:3">
      <c r="A6538" s="242">
        <v>87289</v>
      </c>
      <c r="B6538" s="242" t="s">
        <v>6929</v>
      </c>
      <c r="C6538" s="243">
        <v>506.32</v>
      </c>
    </row>
    <row r="6539" spans="1:3">
      <c r="A6539" s="242">
        <v>87290</v>
      </c>
      <c r="B6539" s="242" t="s">
        <v>6930</v>
      </c>
      <c r="C6539" s="243">
        <v>501.43</v>
      </c>
    </row>
    <row r="6540" spans="1:3">
      <c r="A6540" s="242">
        <v>87292</v>
      </c>
      <c r="B6540" s="242" t="s">
        <v>6931</v>
      </c>
      <c r="C6540" s="243">
        <v>522.52</v>
      </c>
    </row>
    <row r="6541" spans="1:3">
      <c r="A6541" s="242">
        <v>87294</v>
      </c>
      <c r="B6541" s="242" t="s">
        <v>6932</v>
      </c>
      <c r="C6541" s="243">
        <v>496.64</v>
      </c>
    </row>
    <row r="6542" spans="1:3">
      <c r="A6542" s="242">
        <v>87295</v>
      </c>
      <c r="B6542" s="242" t="s">
        <v>6933</v>
      </c>
      <c r="C6542" s="243">
        <v>502.56</v>
      </c>
    </row>
    <row r="6543" spans="1:3">
      <c r="A6543" s="242">
        <v>87296</v>
      </c>
      <c r="B6543" s="242" t="s">
        <v>6934</v>
      </c>
      <c r="C6543" s="243">
        <v>484.33</v>
      </c>
    </row>
    <row r="6544" spans="1:3">
      <c r="A6544" s="242">
        <v>87298</v>
      </c>
      <c r="B6544" s="242" t="s">
        <v>6935</v>
      </c>
      <c r="C6544" s="243">
        <v>630.41999999999996</v>
      </c>
    </row>
    <row r="6545" spans="1:3">
      <c r="A6545" s="242">
        <v>87299</v>
      </c>
      <c r="B6545" s="242" t="s">
        <v>6936</v>
      </c>
      <c r="C6545" s="243">
        <v>399.25</v>
      </c>
    </row>
    <row r="6546" spans="1:3">
      <c r="A6546" s="242">
        <v>87301</v>
      </c>
      <c r="B6546" s="242" t="s">
        <v>6937</v>
      </c>
      <c r="C6546" s="243">
        <v>558.16999999999996</v>
      </c>
    </row>
    <row r="6547" spans="1:3">
      <c r="A6547" s="242">
        <v>87302</v>
      </c>
      <c r="B6547" s="242" t="s">
        <v>6938</v>
      </c>
      <c r="C6547" s="243">
        <v>553.36</v>
      </c>
    </row>
    <row r="6548" spans="1:3">
      <c r="A6548" s="242">
        <v>87304</v>
      </c>
      <c r="B6548" s="242" t="s">
        <v>6939</v>
      </c>
      <c r="C6548" s="243">
        <v>500.96</v>
      </c>
    </row>
    <row r="6549" spans="1:3">
      <c r="A6549" s="242">
        <v>87305</v>
      </c>
      <c r="B6549" s="242" t="s">
        <v>6940</v>
      </c>
      <c r="C6549" s="243">
        <v>504.49</v>
      </c>
    </row>
    <row r="6550" spans="1:3">
      <c r="A6550" s="242">
        <v>87307</v>
      </c>
      <c r="B6550" s="242" t="s">
        <v>6941</v>
      </c>
      <c r="C6550" s="243">
        <v>470.83</v>
      </c>
    </row>
    <row r="6551" spans="1:3">
      <c r="A6551" s="242">
        <v>87308</v>
      </c>
      <c r="B6551" s="242" t="s">
        <v>6942</v>
      </c>
      <c r="C6551" s="243">
        <v>464.94</v>
      </c>
    </row>
    <row r="6552" spans="1:3">
      <c r="A6552" s="242">
        <v>87310</v>
      </c>
      <c r="B6552" s="242" t="s">
        <v>6943</v>
      </c>
      <c r="C6552" s="243">
        <v>392.75</v>
      </c>
    </row>
    <row r="6553" spans="1:3">
      <c r="A6553" s="242">
        <v>87311</v>
      </c>
      <c r="B6553" s="242" t="s">
        <v>6944</v>
      </c>
      <c r="C6553" s="243">
        <v>386.67</v>
      </c>
    </row>
    <row r="6554" spans="1:3">
      <c r="A6554" s="242">
        <v>87313</v>
      </c>
      <c r="B6554" s="242" t="s">
        <v>6945</v>
      </c>
      <c r="C6554" s="243">
        <v>487.77</v>
      </c>
    </row>
    <row r="6555" spans="1:3">
      <c r="A6555" s="242">
        <v>87314</v>
      </c>
      <c r="B6555" s="242" t="s">
        <v>6946</v>
      </c>
      <c r="C6555" s="243">
        <v>483.57</v>
      </c>
    </row>
    <row r="6556" spans="1:3">
      <c r="A6556" s="242">
        <v>87316</v>
      </c>
      <c r="B6556" s="242" t="s">
        <v>6947</v>
      </c>
      <c r="C6556" s="243">
        <v>435.66</v>
      </c>
    </row>
    <row r="6557" spans="1:3">
      <c r="A6557" s="242">
        <v>87317</v>
      </c>
      <c r="B6557" s="242" t="s">
        <v>6948</v>
      </c>
      <c r="C6557" s="243">
        <v>426.28</v>
      </c>
    </row>
    <row r="6558" spans="1:3">
      <c r="A6558" s="242">
        <v>87319</v>
      </c>
      <c r="B6558" s="242" t="s">
        <v>6949</v>
      </c>
      <c r="C6558" s="244">
        <v>4162.37</v>
      </c>
    </row>
    <row r="6559" spans="1:3">
      <c r="A6559" s="242">
        <v>87320</v>
      </c>
      <c r="B6559" s="242" t="s">
        <v>6950</v>
      </c>
      <c r="C6559" s="244">
        <v>4173.88</v>
      </c>
    </row>
    <row r="6560" spans="1:3">
      <c r="A6560" s="242">
        <v>87322</v>
      </c>
      <c r="B6560" s="242" t="s">
        <v>6951</v>
      </c>
      <c r="C6560" s="244">
        <v>4278.83</v>
      </c>
    </row>
    <row r="6561" spans="1:3">
      <c r="A6561" s="242">
        <v>87323</v>
      </c>
      <c r="B6561" s="242" t="s">
        <v>6952</v>
      </c>
      <c r="C6561" s="244">
        <v>4286.43</v>
      </c>
    </row>
    <row r="6562" spans="1:3">
      <c r="A6562" s="242">
        <v>87325</v>
      </c>
      <c r="B6562" s="242" t="s">
        <v>6953</v>
      </c>
      <c r="C6562" s="244">
        <v>4187.1499999999996</v>
      </c>
    </row>
    <row r="6563" spans="1:3">
      <c r="A6563" s="242">
        <v>87326</v>
      </c>
      <c r="B6563" s="242" t="s">
        <v>6954</v>
      </c>
      <c r="C6563" s="244">
        <v>4209.93</v>
      </c>
    </row>
    <row r="6564" spans="1:3">
      <c r="A6564" s="242">
        <v>87327</v>
      </c>
      <c r="B6564" s="242" t="s">
        <v>6955</v>
      </c>
      <c r="C6564" s="243">
        <v>406.1</v>
      </c>
    </row>
    <row r="6565" spans="1:3">
      <c r="A6565" s="242">
        <v>87328</v>
      </c>
      <c r="B6565" s="242" t="s">
        <v>6956</v>
      </c>
      <c r="C6565" s="243">
        <v>363.18</v>
      </c>
    </row>
    <row r="6566" spans="1:3">
      <c r="A6566" s="242">
        <v>87329</v>
      </c>
      <c r="B6566" s="242" t="s">
        <v>6957</v>
      </c>
      <c r="C6566" s="243">
        <v>437.85</v>
      </c>
    </row>
    <row r="6567" spans="1:3">
      <c r="A6567" s="242">
        <v>87330</v>
      </c>
      <c r="B6567" s="242" t="s">
        <v>6958</v>
      </c>
      <c r="C6567" s="243">
        <v>389.01</v>
      </c>
    </row>
    <row r="6568" spans="1:3">
      <c r="A6568" s="242">
        <v>87331</v>
      </c>
      <c r="B6568" s="242" t="s">
        <v>6959</v>
      </c>
      <c r="C6568" s="243">
        <v>540.04999999999995</v>
      </c>
    </row>
    <row r="6569" spans="1:3">
      <c r="A6569" s="242">
        <v>87332</v>
      </c>
      <c r="B6569" s="242" t="s">
        <v>6960</v>
      </c>
      <c r="C6569" s="243">
        <v>495.93</v>
      </c>
    </row>
    <row r="6570" spans="1:3">
      <c r="A6570" s="242">
        <v>87333</v>
      </c>
      <c r="B6570" s="242" t="s">
        <v>6961</v>
      </c>
      <c r="C6570" s="243">
        <v>508.16</v>
      </c>
    </row>
    <row r="6571" spans="1:3">
      <c r="A6571" s="242">
        <v>87334</v>
      </c>
      <c r="B6571" s="242" t="s">
        <v>6962</v>
      </c>
      <c r="C6571" s="243">
        <v>481.47</v>
      </c>
    </row>
    <row r="6572" spans="1:3">
      <c r="A6572" s="242">
        <v>87335</v>
      </c>
      <c r="B6572" s="242" t="s">
        <v>6963</v>
      </c>
      <c r="C6572" s="243">
        <v>503.19</v>
      </c>
    </row>
    <row r="6573" spans="1:3">
      <c r="A6573" s="242">
        <v>87336</v>
      </c>
      <c r="B6573" s="242" t="s">
        <v>6964</v>
      </c>
      <c r="C6573" s="243">
        <v>500.93</v>
      </c>
    </row>
    <row r="6574" spans="1:3">
      <c r="A6574" s="242">
        <v>87337</v>
      </c>
      <c r="B6574" s="242" t="s">
        <v>6965</v>
      </c>
      <c r="C6574" s="243">
        <v>496.03</v>
      </c>
    </row>
    <row r="6575" spans="1:3">
      <c r="A6575" s="242">
        <v>87338</v>
      </c>
      <c r="B6575" s="242" t="s">
        <v>6966</v>
      </c>
      <c r="C6575" s="243">
        <v>480.42</v>
      </c>
    </row>
    <row r="6576" spans="1:3">
      <c r="A6576" s="242">
        <v>87339</v>
      </c>
      <c r="B6576" s="242" t="s">
        <v>6967</v>
      </c>
      <c r="C6576" s="243">
        <v>717.05</v>
      </c>
    </row>
    <row r="6577" spans="1:3">
      <c r="A6577" s="242">
        <v>87340</v>
      </c>
      <c r="B6577" s="242" t="s">
        <v>6968</v>
      </c>
      <c r="C6577" s="243">
        <v>626.39</v>
      </c>
    </row>
    <row r="6578" spans="1:3">
      <c r="A6578" s="242">
        <v>87341</v>
      </c>
      <c r="B6578" s="242" t="s">
        <v>6969</v>
      </c>
      <c r="C6578" s="243">
        <v>604.33000000000004</v>
      </c>
    </row>
    <row r="6579" spans="1:3">
      <c r="A6579" s="242">
        <v>87342</v>
      </c>
      <c r="B6579" s="242" t="s">
        <v>6970</v>
      </c>
      <c r="C6579" s="243">
        <v>608.64</v>
      </c>
    </row>
    <row r="6580" spans="1:3">
      <c r="A6580" s="242">
        <v>87343</v>
      </c>
      <c r="B6580" s="242" t="s">
        <v>6971</v>
      </c>
      <c r="C6580" s="243">
        <v>557.48</v>
      </c>
    </row>
    <row r="6581" spans="1:3">
      <c r="A6581" s="242">
        <v>87344</v>
      </c>
      <c r="B6581" s="242" t="s">
        <v>6972</v>
      </c>
      <c r="C6581" s="243">
        <v>530.16</v>
      </c>
    </row>
    <row r="6582" spans="1:3">
      <c r="A6582" s="242">
        <v>87345</v>
      </c>
      <c r="B6582" s="242" t="s">
        <v>6973</v>
      </c>
      <c r="C6582" s="243">
        <v>542.96</v>
      </c>
    </row>
    <row r="6583" spans="1:3">
      <c r="A6583" s="242">
        <v>87346</v>
      </c>
      <c r="B6583" s="242" t="s">
        <v>6974</v>
      </c>
      <c r="C6583" s="243">
        <v>500.99</v>
      </c>
    </row>
    <row r="6584" spans="1:3">
      <c r="A6584" s="242">
        <v>87347</v>
      </c>
      <c r="B6584" s="242" t="s">
        <v>6975</v>
      </c>
      <c r="C6584" s="243">
        <v>479.05</v>
      </c>
    </row>
    <row r="6585" spans="1:3">
      <c r="A6585" s="242">
        <v>87348</v>
      </c>
      <c r="B6585" s="242" t="s">
        <v>6976</v>
      </c>
      <c r="C6585" s="243">
        <v>494.31</v>
      </c>
    </row>
    <row r="6586" spans="1:3">
      <c r="A6586" s="242">
        <v>87349</v>
      </c>
      <c r="B6586" s="242" t="s">
        <v>6977</v>
      </c>
      <c r="C6586" s="243">
        <v>440.04</v>
      </c>
    </row>
    <row r="6587" spans="1:3">
      <c r="A6587" s="242">
        <v>87350</v>
      </c>
      <c r="B6587" s="242" t="s">
        <v>6978</v>
      </c>
      <c r="C6587" s="243">
        <v>426.16</v>
      </c>
    </row>
    <row r="6588" spans="1:3">
      <c r="A6588" s="242">
        <v>87351</v>
      </c>
      <c r="B6588" s="242" t="s">
        <v>6979</v>
      </c>
      <c r="C6588" s="243">
        <v>373.4</v>
      </c>
    </row>
    <row r="6589" spans="1:3">
      <c r="A6589" s="242">
        <v>87352</v>
      </c>
      <c r="B6589" s="242" t="s">
        <v>6980</v>
      </c>
      <c r="C6589" s="243">
        <v>546.16999999999996</v>
      </c>
    </row>
    <row r="6590" spans="1:3">
      <c r="A6590" s="242">
        <v>87353</v>
      </c>
      <c r="B6590" s="242" t="s">
        <v>6981</v>
      </c>
      <c r="C6590" s="243">
        <v>489.71</v>
      </c>
    </row>
    <row r="6591" spans="1:3">
      <c r="A6591" s="242">
        <v>87354</v>
      </c>
      <c r="B6591" s="242" t="s">
        <v>6982</v>
      </c>
      <c r="C6591" s="243">
        <v>465.64</v>
      </c>
    </row>
    <row r="6592" spans="1:3">
      <c r="A6592" s="242">
        <v>87355</v>
      </c>
      <c r="B6592" s="242" t="s">
        <v>6983</v>
      </c>
      <c r="C6592" s="243">
        <v>462.64</v>
      </c>
    </row>
    <row r="6593" spans="1:3">
      <c r="A6593" s="242">
        <v>87356</v>
      </c>
      <c r="B6593" s="242" t="s">
        <v>6984</v>
      </c>
      <c r="C6593" s="243">
        <v>425.08</v>
      </c>
    </row>
    <row r="6594" spans="1:3">
      <c r="A6594" s="242">
        <v>87357</v>
      </c>
      <c r="B6594" s="242" t="s">
        <v>6985</v>
      </c>
      <c r="C6594" s="243">
        <v>407.3</v>
      </c>
    </row>
    <row r="6595" spans="1:3">
      <c r="A6595" s="242">
        <v>87358</v>
      </c>
      <c r="B6595" s="242" t="s">
        <v>6986</v>
      </c>
      <c r="C6595" s="244">
        <v>4103.41</v>
      </c>
    </row>
    <row r="6596" spans="1:3">
      <c r="A6596" s="242">
        <v>87359</v>
      </c>
      <c r="B6596" s="242" t="s">
        <v>6987</v>
      </c>
      <c r="C6596" s="244">
        <v>4089.39</v>
      </c>
    </row>
    <row r="6597" spans="1:3">
      <c r="A6597" s="242">
        <v>87360</v>
      </c>
      <c r="B6597" s="242" t="s">
        <v>6988</v>
      </c>
      <c r="C6597" s="244">
        <v>4203.2700000000004</v>
      </c>
    </row>
    <row r="6598" spans="1:3">
      <c r="A6598" s="242">
        <v>87361</v>
      </c>
      <c r="B6598" s="242" t="s">
        <v>6989</v>
      </c>
      <c r="C6598" s="244">
        <v>4180.1499999999996</v>
      </c>
    </row>
    <row r="6599" spans="1:3">
      <c r="A6599" s="242">
        <v>87362</v>
      </c>
      <c r="B6599" s="242" t="s">
        <v>6990</v>
      </c>
      <c r="C6599" s="244">
        <v>4191.46</v>
      </c>
    </row>
    <row r="6600" spans="1:3">
      <c r="A6600" s="242">
        <v>87363</v>
      </c>
      <c r="B6600" s="242" t="s">
        <v>6991</v>
      </c>
      <c r="C6600" s="244">
        <v>4138.25</v>
      </c>
    </row>
    <row r="6601" spans="1:3">
      <c r="A6601" s="242">
        <v>87364</v>
      </c>
      <c r="B6601" s="242" t="s">
        <v>6992</v>
      </c>
      <c r="C6601" s="244">
        <v>4134.47</v>
      </c>
    </row>
    <row r="6602" spans="1:3">
      <c r="A6602" s="242">
        <v>87365</v>
      </c>
      <c r="B6602" s="242" t="s">
        <v>6993</v>
      </c>
      <c r="C6602" s="243">
        <v>486.82</v>
      </c>
    </row>
    <row r="6603" spans="1:3">
      <c r="A6603" s="242">
        <v>87366</v>
      </c>
      <c r="B6603" s="242" t="s">
        <v>6994</v>
      </c>
      <c r="C6603" s="243">
        <v>516.37</v>
      </c>
    </row>
    <row r="6604" spans="1:3">
      <c r="A6604" s="242">
        <v>87367</v>
      </c>
      <c r="B6604" s="242" t="s">
        <v>6995</v>
      </c>
      <c r="C6604" s="243">
        <v>622.64</v>
      </c>
    </row>
    <row r="6605" spans="1:3">
      <c r="A6605" s="242">
        <v>87368</v>
      </c>
      <c r="B6605" s="242" t="s">
        <v>6996</v>
      </c>
      <c r="C6605" s="243">
        <v>607.15</v>
      </c>
    </row>
    <row r="6606" spans="1:3">
      <c r="A6606" s="242">
        <v>87369</v>
      </c>
      <c r="B6606" s="242" t="s">
        <v>6997</v>
      </c>
      <c r="C6606" s="243">
        <v>625.44000000000005</v>
      </c>
    </row>
    <row r="6607" spans="1:3">
      <c r="A6607" s="242">
        <v>87370</v>
      </c>
      <c r="B6607" s="242" t="s">
        <v>6998</v>
      </c>
      <c r="C6607" s="243">
        <v>599.29</v>
      </c>
    </row>
    <row r="6608" spans="1:3">
      <c r="A6608" s="242">
        <v>87371</v>
      </c>
      <c r="B6608" s="242" t="s">
        <v>6999</v>
      </c>
      <c r="C6608" s="243">
        <v>588.22</v>
      </c>
    </row>
    <row r="6609" spans="1:3">
      <c r="A6609" s="242">
        <v>87372</v>
      </c>
      <c r="B6609" s="242" t="s">
        <v>52</v>
      </c>
      <c r="C6609" s="243">
        <v>742.06</v>
      </c>
    </row>
    <row r="6610" spans="1:3">
      <c r="A6610" s="242">
        <v>87373</v>
      </c>
      <c r="B6610" s="242" t="s">
        <v>7000</v>
      </c>
      <c r="C6610" s="243">
        <v>656.54</v>
      </c>
    </row>
    <row r="6611" spans="1:3">
      <c r="A6611" s="242">
        <v>87374</v>
      </c>
      <c r="B6611" s="242" t="s">
        <v>7001</v>
      </c>
      <c r="C6611" s="243">
        <v>606.54999999999995</v>
      </c>
    </row>
    <row r="6612" spans="1:3">
      <c r="A6612" s="242">
        <v>87375</v>
      </c>
      <c r="B6612" s="242" t="s">
        <v>7002</v>
      </c>
      <c r="C6612" s="243">
        <v>573.67999999999995</v>
      </c>
    </row>
    <row r="6613" spans="1:3">
      <c r="A6613" s="242">
        <v>87376</v>
      </c>
      <c r="B6613" s="242" t="s">
        <v>7003</v>
      </c>
      <c r="C6613" s="243">
        <v>497.39</v>
      </c>
    </row>
    <row r="6614" spans="1:3">
      <c r="A6614" s="242">
        <v>87377</v>
      </c>
      <c r="B6614" s="242" t="s">
        <v>7004</v>
      </c>
      <c r="C6614" s="243">
        <v>596.13</v>
      </c>
    </row>
    <row r="6615" spans="1:3">
      <c r="A6615" s="242">
        <v>87378</v>
      </c>
      <c r="B6615" s="242" t="s">
        <v>7005</v>
      </c>
      <c r="C6615" s="243">
        <v>533.16999999999996</v>
      </c>
    </row>
    <row r="6616" spans="1:3">
      <c r="A6616" s="242">
        <v>87379</v>
      </c>
      <c r="B6616" s="242" t="s">
        <v>7006</v>
      </c>
      <c r="C6616" s="244">
        <v>4241.78</v>
      </c>
    </row>
    <row r="6617" spans="1:3">
      <c r="A6617" s="242">
        <v>87380</v>
      </c>
      <c r="B6617" s="242" t="s">
        <v>7007</v>
      </c>
      <c r="C6617" s="244">
        <v>4341.12</v>
      </c>
    </row>
    <row r="6618" spans="1:3">
      <c r="A6618" s="242">
        <v>87381</v>
      </c>
      <c r="B6618" s="242" t="s">
        <v>7008</v>
      </c>
      <c r="C6618" s="244">
        <v>4277.59</v>
      </c>
    </row>
    <row r="6619" spans="1:3">
      <c r="A6619" s="242">
        <v>87382</v>
      </c>
      <c r="B6619" s="242" t="s">
        <v>7009</v>
      </c>
      <c r="C6619" s="244">
        <v>1642.49</v>
      </c>
    </row>
    <row r="6620" spans="1:3">
      <c r="A6620" s="242">
        <v>87383</v>
      </c>
      <c r="B6620" s="242" t="s">
        <v>7010</v>
      </c>
      <c r="C6620" s="244">
        <v>1642.62</v>
      </c>
    </row>
    <row r="6621" spans="1:3">
      <c r="A6621" s="242">
        <v>87384</v>
      </c>
      <c r="B6621" s="242" t="s">
        <v>7011</v>
      </c>
      <c r="C6621" s="244">
        <v>1639.08</v>
      </c>
    </row>
    <row r="6622" spans="1:3">
      <c r="A6622" s="242">
        <v>87385</v>
      </c>
      <c r="B6622" s="242" t="s">
        <v>7012</v>
      </c>
      <c r="C6622" s="244">
        <v>1896.57</v>
      </c>
    </row>
    <row r="6623" spans="1:3">
      <c r="A6623" s="242">
        <v>87386</v>
      </c>
      <c r="B6623" s="242" t="s">
        <v>7013</v>
      </c>
      <c r="C6623" s="244">
        <v>1893.23</v>
      </c>
    </row>
    <row r="6624" spans="1:3">
      <c r="A6624" s="242">
        <v>87387</v>
      </c>
      <c r="B6624" s="242" t="s">
        <v>7014</v>
      </c>
      <c r="C6624" s="244">
        <v>1891.95</v>
      </c>
    </row>
    <row r="6625" spans="1:3">
      <c r="A6625" s="242">
        <v>87388</v>
      </c>
      <c r="B6625" s="242" t="s">
        <v>7015</v>
      </c>
      <c r="C6625" s="244">
        <v>4596.68</v>
      </c>
    </row>
    <row r="6626" spans="1:3">
      <c r="A6626" s="242">
        <v>87389</v>
      </c>
      <c r="B6626" s="242" t="s">
        <v>7016</v>
      </c>
      <c r="C6626" s="244">
        <v>4618.03</v>
      </c>
    </row>
    <row r="6627" spans="1:3">
      <c r="A6627" s="242">
        <v>87390</v>
      </c>
      <c r="B6627" s="242" t="s">
        <v>7017</v>
      </c>
      <c r="C6627" s="244">
        <v>4644.8999999999996</v>
      </c>
    </row>
    <row r="6628" spans="1:3">
      <c r="A6628" s="242">
        <v>87391</v>
      </c>
      <c r="B6628" s="242" t="s">
        <v>7018</v>
      </c>
      <c r="C6628" s="244">
        <v>5107.57</v>
      </c>
    </row>
    <row r="6629" spans="1:3">
      <c r="A6629" s="242">
        <v>87393</v>
      </c>
      <c r="B6629" s="242" t="s">
        <v>7019</v>
      </c>
      <c r="C6629" s="244">
        <v>5156.97</v>
      </c>
    </row>
    <row r="6630" spans="1:3">
      <c r="A6630" s="242">
        <v>87394</v>
      </c>
      <c r="B6630" s="242" t="s">
        <v>7020</v>
      </c>
      <c r="C6630" s="244">
        <v>5206.1400000000003</v>
      </c>
    </row>
    <row r="6631" spans="1:3">
      <c r="A6631" s="242">
        <v>87395</v>
      </c>
      <c r="B6631" s="242" t="s">
        <v>7021</v>
      </c>
      <c r="C6631" s="244">
        <v>3211.25</v>
      </c>
    </row>
    <row r="6632" spans="1:3">
      <c r="A6632" s="242">
        <v>87396</v>
      </c>
      <c r="B6632" s="242" t="s">
        <v>7022</v>
      </c>
      <c r="C6632" s="244">
        <v>3235.18</v>
      </c>
    </row>
    <row r="6633" spans="1:3">
      <c r="A6633" s="242">
        <v>87397</v>
      </c>
      <c r="B6633" s="242" t="s">
        <v>7023</v>
      </c>
      <c r="C6633" s="244">
        <v>3260.02</v>
      </c>
    </row>
    <row r="6634" spans="1:3">
      <c r="A6634" s="242">
        <v>87398</v>
      </c>
      <c r="B6634" s="242" t="s">
        <v>7024</v>
      </c>
      <c r="C6634" s="244">
        <v>1817.88</v>
      </c>
    </row>
    <row r="6635" spans="1:3">
      <c r="A6635" s="242">
        <v>87399</v>
      </c>
      <c r="B6635" s="242" t="s">
        <v>7025</v>
      </c>
      <c r="C6635" s="244">
        <v>2075.16</v>
      </c>
    </row>
    <row r="6636" spans="1:3">
      <c r="A6636" s="242">
        <v>87401</v>
      </c>
      <c r="B6636" s="242" t="s">
        <v>7026</v>
      </c>
      <c r="C6636" s="244">
        <v>5372.14</v>
      </c>
    </row>
    <row r="6637" spans="1:3">
      <c r="A6637" s="242">
        <v>87402</v>
      </c>
      <c r="B6637" s="242" t="s">
        <v>7027</v>
      </c>
      <c r="C6637" s="244">
        <v>3436.99</v>
      </c>
    </row>
    <row r="6638" spans="1:3">
      <c r="A6638" s="242">
        <v>87404</v>
      </c>
      <c r="B6638" s="242" t="s">
        <v>7028</v>
      </c>
      <c r="C6638" s="244">
        <v>4772.43</v>
      </c>
    </row>
    <row r="6639" spans="1:3">
      <c r="A6639" s="242">
        <v>87405</v>
      </c>
      <c r="B6639" s="242" t="s">
        <v>7029</v>
      </c>
      <c r="C6639" s="244">
        <v>4789.1400000000003</v>
      </c>
    </row>
    <row r="6640" spans="1:3">
      <c r="A6640" s="242">
        <v>87407</v>
      </c>
      <c r="B6640" s="242" t="s">
        <v>7030</v>
      </c>
      <c r="C6640" s="244">
        <v>1677.78</v>
      </c>
    </row>
    <row r="6641" spans="1:3">
      <c r="A6641" s="242">
        <v>87408</v>
      </c>
      <c r="B6641" s="242" t="s">
        <v>7031</v>
      </c>
      <c r="C6641" s="244">
        <v>1670.25</v>
      </c>
    </row>
    <row r="6642" spans="1:3">
      <c r="A6642" s="242">
        <v>87410</v>
      </c>
      <c r="B6642" s="242" t="s">
        <v>7032</v>
      </c>
      <c r="C6642" s="243">
        <v>891.56</v>
      </c>
    </row>
    <row r="6643" spans="1:3">
      <c r="A6643" s="242">
        <v>88626</v>
      </c>
      <c r="B6643" s="242" t="s">
        <v>7033</v>
      </c>
      <c r="C6643" s="243">
        <v>511.55</v>
      </c>
    </row>
    <row r="6644" spans="1:3">
      <c r="A6644" s="242">
        <v>88627</v>
      </c>
      <c r="B6644" s="242" t="s">
        <v>7034</v>
      </c>
      <c r="C6644" s="243">
        <v>593.62</v>
      </c>
    </row>
    <row r="6645" spans="1:3">
      <c r="A6645" s="242">
        <v>88628</v>
      </c>
      <c r="B6645" s="242" t="s">
        <v>7035</v>
      </c>
      <c r="C6645" s="243">
        <v>526.35</v>
      </c>
    </row>
    <row r="6646" spans="1:3">
      <c r="A6646" s="242">
        <v>88629</v>
      </c>
      <c r="B6646" s="242" t="s">
        <v>7036</v>
      </c>
      <c r="C6646" s="243">
        <v>612.05999999999995</v>
      </c>
    </row>
    <row r="6647" spans="1:3">
      <c r="A6647" s="242">
        <v>88630</v>
      </c>
      <c r="B6647" s="242" t="s">
        <v>7037</v>
      </c>
      <c r="C6647" s="243">
        <v>440.66</v>
      </c>
    </row>
    <row r="6648" spans="1:3">
      <c r="A6648" s="242">
        <v>88631</v>
      </c>
      <c r="B6648" s="242" t="s">
        <v>7038</v>
      </c>
      <c r="C6648" s="243">
        <v>542.62</v>
      </c>
    </row>
    <row r="6649" spans="1:3">
      <c r="A6649" s="242">
        <v>88715</v>
      </c>
      <c r="B6649" s="242" t="s">
        <v>7039</v>
      </c>
      <c r="C6649" s="243">
        <v>491.38</v>
      </c>
    </row>
    <row r="6650" spans="1:3">
      <c r="A6650" s="242">
        <v>95563</v>
      </c>
      <c r="B6650" s="242" t="s">
        <v>7040</v>
      </c>
      <c r="C6650" s="243">
        <v>769.08</v>
      </c>
    </row>
    <row r="6651" spans="1:3">
      <c r="A6651" s="242">
        <v>100464</v>
      </c>
      <c r="B6651" s="242" t="s">
        <v>7041</v>
      </c>
      <c r="C6651" s="243">
        <v>528.61</v>
      </c>
    </row>
    <row r="6652" spans="1:3">
      <c r="A6652" s="242">
        <v>100465</v>
      </c>
      <c r="B6652" s="242" t="s">
        <v>7042</v>
      </c>
      <c r="C6652" s="243">
        <v>501.12</v>
      </c>
    </row>
    <row r="6653" spans="1:3">
      <c r="A6653" s="242">
        <v>100466</v>
      </c>
      <c r="B6653" s="242" t="s">
        <v>7043</v>
      </c>
      <c r="C6653" s="243">
        <v>488.03</v>
      </c>
    </row>
    <row r="6654" spans="1:3">
      <c r="A6654" s="242">
        <v>100468</v>
      </c>
      <c r="B6654" s="242" t="s">
        <v>7044</v>
      </c>
      <c r="C6654" s="243">
        <v>618.15</v>
      </c>
    </row>
    <row r="6655" spans="1:3">
      <c r="A6655" s="242">
        <v>100469</v>
      </c>
      <c r="B6655" s="242" t="s">
        <v>7045</v>
      </c>
      <c r="C6655" s="243">
        <v>517.65</v>
      </c>
    </row>
    <row r="6656" spans="1:3">
      <c r="A6656" s="242">
        <v>100470</v>
      </c>
      <c r="B6656" s="242" t="s">
        <v>7046</v>
      </c>
      <c r="C6656" s="243">
        <v>457.79</v>
      </c>
    </row>
    <row r="6657" spans="1:3">
      <c r="A6657" s="242">
        <v>100472</v>
      </c>
      <c r="B6657" s="242" t="s">
        <v>7047</v>
      </c>
      <c r="C6657" s="243">
        <v>494.03</v>
      </c>
    </row>
    <row r="6658" spans="1:3">
      <c r="A6658" s="242">
        <v>100473</v>
      </c>
      <c r="B6658" s="242" t="s">
        <v>7048</v>
      </c>
      <c r="C6658" s="243">
        <v>458.5</v>
      </c>
    </row>
    <row r="6659" spans="1:3">
      <c r="A6659" s="242">
        <v>100474</v>
      </c>
      <c r="B6659" s="242" t="s">
        <v>7049</v>
      </c>
      <c r="C6659" s="243">
        <v>444.02</v>
      </c>
    </row>
    <row r="6660" spans="1:3">
      <c r="A6660" s="242">
        <v>100475</v>
      </c>
      <c r="B6660" s="242" t="s">
        <v>7050</v>
      </c>
      <c r="C6660" s="243">
        <v>693.58</v>
      </c>
    </row>
    <row r="6661" spans="1:3">
      <c r="A6661" s="242">
        <v>100477</v>
      </c>
      <c r="B6661" s="242" t="s">
        <v>7051</v>
      </c>
      <c r="C6661" s="243">
        <v>734.89</v>
      </c>
    </row>
    <row r="6662" spans="1:3">
      <c r="A6662" s="242">
        <v>100478</v>
      </c>
      <c r="B6662" s="242" t="s">
        <v>7052</v>
      </c>
      <c r="C6662" s="243">
        <v>680.85</v>
      </c>
    </row>
    <row r="6663" spans="1:3">
      <c r="A6663" s="242">
        <v>100479</v>
      </c>
      <c r="B6663" s="242" t="s">
        <v>7053</v>
      </c>
      <c r="C6663" s="243">
        <v>670.46</v>
      </c>
    </row>
    <row r="6664" spans="1:3">
      <c r="A6664" s="242">
        <v>100480</v>
      </c>
      <c r="B6664" s="242" t="s">
        <v>7054</v>
      </c>
      <c r="C6664" s="243">
        <v>778.43</v>
      </c>
    </row>
    <row r="6665" spans="1:3">
      <c r="A6665" s="242">
        <v>100481</v>
      </c>
      <c r="B6665" s="242" t="s">
        <v>7055</v>
      </c>
      <c r="C6665" s="243">
        <v>591.97</v>
      </c>
    </row>
    <row r="6666" spans="1:3">
      <c r="A6666" s="242">
        <v>100483</v>
      </c>
      <c r="B6666" s="242" t="s">
        <v>7056</v>
      </c>
      <c r="C6666" s="243">
        <v>623.17999999999995</v>
      </c>
    </row>
    <row r="6667" spans="1:3">
      <c r="A6667" s="242">
        <v>100484</v>
      </c>
      <c r="B6667" s="242" t="s">
        <v>7057</v>
      </c>
      <c r="C6667" s="243">
        <v>588.79</v>
      </c>
    </row>
    <row r="6668" spans="1:3">
      <c r="A6668" s="242">
        <v>100485</v>
      </c>
      <c r="B6668" s="242" t="s">
        <v>7058</v>
      </c>
      <c r="C6668" s="243">
        <v>576.47</v>
      </c>
    </row>
    <row r="6669" spans="1:3">
      <c r="A6669" s="242">
        <v>100486</v>
      </c>
      <c r="B6669" s="242" t="s">
        <v>7059</v>
      </c>
      <c r="C6669" s="243">
        <v>681.96</v>
      </c>
    </row>
    <row r="6670" spans="1:3">
      <c r="A6670" s="242">
        <v>100487</v>
      </c>
      <c r="B6670" s="242" t="s">
        <v>7060</v>
      </c>
      <c r="C6670" s="243">
        <v>472.02</v>
      </c>
    </row>
    <row r="6671" spans="1:3">
      <c r="A6671" s="242">
        <v>100488</v>
      </c>
      <c r="B6671" s="242" t="s">
        <v>7061</v>
      </c>
      <c r="C6671" s="243">
        <v>507.25</v>
      </c>
    </row>
    <row r="6672" spans="1:3">
      <c r="A6672" s="242">
        <v>100489</v>
      </c>
      <c r="B6672" s="242" t="s">
        <v>7062</v>
      </c>
      <c r="C6672" s="243">
        <v>526.55999999999995</v>
      </c>
    </row>
    <row r="6673" spans="1:3">
      <c r="A6673" s="242">
        <v>100490</v>
      </c>
      <c r="B6673" s="242" t="s">
        <v>7063</v>
      </c>
      <c r="C6673" s="243">
        <v>459.36</v>
      </c>
    </row>
    <row r="6674" spans="1:3">
      <c r="A6674" s="242">
        <v>100491</v>
      </c>
      <c r="B6674" s="242" t="s">
        <v>7064</v>
      </c>
      <c r="C6674" s="243">
        <v>694.84</v>
      </c>
    </row>
    <row r="6675" spans="1:3">
      <c r="A6675" s="242">
        <v>100492</v>
      </c>
      <c r="B6675" s="242" t="s">
        <v>7065</v>
      </c>
      <c r="C6675" s="243">
        <v>593.84</v>
      </c>
    </row>
    <row r="6676" spans="1:3">
      <c r="A6676" s="242">
        <v>92121</v>
      </c>
      <c r="B6676" s="242" t="s">
        <v>7066</v>
      </c>
      <c r="C6676" s="243">
        <v>24.6</v>
      </c>
    </row>
    <row r="6677" spans="1:3">
      <c r="A6677" s="242">
        <v>92122</v>
      </c>
      <c r="B6677" s="242" t="s">
        <v>7067</v>
      </c>
      <c r="C6677" s="243">
        <v>40.26</v>
      </c>
    </row>
    <row r="6678" spans="1:3">
      <c r="A6678" s="242">
        <v>92123</v>
      </c>
      <c r="B6678" s="242" t="s">
        <v>7068</v>
      </c>
      <c r="C6678" s="243">
        <v>50.59</v>
      </c>
    </row>
    <row r="6679" spans="1:3">
      <c r="A6679" s="242">
        <v>100195</v>
      </c>
      <c r="B6679" s="242" t="s">
        <v>7069</v>
      </c>
      <c r="C6679" s="243">
        <v>0.61</v>
      </c>
    </row>
    <row r="6680" spans="1:3">
      <c r="A6680" s="242">
        <v>100196</v>
      </c>
      <c r="B6680" s="242" t="s">
        <v>7070</v>
      </c>
      <c r="C6680" s="243">
        <v>1.02</v>
      </c>
    </row>
    <row r="6681" spans="1:3">
      <c r="A6681" s="242">
        <v>100197</v>
      </c>
      <c r="B6681" s="242" t="s">
        <v>180</v>
      </c>
      <c r="C6681" s="243">
        <v>1.54</v>
      </c>
    </row>
    <row r="6682" spans="1:3">
      <c r="A6682" s="242">
        <v>100198</v>
      </c>
      <c r="B6682" s="242" t="s">
        <v>7071</v>
      </c>
      <c r="C6682" s="243">
        <v>0.21</v>
      </c>
    </row>
    <row r="6683" spans="1:3">
      <c r="A6683" s="242">
        <v>100199</v>
      </c>
      <c r="B6683" s="242" t="s">
        <v>7072</v>
      </c>
      <c r="C6683" s="243">
        <v>0.25</v>
      </c>
    </row>
    <row r="6684" spans="1:3">
      <c r="A6684" s="242">
        <v>100200</v>
      </c>
      <c r="B6684" s="242" t="s">
        <v>7073</v>
      </c>
      <c r="C6684" s="243">
        <v>0.31</v>
      </c>
    </row>
    <row r="6685" spans="1:3">
      <c r="A6685" s="242">
        <v>100201</v>
      </c>
      <c r="B6685" s="242" t="s">
        <v>7074</v>
      </c>
      <c r="C6685" s="243">
        <v>0.62</v>
      </c>
    </row>
    <row r="6686" spans="1:3">
      <c r="A6686" s="242">
        <v>100202</v>
      </c>
      <c r="B6686" s="242" t="s">
        <v>7075</v>
      </c>
      <c r="C6686" s="243">
        <v>0.73</v>
      </c>
    </row>
    <row r="6687" spans="1:3">
      <c r="A6687" s="242">
        <v>100203</v>
      </c>
      <c r="B6687" s="242" t="s">
        <v>7076</v>
      </c>
      <c r="C6687" s="243">
        <v>0.86</v>
      </c>
    </row>
    <row r="6688" spans="1:3">
      <c r="A6688" s="242">
        <v>100204</v>
      </c>
      <c r="B6688" s="242" t="s">
        <v>7077</v>
      </c>
      <c r="C6688" s="243">
        <v>0.09</v>
      </c>
    </row>
    <row r="6689" spans="1:3">
      <c r="A6689" s="242">
        <v>100205</v>
      </c>
      <c r="B6689" s="242" t="s">
        <v>7078</v>
      </c>
      <c r="C6689" s="244">
        <v>1146.8599999999999</v>
      </c>
    </row>
    <row r="6690" spans="1:3">
      <c r="A6690" s="242">
        <v>100206</v>
      </c>
      <c r="B6690" s="242" t="s">
        <v>7079</v>
      </c>
      <c r="C6690" s="243">
        <v>828.98</v>
      </c>
    </row>
    <row r="6691" spans="1:3">
      <c r="A6691" s="242">
        <v>100207</v>
      </c>
      <c r="B6691" s="242" t="s">
        <v>7080</v>
      </c>
      <c r="C6691" s="243">
        <v>370.44</v>
      </c>
    </row>
    <row r="6692" spans="1:3">
      <c r="A6692" s="242">
        <v>100208</v>
      </c>
      <c r="B6692" s="242" t="s">
        <v>7081</v>
      </c>
      <c r="C6692" s="243">
        <v>15.17</v>
      </c>
    </row>
    <row r="6693" spans="1:3">
      <c r="A6693" s="242">
        <v>100209</v>
      </c>
      <c r="B6693" s="242" t="s">
        <v>7082</v>
      </c>
      <c r="C6693" s="243">
        <v>7.58</v>
      </c>
    </row>
    <row r="6694" spans="1:3">
      <c r="A6694" s="242">
        <v>100210</v>
      </c>
      <c r="B6694" s="242" t="s">
        <v>7083</v>
      </c>
      <c r="C6694" s="243">
        <v>13.97</v>
      </c>
    </row>
    <row r="6695" spans="1:3">
      <c r="A6695" s="242">
        <v>100211</v>
      </c>
      <c r="B6695" s="242" t="s">
        <v>177</v>
      </c>
      <c r="C6695" s="243">
        <v>5.39</v>
      </c>
    </row>
    <row r="6696" spans="1:3">
      <c r="A6696" s="242">
        <v>100212</v>
      </c>
      <c r="B6696" s="242" t="s">
        <v>7084</v>
      </c>
      <c r="C6696" s="243">
        <v>5.95</v>
      </c>
    </row>
    <row r="6697" spans="1:3">
      <c r="A6697" s="242">
        <v>100213</v>
      </c>
      <c r="B6697" s="242" t="s">
        <v>7085</v>
      </c>
      <c r="C6697" s="243">
        <v>2.14</v>
      </c>
    </row>
    <row r="6698" spans="1:3">
      <c r="A6698" s="242">
        <v>100214</v>
      </c>
      <c r="B6698" s="242" t="s">
        <v>7086</v>
      </c>
      <c r="C6698" s="243">
        <v>3.28</v>
      </c>
    </row>
    <row r="6699" spans="1:3">
      <c r="A6699" s="242">
        <v>100215</v>
      </c>
      <c r="B6699" s="242" t="s">
        <v>7087</v>
      </c>
      <c r="C6699" s="243">
        <v>2.81</v>
      </c>
    </row>
    <row r="6700" spans="1:3">
      <c r="A6700" s="242">
        <v>100216</v>
      </c>
      <c r="B6700" s="242" t="s">
        <v>7088</v>
      </c>
      <c r="C6700" s="243">
        <v>0.75</v>
      </c>
    </row>
    <row r="6701" spans="1:3">
      <c r="A6701" s="242">
        <v>100217</v>
      </c>
      <c r="B6701" s="242" t="s">
        <v>7089</v>
      </c>
      <c r="C6701" s="243">
        <v>2.46</v>
      </c>
    </row>
    <row r="6702" spans="1:3">
      <c r="A6702" s="242">
        <v>100218</v>
      </c>
      <c r="B6702" s="242" t="s">
        <v>7090</v>
      </c>
      <c r="C6702" s="243">
        <v>1.68</v>
      </c>
    </row>
    <row r="6703" spans="1:3">
      <c r="A6703" s="242">
        <v>100219</v>
      </c>
      <c r="B6703" s="242" t="s">
        <v>7091</v>
      </c>
      <c r="C6703" s="243">
        <v>0.36</v>
      </c>
    </row>
    <row r="6704" spans="1:3">
      <c r="A6704" s="242">
        <v>100220</v>
      </c>
      <c r="B6704" s="242" t="s">
        <v>179</v>
      </c>
      <c r="C6704" s="243">
        <v>21.79</v>
      </c>
    </row>
    <row r="6705" spans="1:3">
      <c r="A6705" s="242">
        <v>100221</v>
      </c>
      <c r="B6705" s="242" t="s">
        <v>7092</v>
      </c>
      <c r="C6705" s="243">
        <v>24.7</v>
      </c>
    </row>
    <row r="6706" spans="1:3">
      <c r="A6706" s="242">
        <v>100222</v>
      </c>
      <c r="B6706" s="242" t="s">
        <v>7093</v>
      </c>
      <c r="C6706" s="243">
        <v>9.36</v>
      </c>
    </row>
    <row r="6707" spans="1:3">
      <c r="A6707" s="242">
        <v>100223</v>
      </c>
      <c r="B6707" s="242" t="s">
        <v>7094</v>
      </c>
      <c r="C6707" s="243">
        <v>4.38</v>
      </c>
    </row>
    <row r="6708" spans="1:3">
      <c r="A6708" s="242">
        <v>100224</v>
      </c>
      <c r="B6708" s="242" t="s">
        <v>7095</v>
      </c>
      <c r="C6708" s="243">
        <v>2.46</v>
      </c>
    </row>
    <row r="6709" spans="1:3">
      <c r="A6709" s="242">
        <v>100225</v>
      </c>
      <c r="B6709" s="242" t="s">
        <v>186</v>
      </c>
      <c r="C6709" s="243">
        <v>1.71</v>
      </c>
    </row>
    <row r="6710" spans="1:3">
      <c r="A6710" s="242">
        <v>100226</v>
      </c>
      <c r="B6710" s="242" t="s">
        <v>7096</v>
      </c>
      <c r="C6710" s="243">
        <v>0.53</v>
      </c>
    </row>
    <row r="6711" spans="1:3">
      <c r="A6711" s="242">
        <v>100227</v>
      </c>
      <c r="B6711" s="242" t="s">
        <v>7097</v>
      </c>
      <c r="C6711" s="243">
        <v>0.79</v>
      </c>
    </row>
    <row r="6712" spans="1:3">
      <c r="A6712" s="242">
        <v>100228</v>
      </c>
      <c r="B6712" s="242" t="s">
        <v>7098</v>
      </c>
      <c r="C6712" s="243">
        <v>0.23</v>
      </c>
    </row>
    <row r="6713" spans="1:3">
      <c r="A6713" s="242">
        <v>100229</v>
      </c>
      <c r="B6713" s="242" t="s">
        <v>178</v>
      </c>
      <c r="C6713" s="243">
        <v>0.01</v>
      </c>
    </row>
    <row r="6714" spans="1:3">
      <c r="A6714" s="242">
        <v>100230</v>
      </c>
      <c r="B6714" s="242" t="s">
        <v>7099</v>
      </c>
      <c r="C6714" s="243">
        <v>0.02</v>
      </c>
    </row>
    <row r="6715" spans="1:3">
      <c r="A6715" s="242">
        <v>100231</v>
      </c>
      <c r="B6715" s="242" t="s">
        <v>7100</v>
      </c>
      <c r="C6715" s="243">
        <v>0.03</v>
      </c>
    </row>
    <row r="6716" spans="1:3">
      <c r="A6716" s="242">
        <v>100232</v>
      </c>
      <c r="B6716" s="242" t="s">
        <v>7101</v>
      </c>
      <c r="C6716" s="243">
        <v>0.28000000000000003</v>
      </c>
    </row>
    <row r="6717" spans="1:3">
      <c r="A6717" s="242">
        <v>100233</v>
      </c>
      <c r="B6717" s="242" t="s">
        <v>7102</v>
      </c>
      <c r="C6717" s="243">
        <v>0.14000000000000001</v>
      </c>
    </row>
    <row r="6718" spans="1:3">
      <c r="A6718" s="242">
        <v>100234</v>
      </c>
      <c r="B6718" s="242" t="s">
        <v>7103</v>
      </c>
      <c r="C6718" s="243">
        <v>0.43</v>
      </c>
    </row>
    <row r="6719" spans="1:3">
      <c r="A6719" s="242">
        <v>100235</v>
      </c>
      <c r="B6719" s="242" t="s">
        <v>7104</v>
      </c>
      <c r="C6719" s="243">
        <v>0.03</v>
      </c>
    </row>
    <row r="6720" spans="1:3">
      <c r="A6720" s="242">
        <v>100236</v>
      </c>
      <c r="B6720" s="242" t="s">
        <v>7105</v>
      </c>
      <c r="C6720" s="243">
        <v>2.17</v>
      </c>
    </row>
    <row r="6721" spans="1:3">
      <c r="A6721" s="242">
        <v>100237</v>
      </c>
      <c r="B6721" s="242" t="s">
        <v>7106</v>
      </c>
      <c r="C6721" s="243">
        <v>2.6</v>
      </c>
    </row>
    <row r="6722" spans="1:3">
      <c r="A6722" s="242">
        <v>100238</v>
      </c>
      <c r="B6722" s="242" t="s">
        <v>7107</v>
      </c>
      <c r="C6722" s="243">
        <v>4.17</v>
      </c>
    </row>
    <row r="6723" spans="1:3">
      <c r="A6723" s="242">
        <v>100239</v>
      </c>
      <c r="B6723" s="242" t="s">
        <v>7108</v>
      </c>
      <c r="C6723" s="243">
        <v>5.21</v>
      </c>
    </row>
    <row r="6724" spans="1:3">
      <c r="A6724" s="242">
        <v>100240</v>
      </c>
      <c r="B6724" s="242" t="s">
        <v>7109</v>
      </c>
      <c r="C6724" s="243">
        <v>3.12</v>
      </c>
    </row>
    <row r="6725" spans="1:3">
      <c r="A6725" s="242">
        <v>100241</v>
      </c>
      <c r="B6725" s="242" t="s">
        <v>7110</v>
      </c>
      <c r="C6725" s="243">
        <v>5.21</v>
      </c>
    </row>
    <row r="6726" spans="1:3">
      <c r="A6726" s="242">
        <v>100242</v>
      </c>
      <c r="B6726" s="242" t="s">
        <v>7111</v>
      </c>
      <c r="C6726" s="243">
        <v>15.4</v>
      </c>
    </row>
    <row r="6727" spans="1:3">
      <c r="A6727" s="242">
        <v>100243</v>
      </c>
      <c r="B6727" s="242" t="s">
        <v>7112</v>
      </c>
      <c r="C6727" s="243">
        <v>2.5</v>
      </c>
    </row>
    <row r="6728" spans="1:3">
      <c r="A6728" s="242">
        <v>100244</v>
      </c>
      <c r="B6728" s="242" t="s">
        <v>7113</v>
      </c>
      <c r="C6728" s="243">
        <v>3.12</v>
      </c>
    </row>
    <row r="6729" spans="1:3">
      <c r="A6729" s="242">
        <v>100245</v>
      </c>
      <c r="B6729" s="242" t="s">
        <v>7114</v>
      </c>
      <c r="C6729" s="243">
        <v>6.25</v>
      </c>
    </row>
    <row r="6730" spans="1:3">
      <c r="A6730" s="242">
        <v>100246</v>
      </c>
      <c r="B6730" s="242" t="s">
        <v>176</v>
      </c>
      <c r="C6730" s="243">
        <v>2.08</v>
      </c>
    </row>
    <row r="6731" spans="1:3">
      <c r="A6731" s="242">
        <v>100247</v>
      </c>
      <c r="B6731" s="242" t="s">
        <v>175</v>
      </c>
      <c r="C6731" s="243">
        <v>2.6</v>
      </c>
    </row>
    <row r="6732" spans="1:3">
      <c r="A6732" s="242">
        <v>100248</v>
      </c>
      <c r="B6732" s="242" t="s">
        <v>7115</v>
      </c>
      <c r="C6732" s="243">
        <v>10.27</v>
      </c>
    </row>
    <row r="6733" spans="1:3">
      <c r="A6733" s="242">
        <v>100249</v>
      </c>
      <c r="B6733" s="242" t="s">
        <v>7116</v>
      </c>
      <c r="C6733" s="243">
        <v>2.08</v>
      </c>
    </row>
    <row r="6734" spans="1:3">
      <c r="A6734" s="242">
        <v>100250</v>
      </c>
      <c r="B6734" s="242" t="s">
        <v>7117</v>
      </c>
      <c r="C6734" s="243">
        <v>3.47</v>
      </c>
    </row>
    <row r="6735" spans="1:3">
      <c r="A6735" s="242">
        <v>100251</v>
      </c>
      <c r="B6735" s="242" t="s">
        <v>7118</v>
      </c>
      <c r="C6735" s="243">
        <v>10.27</v>
      </c>
    </row>
    <row r="6736" spans="1:3">
      <c r="A6736" s="242">
        <v>100252</v>
      </c>
      <c r="B6736" s="242" t="s">
        <v>7119</v>
      </c>
      <c r="C6736" s="243">
        <v>15.4</v>
      </c>
    </row>
    <row r="6737" spans="1:3">
      <c r="A6737" s="242">
        <v>100253</v>
      </c>
      <c r="B6737" s="242" t="s">
        <v>7120</v>
      </c>
      <c r="C6737" s="243">
        <v>20.54</v>
      </c>
    </row>
    <row r="6738" spans="1:3">
      <c r="A6738" s="242">
        <v>100254</v>
      </c>
      <c r="B6738" s="242" t="s">
        <v>7121</v>
      </c>
      <c r="C6738" s="243">
        <v>30.81</v>
      </c>
    </row>
    <row r="6739" spans="1:3">
      <c r="A6739" s="242">
        <v>100255</v>
      </c>
      <c r="B6739" s="242" t="s">
        <v>7122</v>
      </c>
      <c r="C6739" s="243">
        <v>10.42</v>
      </c>
    </row>
    <row r="6740" spans="1:3">
      <c r="A6740" s="242">
        <v>100256</v>
      </c>
      <c r="B6740" s="242" t="s">
        <v>7123</v>
      </c>
      <c r="C6740" s="243">
        <v>6.95</v>
      </c>
    </row>
    <row r="6741" spans="1:3">
      <c r="A6741" s="242">
        <v>100257</v>
      </c>
      <c r="B6741" s="242" t="s">
        <v>7124</v>
      </c>
      <c r="C6741" s="243">
        <v>4.17</v>
      </c>
    </row>
    <row r="6742" spans="1:3">
      <c r="A6742" s="242">
        <v>100258</v>
      </c>
      <c r="B6742" s="242" t="s">
        <v>7125</v>
      </c>
      <c r="C6742" s="243">
        <v>10.42</v>
      </c>
    </row>
    <row r="6743" spans="1:3">
      <c r="A6743" s="242">
        <v>100259</v>
      </c>
      <c r="B6743" s="242" t="s">
        <v>7126</v>
      </c>
      <c r="C6743" s="243">
        <v>20.54</v>
      </c>
    </row>
    <row r="6744" spans="1:3">
      <c r="A6744" s="242">
        <v>100260</v>
      </c>
      <c r="B6744" s="242" t="s">
        <v>7127</v>
      </c>
      <c r="C6744" s="243">
        <v>6.77</v>
      </c>
    </row>
    <row r="6745" spans="1:3">
      <c r="A6745" s="242">
        <v>100261</v>
      </c>
      <c r="B6745" s="242" t="s">
        <v>7128</v>
      </c>
      <c r="C6745" s="243">
        <v>4.25</v>
      </c>
    </row>
    <row r="6746" spans="1:3">
      <c r="A6746" s="242">
        <v>100262</v>
      </c>
      <c r="B6746" s="242" t="s">
        <v>185</v>
      </c>
      <c r="C6746" s="243">
        <v>2.63</v>
      </c>
    </row>
    <row r="6747" spans="1:3">
      <c r="A6747" s="242">
        <v>100263</v>
      </c>
      <c r="B6747" s="242" t="s">
        <v>7129</v>
      </c>
      <c r="C6747" s="243">
        <v>1.69</v>
      </c>
    </row>
    <row r="6748" spans="1:3">
      <c r="A6748" s="242">
        <v>100264</v>
      </c>
      <c r="B6748" s="242" t="s">
        <v>181</v>
      </c>
      <c r="C6748" s="243">
        <v>30.76</v>
      </c>
    </row>
    <row r="6749" spans="1:3">
      <c r="A6749" s="242">
        <v>100265</v>
      </c>
      <c r="B6749" s="242" t="s">
        <v>7130</v>
      </c>
      <c r="C6749" s="243">
        <v>0.64</v>
      </c>
    </row>
    <row r="6750" spans="1:3">
      <c r="A6750" s="242">
        <v>100266</v>
      </c>
      <c r="B6750" s="242" t="s">
        <v>182</v>
      </c>
      <c r="C6750" s="243">
        <v>65.39</v>
      </c>
    </row>
    <row r="6751" spans="1:3">
      <c r="A6751" s="242">
        <v>100267</v>
      </c>
      <c r="B6751" s="242" t="s">
        <v>7131</v>
      </c>
      <c r="C6751" s="243">
        <v>1.29</v>
      </c>
    </row>
    <row r="6752" spans="1:3">
      <c r="A6752" s="242">
        <v>100268</v>
      </c>
      <c r="B6752" s="242" t="s">
        <v>187</v>
      </c>
      <c r="C6752" s="243">
        <v>65.39</v>
      </c>
    </row>
    <row r="6753" spans="1:3">
      <c r="A6753" s="242">
        <v>100269</v>
      </c>
      <c r="B6753" s="242" t="s">
        <v>7132</v>
      </c>
      <c r="C6753" s="243">
        <v>1.29</v>
      </c>
    </row>
    <row r="6754" spans="1:3">
      <c r="A6754" s="242">
        <v>100270</v>
      </c>
      <c r="B6754" s="242" t="s">
        <v>7133</v>
      </c>
      <c r="C6754" s="243">
        <v>49.01</v>
      </c>
    </row>
    <row r="6755" spans="1:3">
      <c r="A6755" s="242">
        <v>100271</v>
      </c>
      <c r="B6755" s="242" t="s">
        <v>7134</v>
      </c>
      <c r="C6755" s="243">
        <v>49.04</v>
      </c>
    </row>
    <row r="6756" spans="1:3">
      <c r="A6756" s="242">
        <v>100272</v>
      </c>
      <c r="B6756" s="242" t="s">
        <v>7135</v>
      </c>
      <c r="C6756" s="243">
        <v>0.97</v>
      </c>
    </row>
    <row r="6757" spans="1:3">
      <c r="A6757" s="242">
        <v>100273</v>
      </c>
      <c r="B6757" s="242" t="s">
        <v>7136</v>
      </c>
      <c r="C6757" s="243">
        <v>2.5499999999999998</v>
      </c>
    </row>
    <row r="6758" spans="1:3">
      <c r="A6758" s="242">
        <v>100274</v>
      </c>
      <c r="B6758" s="242" t="s">
        <v>57</v>
      </c>
      <c r="C6758" s="243">
        <v>21.8</v>
      </c>
    </row>
    <row r="6759" spans="1:3">
      <c r="A6759" s="242">
        <v>100275</v>
      </c>
      <c r="B6759" s="242" t="s">
        <v>7137</v>
      </c>
      <c r="C6759" s="243">
        <v>14.1</v>
      </c>
    </row>
    <row r="6760" spans="1:3">
      <c r="A6760" s="242">
        <v>100276</v>
      </c>
      <c r="B6760" s="242" t="s">
        <v>184</v>
      </c>
      <c r="C6760" s="243">
        <v>25.73</v>
      </c>
    </row>
    <row r="6761" spans="1:3">
      <c r="A6761" s="242">
        <v>100277</v>
      </c>
      <c r="B6761" s="242" t="s">
        <v>7138</v>
      </c>
      <c r="C6761" s="243">
        <v>1.56</v>
      </c>
    </row>
    <row r="6762" spans="1:3">
      <c r="A6762" s="242">
        <v>100278</v>
      </c>
      <c r="B6762" s="242" t="s">
        <v>7139</v>
      </c>
      <c r="C6762" s="243">
        <v>31.28</v>
      </c>
    </row>
    <row r="6763" spans="1:3">
      <c r="A6763" s="242">
        <v>100279</v>
      </c>
      <c r="B6763" s="242" t="s">
        <v>7140</v>
      </c>
      <c r="C6763" s="243">
        <v>0.6</v>
      </c>
    </row>
    <row r="6764" spans="1:3">
      <c r="A6764" s="242">
        <v>100280</v>
      </c>
      <c r="B6764" s="242" t="s">
        <v>7141</v>
      </c>
      <c r="C6764" s="243">
        <v>14.36</v>
      </c>
    </row>
    <row r="6765" spans="1:3">
      <c r="A6765" s="242">
        <v>100281</v>
      </c>
      <c r="B6765" s="242" t="s">
        <v>7142</v>
      </c>
      <c r="C6765" s="243">
        <v>3.01</v>
      </c>
    </row>
    <row r="6766" spans="1:3">
      <c r="A6766" s="242">
        <v>100282</v>
      </c>
      <c r="B6766" s="242" t="s">
        <v>183</v>
      </c>
      <c r="C6766" s="243">
        <v>122.51</v>
      </c>
    </row>
    <row r="6767" spans="1:3">
      <c r="A6767" s="242">
        <v>100283</v>
      </c>
      <c r="B6767" s="242" t="s">
        <v>7143</v>
      </c>
      <c r="C6767" s="243">
        <v>19.79</v>
      </c>
    </row>
    <row r="6768" spans="1:3">
      <c r="A6768" s="242">
        <v>100284</v>
      </c>
      <c r="B6768" s="242" t="s">
        <v>7144</v>
      </c>
      <c r="C6768" s="243">
        <v>8.8000000000000007</v>
      </c>
    </row>
    <row r="6769" spans="1:3">
      <c r="A6769" s="242">
        <v>100285</v>
      </c>
      <c r="B6769" s="242" t="s">
        <v>7145</v>
      </c>
      <c r="C6769" s="243">
        <v>32.909999999999997</v>
      </c>
    </row>
    <row r="6770" spans="1:3">
      <c r="A6770" s="242">
        <v>100286</v>
      </c>
      <c r="B6770" s="242" t="s">
        <v>7146</v>
      </c>
      <c r="C6770" s="243">
        <v>10.72</v>
      </c>
    </row>
    <row r="6771" spans="1:3">
      <c r="A6771" s="242">
        <v>100287</v>
      </c>
      <c r="B6771" s="242" t="s">
        <v>7147</v>
      </c>
      <c r="C6771" s="243">
        <v>10.27</v>
      </c>
    </row>
    <row r="6772" spans="1:3">
      <c r="A6772" s="242">
        <v>99802</v>
      </c>
      <c r="B6772" s="242" t="s">
        <v>7148</v>
      </c>
      <c r="C6772" s="243">
        <v>0.41</v>
      </c>
    </row>
    <row r="6773" spans="1:3">
      <c r="A6773" s="242">
        <v>99803</v>
      </c>
      <c r="B6773" s="242" t="s">
        <v>7149</v>
      </c>
      <c r="C6773" s="243">
        <v>1.62</v>
      </c>
    </row>
    <row r="6774" spans="1:3">
      <c r="A6774" s="242">
        <v>99804</v>
      </c>
      <c r="B6774" s="242" t="s">
        <v>7150</v>
      </c>
      <c r="C6774" s="243">
        <v>4.24</v>
      </c>
    </row>
    <row r="6775" spans="1:3">
      <c r="A6775" s="242">
        <v>99805</v>
      </c>
      <c r="B6775" s="242" t="s">
        <v>227</v>
      </c>
      <c r="C6775" s="243">
        <v>9.07</v>
      </c>
    </row>
    <row r="6776" spans="1:3">
      <c r="A6776" s="242">
        <v>99806</v>
      </c>
      <c r="B6776" s="242" t="s">
        <v>7151</v>
      </c>
      <c r="C6776" s="243">
        <v>0.67</v>
      </c>
    </row>
    <row r="6777" spans="1:3">
      <c r="A6777" s="242">
        <v>99807</v>
      </c>
      <c r="B6777" s="242" t="s">
        <v>7152</v>
      </c>
      <c r="C6777" s="243">
        <v>1.3</v>
      </c>
    </row>
    <row r="6778" spans="1:3">
      <c r="A6778" s="242">
        <v>99808</v>
      </c>
      <c r="B6778" s="242" t="s">
        <v>7153</v>
      </c>
      <c r="C6778" s="243">
        <v>3.36</v>
      </c>
    </row>
    <row r="6779" spans="1:3">
      <c r="A6779" s="242">
        <v>99809</v>
      </c>
      <c r="B6779" s="242" t="s">
        <v>7154</v>
      </c>
      <c r="C6779" s="243">
        <v>4.63</v>
      </c>
    </row>
    <row r="6780" spans="1:3">
      <c r="A6780" s="242">
        <v>99810</v>
      </c>
      <c r="B6780" s="242" t="s">
        <v>7155</v>
      </c>
      <c r="C6780" s="243">
        <v>5.78</v>
      </c>
    </row>
    <row r="6781" spans="1:3">
      <c r="A6781" s="242">
        <v>99811</v>
      </c>
      <c r="B6781" s="242" t="s">
        <v>7156</v>
      </c>
      <c r="C6781" s="243">
        <v>2.77</v>
      </c>
    </row>
    <row r="6782" spans="1:3">
      <c r="A6782" s="242">
        <v>99812</v>
      </c>
      <c r="B6782" s="242" t="s">
        <v>7157</v>
      </c>
      <c r="C6782" s="243">
        <v>0.88</v>
      </c>
    </row>
    <row r="6783" spans="1:3">
      <c r="A6783" s="242">
        <v>99813</v>
      </c>
      <c r="B6783" s="242" t="s">
        <v>7158</v>
      </c>
      <c r="C6783" s="243">
        <v>0.78</v>
      </c>
    </row>
    <row r="6784" spans="1:3">
      <c r="A6784" s="242">
        <v>99814</v>
      </c>
      <c r="B6784" s="242" t="s">
        <v>7159</v>
      </c>
      <c r="C6784" s="243">
        <v>1.55</v>
      </c>
    </row>
    <row r="6785" spans="1:3">
      <c r="A6785" s="242">
        <v>99815</v>
      </c>
      <c r="B6785" s="242" t="s">
        <v>7160</v>
      </c>
      <c r="C6785" s="243">
        <v>7.95</v>
      </c>
    </row>
    <row r="6786" spans="1:3">
      <c r="A6786" s="242">
        <v>99816</v>
      </c>
      <c r="B6786" s="242" t="s">
        <v>7161</v>
      </c>
      <c r="C6786" s="243">
        <v>8.3699999999999992</v>
      </c>
    </row>
    <row r="6787" spans="1:3">
      <c r="A6787" s="242">
        <v>99817</v>
      </c>
      <c r="B6787" s="242" t="s">
        <v>7162</v>
      </c>
      <c r="C6787" s="243">
        <v>5.45</v>
      </c>
    </row>
    <row r="6788" spans="1:3">
      <c r="A6788" s="242">
        <v>99818</v>
      </c>
      <c r="B6788" s="242" t="s">
        <v>7163</v>
      </c>
      <c r="C6788" s="243">
        <v>5.45</v>
      </c>
    </row>
    <row r="6789" spans="1:3">
      <c r="A6789" s="242">
        <v>99819</v>
      </c>
      <c r="B6789" s="242" t="s">
        <v>7164</v>
      </c>
      <c r="C6789" s="243">
        <v>13.26</v>
      </c>
    </row>
    <row r="6790" spans="1:3">
      <c r="A6790" s="242">
        <v>99820</v>
      </c>
      <c r="B6790" s="242" t="s">
        <v>7165</v>
      </c>
      <c r="C6790" s="243">
        <v>1.77</v>
      </c>
    </row>
    <row r="6791" spans="1:3">
      <c r="A6791" s="242">
        <v>99821</v>
      </c>
      <c r="B6791" s="242" t="s">
        <v>7166</v>
      </c>
      <c r="C6791" s="243">
        <v>2.81</v>
      </c>
    </row>
    <row r="6792" spans="1:3">
      <c r="A6792" s="242">
        <v>99822</v>
      </c>
      <c r="B6792" s="242" t="s">
        <v>7167</v>
      </c>
      <c r="C6792" s="243">
        <v>0.78</v>
      </c>
    </row>
    <row r="6793" spans="1:3">
      <c r="A6793" s="242">
        <v>99823</v>
      </c>
      <c r="B6793" s="242" t="s">
        <v>7168</v>
      </c>
      <c r="C6793" s="243">
        <v>2.04</v>
      </c>
    </row>
    <row r="6794" spans="1:3">
      <c r="A6794" s="242">
        <v>99824</v>
      </c>
      <c r="B6794" s="242" t="s">
        <v>7169</v>
      </c>
      <c r="C6794" s="243">
        <v>2.19</v>
      </c>
    </row>
    <row r="6795" spans="1:3">
      <c r="A6795" s="242">
        <v>99825</v>
      </c>
      <c r="B6795" s="242" t="s">
        <v>7170</v>
      </c>
      <c r="C6795" s="243">
        <v>3.21</v>
      </c>
    </row>
    <row r="6796" spans="1:3">
      <c r="A6796" s="242">
        <v>99826</v>
      </c>
      <c r="B6796" s="242" t="s">
        <v>7171</v>
      </c>
      <c r="C6796" s="243">
        <v>1.2</v>
      </c>
    </row>
    <row r="6797" spans="1:3">
      <c r="A6797" s="242">
        <v>97010</v>
      </c>
      <c r="B6797" s="242" t="s">
        <v>7172</v>
      </c>
      <c r="C6797" s="243">
        <v>56.15</v>
      </c>
    </row>
    <row r="6798" spans="1:3">
      <c r="A6798" s="242">
        <v>97011</v>
      </c>
      <c r="B6798" s="242" t="s">
        <v>7173</v>
      </c>
      <c r="C6798" s="243">
        <v>43.08</v>
      </c>
    </row>
    <row r="6799" spans="1:3">
      <c r="A6799" s="242">
        <v>97012</v>
      </c>
      <c r="B6799" s="242" t="s">
        <v>7174</v>
      </c>
      <c r="C6799" s="243">
        <v>36.54</v>
      </c>
    </row>
    <row r="6800" spans="1:3">
      <c r="A6800" s="242">
        <v>97013</v>
      </c>
      <c r="B6800" s="242" t="s">
        <v>7175</v>
      </c>
      <c r="C6800" s="243">
        <v>105.61</v>
      </c>
    </row>
    <row r="6801" spans="1:3">
      <c r="A6801" s="242">
        <v>97014</v>
      </c>
      <c r="B6801" s="242" t="s">
        <v>7176</v>
      </c>
      <c r="C6801" s="243">
        <v>76.25</v>
      </c>
    </row>
    <row r="6802" spans="1:3">
      <c r="A6802" s="242">
        <v>97015</v>
      </c>
      <c r="B6802" s="242" t="s">
        <v>7177</v>
      </c>
      <c r="C6802" s="243">
        <v>61.47</v>
      </c>
    </row>
    <row r="6803" spans="1:3">
      <c r="A6803" s="242">
        <v>97016</v>
      </c>
      <c r="B6803" s="242" t="s">
        <v>7178</v>
      </c>
      <c r="C6803" s="243">
        <v>49.91</v>
      </c>
    </row>
    <row r="6804" spans="1:3">
      <c r="A6804" s="242">
        <v>97017</v>
      </c>
      <c r="B6804" s="242" t="s">
        <v>7179</v>
      </c>
      <c r="C6804" s="243">
        <v>37.450000000000003</v>
      </c>
    </row>
    <row r="6805" spans="1:3">
      <c r="A6805" s="242">
        <v>97018</v>
      </c>
      <c r="B6805" s="242" t="s">
        <v>7180</v>
      </c>
      <c r="C6805" s="243">
        <v>30.98</v>
      </c>
    </row>
    <row r="6806" spans="1:3">
      <c r="A6806" s="242">
        <v>97031</v>
      </c>
      <c r="B6806" s="242" t="s">
        <v>7181</v>
      </c>
      <c r="C6806" s="243">
        <v>92.84</v>
      </c>
    </row>
    <row r="6807" spans="1:3">
      <c r="A6807" s="242">
        <v>97032</v>
      </c>
      <c r="B6807" s="242" t="s">
        <v>7182</v>
      </c>
      <c r="C6807" s="243">
        <v>55.71</v>
      </c>
    </row>
    <row r="6808" spans="1:3">
      <c r="A6808" s="242">
        <v>97033</v>
      </c>
      <c r="B6808" s="242" t="s">
        <v>7183</v>
      </c>
      <c r="C6808" s="243">
        <v>92.64</v>
      </c>
    </row>
    <row r="6809" spans="1:3">
      <c r="A6809" s="242">
        <v>97034</v>
      </c>
      <c r="B6809" s="242" t="s">
        <v>7184</v>
      </c>
      <c r="C6809" s="243">
        <v>54.27</v>
      </c>
    </row>
    <row r="6810" spans="1:3">
      <c r="A6810" s="242">
        <v>97039</v>
      </c>
      <c r="B6810" s="242" t="s">
        <v>7185</v>
      </c>
      <c r="C6810" s="243">
        <v>58.68</v>
      </c>
    </row>
    <row r="6811" spans="1:3">
      <c r="A6811" s="242">
        <v>97040</v>
      </c>
      <c r="B6811" s="242" t="s">
        <v>7186</v>
      </c>
      <c r="C6811" s="243">
        <v>18.78</v>
      </c>
    </row>
    <row r="6812" spans="1:3">
      <c r="A6812" s="242">
        <v>97041</v>
      </c>
      <c r="B6812" s="242" t="s">
        <v>7187</v>
      </c>
      <c r="C6812" s="243">
        <v>229.42</v>
      </c>
    </row>
    <row r="6813" spans="1:3">
      <c r="A6813" s="242">
        <v>97046</v>
      </c>
      <c r="B6813" s="242" t="s">
        <v>7188</v>
      </c>
      <c r="C6813" s="243">
        <v>0.36</v>
      </c>
    </row>
    <row r="6814" spans="1:3">
      <c r="A6814" s="242">
        <v>97047</v>
      </c>
      <c r="B6814" s="242" t="s">
        <v>7189</v>
      </c>
      <c r="C6814" s="243">
        <v>0.13</v>
      </c>
    </row>
    <row r="6815" spans="1:3">
      <c r="A6815" s="242">
        <v>97048</v>
      </c>
      <c r="B6815" s="242" t="s">
        <v>7190</v>
      </c>
      <c r="C6815" s="243">
        <v>0.1</v>
      </c>
    </row>
    <row r="6816" spans="1:3">
      <c r="A6816" s="242">
        <v>97054</v>
      </c>
      <c r="B6816" s="242" t="s">
        <v>7191</v>
      </c>
      <c r="C6816" s="243">
        <v>25.61</v>
      </c>
    </row>
    <row r="6817" spans="1:3">
      <c r="A6817" s="242">
        <v>97062</v>
      </c>
      <c r="B6817" s="242" t="s">
        <v>7192</v>
      </c>
      <c r="C6817" s="243">
        <v>6.05</v>
      </c>
    </row>
    <row r="6818" spans="1:3">
      <c r="A6818" s="242">
        <v>97063</v>
      </c>
      <c r="B6818" s="242" t="s">
        <v>7193</v>
      </c>
      <c r="C6818" s="243">
        <v>7.68</v>
      </c>
    </row>
    <row r="6819" spans="1:3">
      <c r="A6819" s="242">
        <v>97064</v>
      </c>
      <c r="B6819" s="242" t="s">
        <v>65</v>
      </c>
      <c r="C6819" s="243">
        <v>14.24</v>
      </c>
    </row>
    <row r="6820" spans="1:3">
      <c r="A6820" s="242">
        <v>97065</v>
      </c>
      <c r="B6820" s="242" t="s">
        <v>7194</v>
      </c>
      <c r="C6820" s="243">
        <v>5.01</v>
      </c>
    </row>
    <row r="6821" spans="1:3">
      <c r="A6821" s="242">
        <v>97066</v>
      </c>
      <c r="B6821" s="242" t="s">
        <v>7195</v>
      </c>
      <c r="C6821" s="243">
        <v>121.72</v>
      </c>
    </row>
    <row r="6822" spans="1:3">
      <c r="A6822" s="242">
        <v>97067</v>
      </c>
      <c r="B6822" s="242" t="s">
        <v>7196</v>
      </c>
      <c r="C6822" s="243">
        <v>604.65</v>
      </c>
    </row>
    <row r="6823" spans="1:3">
      <c r="A6823" s="242">
        <v>97621</v>
      </c>
      <c r="B6823" s="242" t="s">
        <v>7197</v>
      </c>
      <c r="C6823" s="243">
        <v>90.38</v>
      </c>
    </row>
    <row r="6824" spans="1:3">
      <c r="A6824" s="242">
        <v>97622</v>
      </c>
      <c r="B6824" s="242" t="s">
        <v>63</v>
      </c>
      <c r="C6824" s="243">
        <v>44.05</v>
      </c>
    </row>
    <row r="6825" spans="1:3">
      <c r="A6825" s="242">
        <v>97623</v>
      </c>
      <c r="B6825" s="242" t="s">
        <v>7198</v>
      </c>
      <c r="C6825" s="243">
        <v>134.94</v>
      </c>
    </row>
    <row r="6826" spans="1:3">
      <c r="A6826" s="242">
        <v>97624</v>
      </c>
      <c r="B6826" s="242" t="s">
        <v>7199</v>
      </c>
      <c r="C6826" s="243">
        <v>82.82</v>
      </c>
    </row>
    <row r="6827" spans="1:3">
      <c r="A6827" s="242">
        <v>97625</v>
      </c>
      <c r="B6827" s="242" t="s">
        <v>7200</v>
      </c>
      <c r="C6827" s="243">
        <v>51.25</v>
      </c>
    </row>
    <row r="6828" spans="1:3">
      <c r="A6828" s="242">
        <v>97626</v>
      </c>
      <c r="B6828" s="242" t="s">
        <v>7201</v>
      </c>
      <c r="C6828" s="243">
        <v>480.39</v>
      </c>
    </row>
    <row r="6829" spans="1:3">
      <c r="A6829" s="242">
        <v>97627</v>
      </c>
      <c r="B6829" s="242" t="s">
        <v>7202</v>
      </c>
      <c r="C6829" s="243">
        <v>233.7</v>
      </c>
    </row>
    <row r="6830" spans="1:3">
      <c r="A6830" s="242">
        <v>97628</v>
      </c>
      <c r="B6830" s="242" t="s">
        <v>7203</v>
      </c>
      <c r="C6830" s="243">
        <v>217.7</v>
      </c>
    </row>
    <row r="6831" spans="1:3">
      <c r="A6831" s="242">
        <v>97629</v>
      </c>
      <c r="B6831" s="242" t="s">
        <v>7204</v>
      </c>
      <c r="C6831" s="243">
        <v>99.46</v>
      </c>
    </row>
    <row r="6832" spans="1:3">
      <c r="A6832" s="242">
        <v>97631</v>
      </c>
      <c r="B6832" s="242" t="s">
        <v>7205</v>
      </c>
      <c r="C6832" s="243">
        <v>2.59</v>
      </c>
    </row>
    <row r="6833" spans="1:3">
      <c r="A6833" s="242">
        <v>97632</v>
      </c>
      <c r="B6833" s="242" t="s">
        <v>7206</v>
      </c>
      <c r="C6833" s="243">
        <v>2.0299999999999998</v>
      </c>
    </row>
    <row r="6834" spans="1:3">
      <c r="A6834" s="242">
        <v>97633</v>
      </c>
      <c r="B6834" s="242" t="s">
        <v>7207</v>
      </c>
      <c r="C6834" s="243">
        <v>17.75</v>
      </c>
    </row>
    <row r="6835" spans="1:3">
      <c r="A6835" s="242">
        <v>97634</v>
      </c>
      <c r="B6835" s="242" t="s">
        <v>7208</v>
      </c>
      <c r="C6835" s="243">
        <v>9.6300000000000008</v>
      </c>
    </row>
    <row r="6836" spans="1:3">
      <c r="A6836" s="242">
        <v>97635</v>
      </c>
      <c r="B6836" s="242" t="s">
        <v>7209</v>
      </c>
      <c r="C6836" s="243">
        <v>12.84</v>
      </c>
    </row>
    <row r="6837" spans="1:3">
      <c r="A6837" s="242">
        <v>97636</v>
      </c>
      <c r="B6837" s="242" t="s">
        <v>7210</v>
      </c>
      <c r="C6837" s="243">
        <v>16.48</v>
      </c>
    </row>
    <row r="6838" spans="1:3">
      <c r="A6838" s="242">
        <v>97637</v>
      </c>
      <c r="B6838" s="242" t="s">
        <v>7211</v>
      </c>
      <c r="C6838" s="243">
        <v>2.02</v>
      </c>
    </row>
    <row r="6839" spans="1:3">
      <c r="A6839" s="242">
        <v>97638</v>
      </c>
      <c r="B6839" s="242" t="s">
        <v>7212</v>
      </c>
      <c r="C6839" s="243">
        <v>5.91</v>
      </c>
    </row>
    <row r="6840" spans="1:3">
      <c r="A6840" s="242">
        <v>97639</v>
      </c>
      <c r="B6840" s="242" t="s">
        <v>7213</v>
      </c>
      <c r="C6840" s="243">
        <v>15.72</v>
      </c>
    </row>
    <row r="6841" spans="1:3">
      <c r="A6841" s="242">
        <v>97640</v>
      </c>
      <c r="B6841" s="242" t="s">
        <v>7214</v>
      </c>
      <c r="C6841" s="243">
        <v>1.28</v>
      </c>
    </row>
    <row r="6842" spans="1:3">
      <c r="A6842" s="242">
        <v>97641</v>
      </c>
      <c r="B6842" s="242" t="s">
        <v>7215</v>
      </c>
      <c r="C6842" s="243">
        <v>3.63</v>
      </c>
    </row>
    <row r="6843" spans="1:3">
      <c r="A6843" s="242">
        <v>97642</v>
      </c>
      <c r="B6843" s="242" t="s">
        <v>7216</v>
      </c>
      <c r="C6843" s="243">
        <v>2.2799999999999998</v>
      </c>
    </row>
    <row r="6844" spans="1:3">
      <c r="A6844" s="242">
        <v>97643</v>
      </c>
      <c r="B6844" s="242" t="s">
        <v>7217</v>
      </c>
      <c r="C6844" s="243">
        <v>19.27</v>
      </c>
    </row>
    <row r="6845" spans="1:3">
      <c r="A6845" s="242">
        <v>97644</v>
      </c>
      <c r="B6845" s="242" t="s">
        <v>60</v>
      </c>
      <c r="C6845" s="243">
        <v>7.26</v>
      </c>
    </row>
    <row r="6846" spans="1:3">
      <c r="A6846" s="242">
        <v>97645</v>
      </c>
      <c r="B6846" s="242" t="s">
        <v>59</v>
      </c>
      <c r="C6846" s="243">
        <v>29.22</v>
      </c>
    </row>
    <row r="6847" spans="1:3">
      <c r="A6847" s="242">
        <v>97647</v>
      </c>
      <c r="B6847" s="242" t="s">
        <v>7218</v>
      </c>
      <c r="C6847" s="243">
        <v>2.71</v>
      </c>
    </row>
    <row r="6848" spans="1:3">
      <c r="A6848" s="242">
        <v>97648</v>
      </c>
      <c r="B6848" s="242" t="s">
        <v>7219</v>
      </c>
      <c r="C6848" s="243">
        <v>1.55</v>
      </c>
    </row>
    <row r="6849" spans="1:3">
      <c r="A6849" s="242">
        <v>97649</v>
      </c>
      <c r="B6849" s="242" t="s">
        <v>7220</v>
      </c>
      <c r="C6849" s="243">
        <v>3.5</v>
      </c>
    </row>
    <row r="6850" spans="1:3">
      <c r="A6850" s="242">
        <v>97650</v>
      </c>
      <c r="B6850" s="242" t="s">
        <v>7221</v>
      </c>
      <c r="C6850" s="243">
        <v>5.82</v>
      </c>
    </row>
    <row r="6851" spans="1:3">
      <c r="A6851" s="242">
        <v>97651</v>
      </c>
      <c r="B6851" s="242" t="s">
        <v>7222</v>
      </c>
      <c r="C6851" s="243">
        <v>64.41</v>
      </c>
    </row>
    <row r="6852" spans="1:3">
      <c r="A6852" s="242">
        <v>97652</v>
      </c>
      <c r="B6852" s="242" t="s">
        <v>7223</v>
      </c>
      <c r="C6852" s="243">
        <v>146.02000000000001</v>
      </c>
    </row>
    <row r="6853" spans="1:3">
      <c r="A6853" s="242">
        <v>97653</v>
      </c>
      <c r="B6853" s="242" t="s">
        <v>7224</v>
      </c>
      <c r="C6853" s="243">
        <v>114.92</v>
      </c>
    </row>
    <row r="6854" spans="1:3">
      <c r="A6854" s="242">
        <v>97654</v>
      </c>
      <c r="B6854" s="242" t="s">
        <v>7225</v>
      </c>
      <c r="C6854" s="243">
        <v>137.26</v>
      </c>
    </row>
    <row r="6855" spans="1:3">
      <c r="A6855" s="242">
        <v>97655</v>
      </c>
      <c r="B6855" s="242" t="s">
        <v>7226</v>
      </c>
      <c r="C6855" s="243">
        <v>26.79</v>
      </c>
    </row>
    <row r="6856" spans="1:3">
      <c r="A6856" s="242">
        <v>97656</v>
      </c>
      <c r="B6856" s="242" t="s">
        <v>7227</v>
      </c>
      <c r="C6856" s="243">
        <v>246.64</v>
      </c>
    </row>
    <row r="6857" spans="1:3">
      <c r="A6857" s="242">
        <v>97657</v>
      </c>
      <c r="B6857" s="242" t="s">
        <v>7228</v>
      </c>
      <c r="C6857" s="243">
        <v>488.86</v>
      </c>
    </row>
    <row r="6858" spans="1:3">
      <c r="A6858" s="242">
        <v>97658</v>
      </c>
      <c r="B6858" s="242" t="s">
        <v>7229</v>
      </c>
      <c r="C6858" s="243">
        <v>175.43</v>
      </c>
    </row>
    <row r="6859" spans="1:3">
      <c r="A6859" s="242">
        <v>97659</v>
      </c>
      <c r="B6859" s="242" t="s">
        <v>7230</v>
      </c>
      <c r="C6859" s="243">
        <v>238.85</v>
      </c>
    </row>
    <row r="6860" spans="1:3">
      <c r="A6860" s="242">
        <v>97660</v>
      </c>
      <c r="B6860" s="242" t="s">
        <v>7231</v>
      </c>
      <c r="C6860" s="243">
        <v>0.56000000000000005</v>
      </c>
    </row>
    <row r="6861" spans="1:3">
      <c r="A6861" s="242">
        <v>97661</v>
      </c>
      <c r="B6861" s="242" t="s">
        <v>61</v>
      </c>
      <c r="C6861" s="243">
        <v>0.56999999999999995</v>
      </c>
    </row>
    <row r="6862" spans="1:3">
      <c r="A6862" s="242">
        <v>97662</v>
      </c>
      <c r="B6862" s="242" t="s">
        <v>62</v>
      </c>
      <c r="C6862" s="243">
        <v>0.41</v>
      </c>
    </row>
    <row r="6863" spans="1:3">
      <c r="A6863" s="242">
        <v>97663</v>
      </c>
      <c r="B6863" s="242" t="s">
        <v>64</v>
      </c>
      <c r="C6863" s="243">
        <v>10.4</v>
      </c>
    </row>
    <row r="6864" spans="1:3">
      <c r="A6864" s="242">
        <v>97664</v>
      </c>
      <c r="B6864" s="242" t="s">
        <v>7232</v>
      </c>
      <c r="C6864" s="243">
        <v>1.29</v>
      </c>
    </row>
    <row r="6865" spans="1:3">
      <c r="A6865" s="242">
        <v>97665</v>
      </c>
      <c r="B6865" s="242" t="s">
        <v>7233</v>
      </c>
      <c r="C6865" s="243">
        <v>1.0900000000000001</v>
      </c>
    </row>
    <row r="6866" spans="1:3">
      <c r="A6866" s="242">
        <v>97666</v>
      </c>
      <c r="B6866" s="242" t="s">
        <v>7234</v>
      </c>
      <c r="C6866" s="243">
        <v>7.59</v>
      </c>
    </row>
    <row r="6867" spans="1:3">
      <c r="A6867" s="242">
        <v>95967</v>
      </c>
      <c r="B6867" s="242" t="s">
        <v>7235</v>
      </c>
      <c r="C6867" s="243">
        <v>140.93</v>
      </c>
    </row>
    <row r="6868" spans="1:3">
      <c r="A6868" s="242">
        <v>99058</v>
      </c>
      <c r="B6868" s="242" t="s">
        <v>7236</v>
      </c>
      <c r="C6868" s="243">
        <v>10.27</v>
      </c>
    </row>
    <row r="6869" spans="1:3">
      <c r="A6869" s="242">
        <v>99059</v>
      </c>
      <c r="B6869" s="242" t="s">
        <v>7237</v>
      </c>
      <c r="C6869" s="243">
        <v>52.73</v>
      </c>
    </row>
    <row r="6870" spans="1:3">
      <c r="A6870" s="242">
        <v>99060</v>
      </c>
      <c r="B6870" s="242" t="s">
        <v>7238</v>
      </c>
      <c r="C6870" s="243">
        <v>134.37</v>
      </c>
    </row>
    <row r="6871" spans="1:3">
      <c r="A6871" s="242">
        <v>99061</v>
      </c>
      <c r="B6871" s="242" t="s">
        <v>7239</v>
      </c>
      <c r="C6871" s="243">
        <v>91.69</v>
      </c>
    </row>
    <row r="6872" spans="1:3">
      <c r="A6872" s="242">
        <v>99062</v>
      </c>
      <c r="B6872" s="242" t="s">
        <v>7240</v>
      </c>
      <c r="C6872" s="243">
        <v>2.08</v>
      </c>
    </row>
    <row r="6873" spans="1:3">
      <c r="A6873" s="242">
        <v>99063</v>
      </c>
      <c r="B6873" s="242" t="s">
        <v>7241</v>
      </c>
      <c r="C6873" s="243">
        <v>4.58</v>
      </c>
    </row>
    <row r="6874" spans="1:3">
      <c r="A6874" s="242">
        <v>99064</v>
      </c>
      <c r="B6874" s="242" t="s">
        <v>7242</v>
      </c>
      <c r="C6874" s="243">
        <v>0.51</v>
      </c>
    </row>
    <row r="6875" spans="1:3">
      <c r="A6875" s="242">
        <v>93588</v>
      </c>
      <c r="B6875" s="242" t="s">
        <v>58</v>
      </c>
      <c r="C6875" s="243">
        <v>2.77</v>
      </c>
    </row>
    <row r="6876" spans="1:3">
      <c r="A6876" s="242">
        <v>93589</v>
      </c>
      <c r="B6876" s="242" t="s">
        <v>7243</v>
      </c>
      <c r="C6876" s="243">
        <v>2.38</v>
      </c>
    </row>
    <row r="6877" spans="1:3">
      <c r="A6877" s="242">
        <v>93590</v>
      </c>
      <c r="B6877" s="242" t="s">
        <v>7244</v>
      </c>
      <c r="C6877" s="243">
        <v>0.86</v>
      </c>
    </row>
    <row r="6878" spans="1:3">
      <c r="A6878" s="242">
        <v>93591</v>
      </c>
      <c r="B6878" s="242" t="s">
        <v>7245</v>
      </c>
      <c r="C6878" s="243">
        <v>2.4500000000000002</v>
      </c>
    </row>
    <row r="6879" spans="1:3">
      <c r="A6879" s="242">
        <v>93592</v>
      </c>
      <c r="B6879" s="242" t="s">
        <v>7246</v>
      </c>
      <c r="C6879" s="243">
        <v>2.11</v>
      </c>
    </row>
    <row r="6880" spans="1:3">
      <c r="A6880" s="242">
        <v>93593</v>
      </c>
      <c r="B6880" s="242" t="s">
        <v>7247</v>
      </c>
      <c r="C6880" s="243">
        <v>0.77</v>
      </c>
    </row>
    <row r="6881" spans="1:3">
      <c r="A6881" s="242">
        <v>93594</v>
      </c>
      <c r="B6881" s="242" t="s">
        <v>7248</v>
      </c>
      <c r="C6881" s="243">
        <v>1.84</v>
      </c>
    </row>
    <row r="6882" spans="1:3">
      <c r="A6882" s="242">
        <v>93595</v>
      </c>
      <c r="B6882" s="242" t="s">
        <v>7249</v>
      </c>
      <c r="C6882" s="243">
        <v>1.6</v>
      </c>
    </row>
    <row r="6883" spans="1:3">
      <c r="A6883" s="242">
        <v>93596</v>
      </c>
      <c r="B6883" s="242" t="s">
        <v>7250</v>
      </c>
      <c r="C6883" s="243">
        <v>0.56999999999999995</v>
      </c>
    </row>
    <row r="6884" spans="1:3">
      <c r="A6884" s="242">
        <v>93597</v>
      </c>
      <c r="B6884" s="242" t="s">
        <v>7251</v>
      </c>
      <c r="C6884" s="243">
        <v>1.62</v>
      </c>
    </row>
    <row r="6885" spans="1:3">
      <c r="A6885" s="242">
        <v>93598</v>
      </c>
      <c r="B6885" s="242" t="s">
        <v>7252</v>
      </c>
      <c r="C6885" s="243">
        <v>1.4</v>
      </c>
    </row>
    <row r="6886" spans="1:3">
      <c r="A6886" s="242">
        <v>93599</v>
      </c>
      <c r="B6886" s="242" t="s">
        <v>7253</v>
      </c>
      <c r="C6886" s="243">
        <v>0.52</v>
      </c>
    </row>
    <row r="6887" spans="1:3">
      <c r="A6887" s="242">
        <v>95425</v>
      </c>
      <c r="B6887" s="242" t="s">
        <v>7254</v>
      </c>
      <c r="C6887" s="243">
        <v>2.1</v>
      </c>
    </row>
    <row r="6888" spans="1:3">
      <c r="A6888" s="242">
        <v>95426</v>
      </c>
      <c r="B6888" s="242" t="s">
        <v>7255</v>
      </c>
      <c r="C6888" s="243">
        <v>1.81</v>
      </c>
    </row>
    <row r="6889" spans="1:3">
      <c r="A6889" s="242">
        <v>95427</v>
      </c>
      <c r="B6889" s="242" t="s">
        <v>7256</v>
      </c>
      <c r="C6889" s="243">
        <v>0.69</v>
      </c>
    </row>
    <row r="6890" spans="1:3">
      <c r="A6890" s="242">
        <v>95428</v>
      </c>
      <c r="B6890" s="242" t="s">
        <v>7257</v>
      </c>
      <c r="C6890" s="243">
        <v>1.41</v>
      </c>
    </row>
    <row r="6891" spans="1:3">
      <c r="A6891" s="242">
        <v>95429</v>
      </c>
      <c r="B6891" s="242" t="s">
        <v>7258</v>
      </c>
      <c r="C6891" s="243">
        <v>1.22</v>
      </c>
    </row>
    <row r="6892" spans="1:3">
      <c r="A6892" s="242">
        <v>95430</v>
      </c>
      <c r="B6892" s="242" t="s">
        <v>7259</v>
      </c>
      <c r="C6892" s="243">
        <v>0.43</v>
      </c>
    </row>
    <row r="6893" spans="1:3">
      <c r="A6893" s="242">
        <v>95875</v>
      </c>
      <c r="B6893" s="242" t="s">
        <v>7260</v>
      </c>
      <c r="C6893" s="243">
        <v>2.19</v>
      </c>
    </row>
    <row r="6894" spans="1:3">
      <c r="A6894" s="242">
        <v>95876</v>
      </c>
      <c r="B6894" s="242" t="s">
        <v>7261</v>
      </c>
      <c r="C6894" s="243">
        <v>1.91</v>
      </c>
    </row>
    <row r="6895" spans="1:3">
      <c r="A6895" s="242">
        <v>95877</v>
      </c>
      <c r="B6895" s="242" t="s">
        <v>7262</v>
      </c>
      <c r="C6895" s="243">
        <v>1.66</v>
      </c>
    </row>
    <row r="6896" spans="1:3">
      <c r="A6896" s="242">
        <v>95878</v>
      </c>
      <c r="B6896" s="242" t="s">
        <v>7263</v>
      </c>
      <c r="C6896" s="243">
        <v>1.47</v>
      </c>
    </row>
    <row r="6897" spans="1:3">
      <c r="A6897" s="242">
        <v>95879</v>
      </c>
      <c r="B6897" s="242" t="s">
        <v>7264</v>
      </c>
      <c r="C6897" s="243">
        <v>1.3</v>
      </c>
    </row>
    <row r="6898" spans="1:3">
      <c r="A6898" s="242">
        <v>95880</v>
      </c>
      <c r="B6898" s="242" t="s">
        <v>7265</v>
      </c>
      <c r="C6898" s="243">
        <v>1.1200000000000001</v>
      </c>
    </row>
    <row r="6899" spans="1:3">
      <c r="A6899" s="242">
        <v>97912</v>
      </c>
      <c r="B6899" s="242" t="s">
        <v>7266</v>
      </c>
      <c r="C6899" s="243">
        <v>3.18</v>
      </c>
    </row>
    <row r="6900" spans="1:3">
      <c r="A6900" s="242">
        <v>97913</v>
      </c>
      <c r="B6900" s="242" t="s">
        <v>7267</v>
      </c>
      <c r="C6900" s="243">
        <v>2.75</v>
      </c>
    </row>
    <row r="6901" spans="1:3">
      <c r="A6901" s="242">
        <v>97914</v>
      </c>
      <c r="B6901" s="242" t="s">
        <v>7268</v>
      </c>
      <c r="C6901" s="243">
        <v>2.52</v>
      </c>
    </row>
    <row r="6902" spans="1:3">
      <c r="A6902" s="242">
        <v>97915</v>
      </c>
      <c r="B6902" s="242" t="s">
        <v>7269</v>
      </c>
      <c r="C6902" s="243">
        <v>1.01</v>
      </c>
    </row>
    <row r="6903" spans="1:3">
      <c r="A6903" s="242">
        <v>100937</v>
      </c>
      <c r="B6903" s="242" t="s">
        <v>7270</v>
      </c>
      <c r="C6903" s="243">
        <v>7.57</v>
      </c>
    </row>
    <row r="6904" spans="1:3">
      <c r="A6904" s="242">
        <v>100938</v>
      </c>
      <c r="B6904" s="242" t="s">
        <v>7271</v>
      </c>
      <c r="C6904" s="243">
        <v>6.62</v>
      </c>
    </row>
    <row r="6905" spans="1:3">
      <c r="A6905" s="242">
        <v>100939</v>
      </c>
      <c r="B6905" s="242" t="s">
        <v>7272</v>
      </c>
      <c r="C6905" s="243">
        <v>5.85</v>
      </c>
    </row>
    <row r="6906" spans="1:3">
      <c r="A6906" s="242">
        <v>100940</v>
      </c>
      <c r="B6906" s="242" t="s">
        <v>7273</v>
      </c>
      <c r="C6906" s="243">
        <v>5.05</v>
      </c>
    </row>
    <row r="6907" spans="1:3">
      <c r="A6907" s="242">
        <v>100941</v>
      </c>
      <c r="B6907" s="242" t="s">
        <v>7274</v>
      </c>
      <c r="C6907" s="243">
        <v>5.05</v>
      </c>
    </row>
    <row r="6908" spans="1:3">
      <c r="A6908" s="242">
        <v>100942</v>
      </c>
      <c r="B6908" s="242" t="s">
        <v>7275</v>
      </c>
      <c r="C6908" s="243">
        <v>4.41</v>
      </c>
    </row>
    <row r="6909" spans="1:3">
      <c r="A6909" s="242">
        <v>100943</v>
      </c>
      <c r="B6909" s="242" t="s">
        <v>7276</v>
      </c>
      <c r="C6909" s="243">
        <v>3.88</v>
      </c>
    </row>
    <row r="6910" spans="1:3">
      <c r="A6910" s="242">
        <v>100944</v>
      </c>
      <c r="B6910" s="242" t="s">
        <v>7277</v>
      </c>
      <c r="C6910" s="243">
        <v>3.38</v>
      </c>
    </row>
    <row r="6911" spans="1:3">
      <c r="A6911" s="242">
        <v>100945</v>
      </c>
      <c r="B6911" s="242" t="s">
        <v>7278</v>
      </c>
      <c r="C6911" s="243">
        <v>2.5</v>
      </c>
    </row>
    <row r="6912" spans="1:3">
      <c r="A6912" s="242">
        <v>100946</v>
      </c>
      <c r="B6912" s="242" t="s">
        <v>7279</v>
      </c>
      <c r="C6912" s="243">
        <v>2.15</v>
      </c>
    </row>
    <row r="6913" spans="1:3">
      <c r="A6913" s="242">
        <v>100947</v>
      </c>
      <c r="B6913" s="242" t="s">
        <v>7280</v>
      </c>
      <c r="C6913" s="243">
        <v>1.98</v>
      </c>
    </row>
    <row r="6914" spans="1:3">
      <c r="A6914" s="242">
        <v>100948</v>
      </c>
      <c r="B6914" s="242" t="s">
        <v>7281</v>
      </c>
      <c r="C6914" s="243">
        <v>0.78</v>
      </c>
    </row>
    <row r="6915" spans="1:3">
      <c r="A6915" s="242">
        <v>100949</v>
      </c>
      <c r="B6915" s="242" t="s">
        <v>7282</v>
      </c>
      <c r="C6915" s="243">
        <v>5.95</v>
      </c>
    </row>
    <row r="6916" spans="1:3">
      <c r="A6916" s="242">
        <v>100950</v>
      </c>
      <c r="B6916" s="242" t="s">
        <v>7283</v>
      </c>
      <c r="C6916" s="243">
        <v>3.23</v>
      </c>
    </row>
    <row r="6917" spans="1:3">
      <c r="A6917" s="242">
        <v>100951</v>
      </c>
      <c r="B6917" s="242" t="s">
        <v>7284</v>
      </c>
      <c r="C6917" s="243">
        <v>2.79</v>
      </c>
    </row>
    <row r="6918" spans="1:3">
      <c r="A6918" s="242">
        <v>100952</v>
      </c>
      <c r="B6918" s="242" t="s">
        <v>7285</v>
      </c>
      <c r="C6918" s="243">
        <v>2.57</v>
      </c>
    </row>
    <row r="6919" spans="1:3">
      <c r="A6919" s="242">
        <v>100953</v>
      </c>
      <c r="B6919" s="242" t="s">
        <v>7286</v>
      </c>
      <c r="C6919" s="243">
        <v>1.01</v>
      </c>
    </row>
    <row r="6920" spans="1:3">
      <c r="A6920" s="242">
        <v>100954</v>
      </c>
      <c r="B6920" s="242" t="s">
        <v>7287</v>
      </c>
      <c r="C6920" s="243">
        <v>7.7</v>
      </c>
    </row>
    <row r="6921" spans="1:3">
      <c r="A6921" s="242">
        <v>100955</v>
      </c>
      <c r="B6921" s="242" t="s">
        <v>7288</v>
      </c>
      <c r="C6921" s="243">
        <v>4.53</v>
      </c>
    </row>
    <row r="6922" spans="1:3">
      <c r="A6922" s="242">
        <v>100956</v>
      </c>
      <c r="B6922" s="242" t="s">
        <v>7289</v>
      </c>
      <c r="C6922" s="243">
        <v>3.94</v>
      </c>
    </row>
    <row r="6923" spans="1:3">
      <c r="A6923" s="242">
        <v>100957</v>
      </c>
      <c r="B6923" s="242" t="s">
        <v>7290</v>
      </c>
      <c r="C6923" s="243">
        <v>3.6</v>
      </c>
    </row>
    <row r="6924" spans="1:3">
      <c r="A6924" s="242">
        <v>100958</v>
      </c>
      <c r="B6924" s="242" t="s">
        <v>7291</v>
      </c>
      <c r="C6924" s="243">
        <v>1.45</v>
      </c>
    </row>
    <row r="6925" spans="1:3">
      <c r="A6925" s="242">
        <v>100959</v>
      </c>
      <c r="B6925" s="242" t="s">
        <v>7292</v>
      </c>
      <c r="C6925" s="243">
        <v>10.81</v>
      </c>
    </row>
    <row r="6926" spans="1:3">
      <c r="A6926" s="242">
        <v>100960</v>
      </c>
      <c r="B6926" s="242" t="s">
        <v>7293</v>
      </c>
      <c r="C6926" s="243">
        <v>3.37</v>
      </c>
    </row>
    <row r="6927" spans="1:3">
      <c r="A6927" s="242">
        <v>100961</v>
      </c>
      <c r="B6927" s="242" t="s">
        <v>7294</v>
      </c>
      <c r="C6927" s="243">
        <v>2.92</v>
      </c>
    </row>
    <row r="6928" spans="1:3">
      <c r="A6928" s="242">
        <v>100962</v>
      </c>
      <c r="B6928" s="242" t="s">
        <v>7295</v>
      </c>
      <c r="C6928" s="243">
        <v>2.66</v>
      </c>
    </row>
    <row r="6929" spans="1:3">
      <c r="A6929" s="242">
        <v>100963</v>
      </c>
      <c r="B6929" s="242" t="s">
        <v>7296</v>
      </c>
      <c r="C6929" s="243">
        <v>1.05</v>
      </c>
    </row>
    <row r="6930" spans="1:3">
      <c r="A6930" s="242">
        <v>100964</v>
      </c>
      <c r="B6930" s="242" t="s">
        <v>7297</v>
      </c>
      <c r="C6930" s="243">
        <v>8.09</v>
      </c>
    </row>
    <row r="6931" spans="1:3">
      <c r="A6931" s="242">
        <v>100973</v>
      </c>
      <c r="B6931" s="242" t="s">
        <v>7298</v>
      </c>
      <c r="C6931" s="243">
        <v>7.62</v>
      </c>
    </row>
    <row r="6932" spans="1:3">
      <c r="A6932" s="242">
        <v>100974</v>
      </c>
      <c r="B6932" s="242" t="s">
        <v>7299</v>
      </c>
      <c r="C6932" s="243">
        <v>7.61</v>
      </c>
    </row>
    <row r="6933" spans="1:3">
      <c r="A6933" s="242">
        <v>100975</v>
      </c>
      <c r="B6933" s="242" t="s">
        <v>7300</v>
      </c>
      <c r="C6933" s="243">
        <v>7.73</v>
      </c>
    </row>
    <row r="6934" spans="1:3">
      <c r="A6934" s="242">
        <v>100965</v>
      </c>
      <c r="B6934" s="242" t="s">
        <v>7301</v>
      </c>
      <c r="C6934" s="243">
        <v>1.65</v>
      </c>
    </row>
    <row r="6935" spans="1:3">
      <c r="A6935" s="242">
        <v>100966</v>
      </c>
      <c r="B6935" s="242" t="s">
        <v>7302</v>
      </c>
      <c r="C6935" s="243">
        <v>1.41</v>
      </c>
    </row>
    <row r="6936" spans="1:3">
      <c r="A6936" s="242">
        <v>100969</v>
      </c>
      <c r="B6936" s="242" t="s">
        <v>7303</v>
      </c>
      <c r="C6936" s="243">
        <v>2.19</v>
      </c>
    </row>
    <row r="6937" spans="1:3">
      <c r="A6937" s="242">
        <v>100970</v>
      </c>
      <c r="B6937" s="242" t="s">
        <v>7304</v>
      </c>
      <c r="C6937" s="243">
        <v>1.85</v>
      </c>
    </row>
    <row r="6938" spans="1:3">
      <c r="A6938" s="242">
        <v>102330</v>
      </c>
      <c r="B6938" s="242" t="s">
        <v>7305</v>
      </c>
      <c r="C6938" s="243">
        <v>1.32</v>
      </c>
    </row>
    <row r="6939" spans="1:3">
      <c r="A6939" s="242">
        <v>102331</v>
      </c>
      <c r="B6939" s="242" t="s">
        <v>7306</v>
      </c>
      <c r="C6939" s="243">
        <v>0.51</v>
      </c>
    </row>
    <row r="6940" spans="1:3">
      <c r="A6940" s="242">
        <v>102332</v>
      </c>
      <c r="B6940" s="242" t="s">
        <v>7307</v>
      </c>
      <c r="C6940" s="243">
        <v>1.74</v>
      </c>
    </row>
    <row r="6941" spans="1:3">
      <c r="A6941" s="242">
        <v>102333</v>
      </c>
      <c r="B6941" s="242" t="s">
        <v>7308</v>
      </c>
      <c r="C6941" s="243">
        <v>0.69</v>
      </c>
    </row>
    <row r="6942" spans="1:3">
      <c r="A6942" s="242">
        <v>101019</v>
      </c>
      <c r="B6942" s="242" t="s">
        <v>7309</v>
      </c>
      <c r="C6942" s="243">
        <v>491.68</v>
      </c>
    </row>
    <row r="6943" spans="1:3">
      <c r="A6943" s="242">
        <v>101479</v>
      </c>
      <c r="B6943" s="242" t="s">
        <v>7310</v>
      </c>
      <c r="C6943" s="243">
        <v>143.24</v>
      </c>
    </row>
    <row r="6944" spans="1:3">
      <c r="A6944" s="242">
        <v>102568</v>
      </c>
      <c r="B6944" s="242" t="s">
        <v>7311</v>
      </c>
      <c r="C6944" s="243">
        <v>244.04</v>
      </c>
    </row>
    <row r="6945" spans="1:3">
      <c r="A6945" s="242">
        <v>100976</v>
      </c>
      <c r="B6945" s="242" t="s">
        <v>7312</v>
      </c>
      <c r="C6945" s="243">
        <v>7.66</v>
      </c>
    </row>
    <row r="6946" spans="1:3">
      <c r="A6946" s="242">
        <v>100977</v>
      </c>
      <c r="B6946" s="242" t="s">
        <v>7313</v>
      </c>
      <c r="C6946" s="243">
        <v>6.55</v>
      </c>
    </row>
    <row r="6947" spans="1:3">
      <c r="A6947" s="242">
        <v>100978</v>
      </c>
      <c r="B6947" s="242" t="s">
        <v>7314</v>
      </c>
      <c r="C6947" s="243">
        <v>6.12</v>
      </c>
    </row>
    <row r="6948" spans="1:3">
      <c r="A6948" s="242">
        <v>100979</v>
      </c>
      <c r="B6948" s="242" t="s">
        <v>7315</v>
      </c>
      <c r="C6948" s="243">
        <v>5.92</v>
      </c>
    </row>
    <row r="6949" spans="1:3">
      <c r="A6949" s="242">
        <v>100980</v>
      </c>
      <c r="B6949" s="242" t="s">
        <v>7316</v>
      </c>
      <c r="C6949" s="243">
        <v>5.67</v>
      </c>
    </row>
    <row r="6950" spans="1:3">
      <c r="A6950" s="242">
        <v>100981</v>
      </c>
      <c r="B6950" s="242" t="s">
        <v>7317</v>
      </c>
      <c r="C6950" s="243">
        <v>8.0399999999999991</v>
      </c>
    </row>
    <row r="6951" spans="1:3">
      <c r="A6951" s="242">
        <v>100982</v>
      </c>
      <c r="B6951" s="242" t="s">
        <v>7318</v>
      </c>
      <c r="C6951" s="243">
        <v>7.96</v>
      </c>
    </row>
    <row r="6952" spans="1:3">
      <c r="A6952" s="242">
        <v>100983</v>
      </c>
      <c r="B6952" s="242" t="s">
        <v>7319</v>
      </c>
      <c r="C6952" s="243">
        <v>8.0500000000000007</v>
      </c>
    </row>
    <row r="6953" spans="1:3">
      <c r="A6953" s="242">
        <v>100984</v>
      </c>
      <c r="B6953" s="242" t="s">
        <v>7320</v>
      </c>
      <c r="C6953" s="243">
        <v>7.97</v>
      </c>
    </row>
    <row r="6954" spans="1:3">
      <c r="A6954" s="242">
        <v>100985</v>
      </c>
      <c r="B6954" s="242" t="s">
        <v>7321</v>
      </c>
      <c r="C6954" s="243">
        <v>6.28</v>
      </c>
    </row>
    <row r="6955" spans="1:3">
      <c r="A6955" s="242">
        <v>100986</v>
      </c>
      <c r="B6955" s="242" t="s">
        <v>7322</v>
      </c>
      <c r="C6955" s="243">
        <v>7.94</v>
      </c>
    </row>
    <row r="6956" spans="1:3">
      <c r="A6956" s="242">
        <v>100987</v>
      </c>
      <c r="B6956" s="242" t="s">
        <v>7323</v>
      </c>
      <c r="C6956" s="243">
        <v>9.2100000000000009</v>
      </c>
    </row>
    <row r="6957" spans="1:3">
      <c r="A6957" s="242">
        <v>100988</v>
      </c>
      <c r="B6957" s="242" t="s">
        <v>7324</v>
      </c>
      <c r="C6957" s="243">
        <v>9.89</v>
      </c>
    </row>
    <row r="6958" spans="1:3">
      <c r="A6958" s="242">
        <v>100989</v>
      </c>
      <c r="B6958" s="242" t="s">
        <v>7325</v>
      </c>
      <c r="C6958" s="243">
        <v>5.07</v>
      </c>
    </row>
    <row r="6959" spans="1:3">
      <c r="A6959" s="242">
        <v>100990</v>
      </c>
      <c r="B6959" s="242" t="s">
        <v>7326</v>
      </c>
      <c r="C6959" s="243">
        <v>5.08</v>
      </c>
    </row>
    <row r="6960" spans="1:3">
      <c r="A6960" s="242">
        <v>100991</v>
      </c>
      <c r="B6960" s="242" t="s">
        <v>7327</v>
      </c>
      <c r="C6960" s="243">
        <v>5.18</v>
      </c>
    </row>
    <row r="6961" spans="1:3">
      <c r="A6961" s="242">
        <v>100992</v>
      </c>
      <c r="B6961" s="242" t="s">
        <v>7328</v>
      </c>
      <c r="C6961" s="243">
        <v>5.1100000000000003</v>
      </c>
    </row>
    <row r="6962" spans="1:3">
      <c r="A6962" s="242">
        <v>100993</v>
      </c>
      <c r="B6962" s="242" t="s">
        <v>7329</v>
      </c>
      <c r="C6962" s="243">
        <v>4.3600000000000003</v>
      </c>
    </row>
    <row r="6963" spans="1:3">
      <c r="A6963" s="242">
        <v>100994</v>
      </c>
      <c r="B6963" s="242" t="s">
        <v>7330</v>
      </c>
      <c r="C6963" s="243">
        <v>4.0599999999999996</v>
      </c>
    </row>
    <row r="6964" spans="1:3">
      <c r="A6964" s="242">
        <v>100995</v>
      </c>
      <c r="B6964" s="242" t="s">
        <v>7331</v>
      </c>
      <c r="C6964" s="243">
        <v>3.96</v>
      </c>
    </row>
    <row r="6965" spans="1:3">
      <c r="A6965" s="242">
        <v>100996</v>
      </c>
      <c r="B6965" s="242" t="s">
        <v>7332</v>
      </c>
      <c r="C6965" s="243">
        <v>3.78</v>
      </c>
    </row>
    <row r="6966" spans="1:3">
      <c r="A6966" s="242">
        <v>100997</v>
      </c>
      <c r="B6966" s="242" t="s">
        <v>7333</v>
      </c>
      <c r="C6966" s="243">
        <v>5.35</v>
      </c>
    </row>
    <row r="6967" spans="1:3">
      <c r="A6967" s="242">
        <v>100998</v>
      </c>
      <c r="B6967" s="242" t="s">
        <v>7334</v>
      </c>
      <c r="C6967" s="243">
        <v>5.31</v>
      </c>
    </row>
    <row r="6968" spans="1:3">
      <c r="A6968" s="242">
        <v>100999</v>
      </c>
      <c r="B6968" s="242" t="s">
        <v>7335</v>
      </c>
      <c r="C6968" s="243">
        <v>5.39</v>
      </c>
    </row>
    <row r="6969" spans="1:3">
      <c r="A6969" s="242">
        <v>101000</v>
      </c>
      <c r="B6969" s="242" t="s">
        <v>7336</v>
      </c>
      <c r="C6969" s="243">
        <v>5.31</v>
      </c>
    </row>
    <row r="6970" spans="1:3">
      <c r="A6970" s="242">
        <v>101001</v>
      </c>
      <c r="B6970" s="242" t="s">
        <v>7337</v>
      </c>
      <c r="C6970" s="243">
        <v>4.1900000000000004</v>
      </c>
    </row>
    <row r="6971" spans="1:3">
      <c r="A6971" s="242">
        <v>101002</v>
      </c>
      <c r="B6971" s="242" t="s">
        <v>7338</v>
      </c>
      <c r="C6971" s="243">
        <v>5.28</v>
      </c>
    </row>
    <row r="6972" spans="1:3">
      <c r="A6972" s="242">
        <v>101003</v>
      </c>
      <c r="B6972" s="242" t="s">
        <v>7339</v>
      </c>
      <c r="C6972" s="243">
        <v>6.13</v>
      </c>
    </row>
    <row r="6973" spans="1:3">
      <c r="A6973" s="242">
        <v>101004</v>
      </c>
      <c r="B6973" s="242" t="s">
        <v>7340</v>
      </c>
      <c r="C6973" s="243">
        <v>6.59</v>
      </c>
    </row>
    <row r="6974" spans="1:3">
      <c r="A6974" s="242">
        <v>101005</v>
      </c>
      <c r="B6974" s="242" t="s">
        <v>7341</v>
      </c>
      <c r="C6974" s="243">
        <v>17.25</v>
      </c>
    </row>
    <row r="6975" spans="1:3">
      <c r="A6975" s="242">
        <v>101006</v>
      </c>
      <c r="B6975" s="242" t="s">
        <v>7342</v>
      </c>
      <c r="C6975" s="243">
        <v>19.190000000000001</v>
      </c>
    </row>
    <row r="6976" spans="1:3">
      <c r="A6976" s="242">
        <v>101007</v>
      </c>
      <c r="B6976" s="242" t="s">
        <v>7343</v>
      </c>
      <c r="C6976" s="243">
        <v>5</v>
      </c>
    </row>
    <row r="6977" spans="1:3">
      <c r="A6977" s="242">
        <v>101008</v>
      </c>
      <c r="B6977" s="242" t="s">
        <v>7344</v>
      </c>
      <c r="C6977" s="243">
        <v>5.08</v>
      </c>
    </row>
    <row r="6978" spans="1:3">
      <c r="A6978" s="242">
        <v>101009</v>
      </c>
      <c r="B6978" s="242" t="s">
        <v>7345</v>
      </c>
      <c r="C6978" s="243">
        <v>39.04</v>
      </c>
    </row>
    <row r="6979" spans="1:3">
      <c r="A6979" s="242">
        <v>101010</v>
      </c>
      <c r="B6979" s="242" t="s">
        <v>7346</v>
      </c>
      <c r="C6979" s="243">
        <v>24.58</v>
      </c>
    </row>
    <row r="6980" spans="1:3">
      <c r="A6980" s="242">
        <v>101013</v>
      </c>
      <c r="B6980" s="242" t="s">
        <v>7347</v>
      </c>
      <c r="C6980" s="243">
        <v>40</v>
      </c>
    </row>
    <row r="6981" spans="1:3">
      <c r="A6981" s="242">
        <v>101014</v>
      </c>
      <c r="B6981" s="242" t="s">
        <v>7348</v>
      </c>
      <c r="C6981" s="243">
        <v>36.64</v>
      </c>
    </row>
    <row r="6982" spans="1:3">
      <c r="A6982" s="242">
        <v>101015</v>
      </c>
      <c r="B6982" s="242" t="s">
        <v>7349</v>
      </c>
      <c r="C6982" s="243">
        <v>30.09</v>
      </c>
    </row>
    <row r="6983" spans="1:3">
      <c r="A6983" s="242">
        <v>101016</v>
      </c>
      <c r="B6983" s="242" t="s">
        <v>7350</v>
      </c>
      <c r="C6983" s="243">
        <v>34.840000000000003</v>
      </c>
    </row>
    <row r="6984" spans="1:3">
      <c r="A6984" s="242">
        <v>101017</v>
      </c>
      <c r="B6984" s="242" t="s">
        <v>7351</v>
      </c>
      <c r="C6984" s="243">
        <v>26.41</v>
      </c>
    </row>
    <row r="6985" spans="1:3">
      <c r="A6985" s="242">
        <v>101018</v>
      </c>
      <c r="B6985" s="242" t="s">
        <v>7352</v>
      </c>
      <c r="C6985" s="243">
        <v>21.71</v>
      </c>
    </row>
    <row r="6986" spans="1:3">
      <c r="A6986" s="242">
        <v>101463</v>
      </c>
      <c r="B6986" s="242" t="s">
        <v>7353</v>
      </c>
      <c r="C6986" s="243">
        <v>40.119999999999997</v>
      </c>
    </row>
    <row r="6987" spans="1:3">
      <c r="A6987" s="242">
        <v>101464</v>
      </c>
      <c r="B6987" s="242" t="s">
        <v>7354</v>
      </c>
      <c r="C6987" s="243">
        <v>30.82</v>
      </c>
    </row>
    <row r="6988" spans="1:3">
      <c r="A6988" s="242">
        <v>101465</v>
      </c>
      <c r="B6988" s="242" t="s">
        <v>7355</v>
      </c>
      <c r="C6988" s="243">
        <v>23.56</v>
      </c>
    </row>
    <row r="6989" spans="1:3">
      <c r="A6989" s="242">
        <v>101466</v>
      </c>
      <c r="B6989" s="242" t="s">
        <v>7356</v>
      </c>
      <c r="C6989" s="243">
        <v>19.16</v>
      </c>
    </row>
    <row r="6990" spans="1:3">
      <c r="A6990" s="242">
        <v>101467</v>
      </c>
      <c r="B6990" s="242" t="s">
        <v>7357</v>
      </c>
      <c r="C6990" s="243">
        <v>16.04</v>
      </c>
    </row>
    <row r="6991" spans="1:3">
      <c r="A6991" s="242">
        <v>101468</v>
      </c>
      <c r="B6991" s="242" t="s">
        <v>7358</v>
      </c>
      <c r="C6991" s="243">
        <v>14.67</v>
      </c>
    </row>
    <row r="6992" spans="1:3">
      <c r="A6992" s="242">
        <v>101469</v>
      </c>
      <c r="B6992" s="242" t="s">
        <v>7359</v>
      </c>
      <c r="C6992" s="243">
        <v>32.83</v>
      </c>
    </row>
    <row r="6993" spans="1:3">
      <c r="A6993" s="242">
        <v>101470</v>
      </c>
      <c r="B6993" s="242" t="s">
        <v>7360</v>
      </c>
      <c r="C6993" s="243">
        <v>26.06</v>
      </c>
    </row>
    <row r="6994" spans="1:3">
      <c r="A6994" s="242">
        <v>101471</v>
      </c>
      <c r="B6994" s="242" t="s">
        <v>7361</v>
      </c>
      <c r="C6994" s="243">
        <v>22.35</v>
      </c>
    </row>
    <row r="6995" spans="1:3">
      <c r="A6995" s="242">
        <v>101472</v>
      </c>
      <c r="B6995" s="242" t="s">
        <v>7362</v>
      </c>
      <c r="C6995" s="243">
        <v>17.399999999999999</v>
      </c>
    </row>
    <row r="6996" spans="1:3">
      <c r="A6996" s="242">
        <v>101473</v>
      </c>
      <c r="B6996" s="242" t="s">
        <v>7363</v>
      </c>
      <c r="C6996" s="243">
        <v>25.05</v>
      </c>
    </row>
    <row r="6997" spans="1:3">
      <c r="A6997" s="242">
        <v>101474</v>
      </c>
      <c r="B6997" s="242" t="s">
        <v>7364</v>
      </c>
      <c r="C6997" s="243">
        <v>17.920000000000002</v>
      </c>
    </row>
    <row r="6998" spans="1:3">
      <c r="A6998" s="242">
        <v>101475</v>
      </c>
      <c r="B6998" s="242" t="s">
        <v>7365</v>
      </c>
      <c r="C6998" s="243">
        <v>15.9</v>
      </c>
    </row>
    <row r="6999" spans="1:3">
      <c r="A6999" s="242">
        <v>101476</v>
      </c>
      <c r="B6999" s="242" t="s">
        <v>7366</v>
      </c>
      <c r="C6999" s="243">
        <v>14.18</v>
      </c>
    </row>
    <row r="7000" spans="1:3">
      <c r="A7000" s="242">
        <v>101477</v>
      </c>
      <c r="B7000" s="242" t="s">
        <v>7367</v>
      </c>
      <c r="C7000" s="243">
        <v>11.61</v>
      </c>
    </row>
    <row r="7001" spans="1:3">
      <c r="A7001" s="242">
        <v>101478</v>
      </c>
      <c r="B7001" s="242" t="s">
        <v>7368</v>
      </c>
      <c r="C7001" s="243">
        <v>9.8800000000000008</v>
      </c>
    </row>
    <row r="7002" spans="1:3">
      <c r="A7002" s="242">
        <v>101480</v>
      </c>
      <c r="B7002" s="242" t="s">
        <v>7369</v>
      </c>
      <c r="C7002" s="243">
        <v>58.71</v>
      </c>
    </row>
    <row r="7003" spans="1:3">
      <c r="A7003" s="242">
        <v>101481</v>
      </c>
      <c r="B7003" s="242" t="s">
        <v>7370</v>
      </c>
      <c r="C7003" s="243">
        <v>42.4</v>
      </c>
    </row>
    <row r="7004" spans="1:3">
      <c r="A7004" s="242">
        <v>101482</v>
      </c>
      <c r="B7004" s="242" t="s">
        <v>7371</v>
      </c>
      <c r="C7004" s="243">
        <v>31.7</v>
      </c>
    </row>
    <row r="7005" spans="1:3">
      <c r="A7005" s="242">
        <v>101483</v>
      </c>
      <c r="B7005" s="242" t="s">
        <v>7372</v>
      </c>
      <c r="C7005" s="243">
        <v>32.9</v>
      </c>
    </row>
    <row r="7006" spans="1:3">
      <c r="A7006" s="242">
        <v>101484</v>
      </c>
      <c r="B7006" s="242" t="s">
        <v>7373</v>
      </c>
      <c r="C7006" s="243">
        <v>170.49</v>
      </c>
    </row>
    <row r="7007" spans="1:3">
      <c r="A7007" s="242">
        <v>101485</v>
      </c>
      <c r="B7007" s="242" t="s">
        <v>7374</v>
      </c>
      <c r="C7007" s="243">
        <v>130.87</v>
      </c>
    </row>
    <row r="7008" spans="1:3">
      <c r="A7008" s="242">
        <v>101486</v>
      </c>
      <c r="B7008" s="242" t="s">
        <v>7375</v>
      </c>
      <c r="C7008" s="243">
        <v>117.89</v>
      </c>
    </row>
    <row r="7009" spans="1:3">
      <c r="A7009" s="242">
        <v>101487</v>
      </c>
      <c r="B7009" s="242" t="s">
        <v>7376</v>
      </c>
      <c r="C7009" s="243">
        <v>86.32</v>
      </c>
    </row>
    <row r="7010" spans="1:3">
      <c r="A7010" s="242">
        <v>101488</v>
      </c>
      <c r="B7010" s="242" t="s">
        <v>7377</v>
      </c>
      <c r="C7010" s="243">
        <v>74.69</v>
      </c>
    </row>
    <row r="7011" spans="1:3">
      <c r="A7011" s="242">
        <v>101188</v>
      </c>
      <c r="B7011" s="242" t="s">
        <v>7378</v>
      </c>
      <c r="C7011" s="243">
        <v>5.6</v>
      </c>
    </row>
    <row r="7012" spans="1:3">
      <c r="A7012" s="242">
        <v>101189</v>
      </c>
      <c r="B7012" s="242" t="s">
        <v>7379</v>
      </c>
      <c r="C7012" s="243">
        <v>63.88</v>
      </c>
    </row>
    <row r="7013" spans="1:3">
      <c r="A7013" s="242">
        <v>101190</v>
      </c>
      <c r="B7013" s="242" t="s">
        <v>7380</v>
      </c>
      <c r="C7013" s="243">
        <v>62.98</v>
      </c>
    </row>
    <row r="7014" spans="1:3">
      <c r="A7014" s="242">
        <v>101191</v>
      </c>
      <c r="B7014" s="242" t="s">
        <v>7381</v>
      </c>
      <c r="C7014" s="243">
        <v>63.43</v>
      </c>
    </row>
    <row r="7015" spans="1:3">
      <c r="A7015" s="242">
        <v>101192</v>
      </c>
      <c r="B7015" s="242" t="s">
        <v>7382</v>
      </c>
      <c r="C7015" s="243">
        <v>65.61</v>
      </c>
    </row>
    <row r="7016" spans="1:3">
      <c r="A7016" s="242">
        <v>101193</v>
      </c>
      <c r="B7016" s="242" t="s">
        <v>7383</v>
      </c>
      <c r="C7016" s="243">
        <v>57.17</v>
      </c>
    </row>
    <row r="7017" spans="1:3">
      <c r="A7017" s="242">
        <v>101194</v>
      </c>
      <c r="B7017" s="242" t="s">
        <v>7384</v>
      </c>
      <c r="C7017" s="243">
        <v>57.62</v>
      </c>
    </row>
    <row r="7018" spans="1:3">
      <c r="A7018" s="242">
        <v>101197</v>
      </c>
      <c r="B7018" s="242" t="s">
        <v>7385</v>
      </c>
      <c r="C7018" s="243">
        <v>117.98</v>
      </c>
    </row>
    <row r="7019" spans="1:3">
      <c r="A7019" s="242">
        <v>101198</v>
      </c>
      <c r="B7019" s="242" t="s">
        <v>7386</v>
      </c>
      <c r="C7019" s="243">
        <v>87.22</v>
      </c>
    </row>
    <row r="7020" spans="1:3">
      <c r="A7020" s="242">
        <v>101199</v>
      </c>
      <c r="B7020" s="242" t="s">
        <v>7387</v>
      </c>
      <c r="C7020" s="243">
        <v>88.35</v>
      </c>
    </row>
    <row r="7021" spans="1:3">
      <c r="A7021" s="242">
        <v>101200</v>
      </c>
      <c r="B7021" s="242" t="s">
        <v>7388</v>
      </c>
      <c r="C7021" s="243">
        <v>49.16</v>
      </c>
    </row>
    <row r="7022" spans="1:3">
      <c r="A7022" s="242">
        <v>101201</v>
      </c>
      <c r="B7022" s="242" t="s">
        <v>7389</v>
      </c>
      <c r="C7022" s="243">
        <v>62.42</v>
      </c>
    </row>
    <row r="7023" spans="1:3">
      <c r="A7023" s="242">
        <v>101202</v>
      </c>
      <c r="B7023" s="242" t="s">
        <v>7390</v>
      </c>
      <c r="C7023" s="243">
        <v>38.1</v>
      </c>
    </row>
    <row r="7024" spans="1:3">
      <c r="A7024" s="242">
        <v>101203</v>
      </c>
      <c r="B7024" s="242" t="s">
        <v>7391</v>
      </c>
      <c r="C7024" s="243">
        <v>36.97</v>
      </c>
    </row>
    <row r="7025" spans="1:3">
      <c r="A7025" s="242">
        <v>101204</v>
      </c>
      <c r="B7025" s="242" t="s">
        <v>7392</v>
      </c>
      <c r="C7025" s="243">
        <v>37.42</v>
      </c>
    </row>
    <row r="7026" spans="1:3">
      <c r="A7026" s="242">
        <v>101205</v>
      </c>
      <c r="B7026" s="242" t="s">
        <v>7393</v>
      </c>
      <c r="C7026" s="243">
        <v>38.1</v>
      </c>
    </row>
    <row r="7027" spans="1:3">
      <c r="A7027" s="242">
        <v>102362</v>
      </c>
      <c r="B7027" s="242" t="s">
        <v>7394</v>
      </c>
      <c r="C7027" s="243">
        <v>171.53</v>
      </c>
    </row>
    <row r="7028" spans="1:3">
      <c r="A7028" s="242">
        <v>102363</v>
      </c>
      <c r="B7028" s="242" t="s">
        <v>7395</v>
      </c>
      <c r="C7028" s="243">
        <v>186.92</v>
      </c>
    </row>
    <row r="7029" spans="1:3">
      <c r="A7029" s="242">
        <v>102364</v>
      </c>
      <c r="B7029" s="242" t="s">
        <v>7396</v>
      </c>
      <c r="C7029" s="243">
        <v>214.71</v>
      </c>
    </row>
    <row r="7030" spans="1:3">
      <c r="A7030" s="242">
        <v>98509</v>
      </c>
      <c r="B7030" s="242" t="s">
        <v>7397</v>
      </c>
      <c r="C7030" s="243">
        <v>55.57</v>
      </c>
    </row>
    <row r="7031" spans="1:3">
      <c r="A7031" s="242">
        <v>98510</v>
      </c>
      <c r="B7031" s="242" t="s">
        <v>7398</v>
      </c>
      <c r="C7031" s="243">
        <v>79.11</v>
      </c>
    </row>
    <row r="7032" spans="1:3">
      <c r="A7032" s="242">
        <v>98511</v>
      </c>
      <c r="B7032" s="242" t="s">
        <v>7399</v>
      </c>
      <c r="C7032" s="243">
        <v>152.94999999999999</v>
      </c>
    </row>
    <row r="7033" spans="1:3">
      <c r="A7033" s="242">
        <v>98516</v>
      </c>
      <c r="B7033" s="242" t="s">
        <v>7400</v>
      </c>
      <c r="C7033" s="243">
        <v>338.43</v>
      </c>
    </row>
    <row r="7034" spans="1:3">
      <c r="A7034" s="242">
        <v>98519</v>
      </c>
      <c r="B7034" s="242" t="s">
        <v>7401</v>
      </c>
      <c r="C7034" s="243">
        <v>1.59</v>
      </c>
    </row>
    <row r="7035" spans="1:3">
      <c r="A7035" s="242">
        <v>98520</v>
      </c>
      <c r="B7035" s="242" t="s">
        <v>7402</v>
      </c>
      <c r="C7035" s="243">
        <v>3.72</v>
      </c>
    </row>
    <row r="7036" spans="1:3">
      <c r="A7036" s="242">
        <v>98521</v>
      </c>
      <c r="B7036" s="242" t="s">
        <v>7403</v>
      </c>
      <c r="C7036" s="243">
        <v>0.28000000000000003</v>
      </c>
    </row>
    <row r="7037" spans="1:3">
      <c r="A7037" s="242">
        <v>98522</v>
      </c>
      <c r="B7037" s="242" t="s">
        <v>7404</v>
      </c>
      <c r="C7037" s="243">
        <v>159.54</v>
      </c>
    </row>
    <row r="7038" spans="1:3">
      <c r="A7038" s="242">
        <v>98524</v>
      </c>
      <c r="B7038" s="242" t="s">
        <v>7405</v>
      </c>
      <c r="C7038" s="243">
        <v>2.4300000000000002</v>
      </c>
    </row>
    <row r="7039" spans="1:3">
      <c r="A7039" s="242">
        <v>98503</v>
      </c>
      <c r="B7039" s="242" t="s">
        <v>7406</v>
      </c>
      <c r="C7039" s="243">
        <v>20.63</v>
      </c>
    </row>
    <row r="7040" spans="1:3">
      <c r="A7040" s="242">
        <v>98504</v>
      </c>
      <c r="B7040" s="242" t="s">
        <v>7407</v>
      </c>
      <c r="C7040" s="243">
        <v>16.86</v>
      </c>
    </row>
    <row r="7041" spans="1:3">
      <c r="A7041" s="242">
        <v>98505</v>
      </c>
      <c r="B7041" s="242" t="s">
        <v>7408</v>
      </c>
      <c r="C7041" s="243">
        <v>79.44</v>
      </c>
    </row>
    <row r="7042" spans="1:3">
      <c r="A7042" s="242">
        <v>103946</v>
      </c>
      <c r="B7042" s="242" t="s">
        <v>7409</v>
      </c>
      <c r="C7042" s="243">
        <v>22.29</v>
      </c>
    </row>
    <row r="7043" spans="1:3">
      <c r="A7043" s="242">
        <v>103185</v>
      </c>
      <c r="B7043" s="242" t="s">
        <v>7410</v>
      </c>
      <c r="C7043" s="244">
        <v>6075.04</v>
      </c>
    </row>
    <row r="7044" spans="1:3">
      <c r="A7044" s="242">
        <v>103186</v>
      </c>
      <c r="B7044" s="242" t="s">
        <v>7411</v>
      </c>
      <c r="C7044" s="244">
        <v>6419.75</v>
      </c>
    </row>
    <row r="7045" spans="1:3">
      <c r="A7045" s="242">
        <v>103187</v>
      </c>
      <c r="B7045" s="242" t="s">
        <v>7412</v>
      </c>
      <c r="C7045" s="244">
        <v>4817.46</v>
      </c>
    </row>
    <row r="7046" spans="1:3">
      <c r="A7046" s="242">
        <v>103188</v>
      </c>
      <c r="B7046" s="242" t="s">
        <v>7413</v>
      </c>
      <c r="C7046" s="244">
        <v>5184.01</v>
      </c>
    </row>
    <row r="7047" spans="1:3">
      <c r="A7047" s="242">
        <v>103189</v>
      </c>
      <c r="B7047" s="242" t="s">
        <v>7414</v>
      </c>
      <c r="C7047" s="244">
        <v>2595.9499999999998</v>
      </c>
    </row>
    <row r="7048" spans="1:3">
      <c r="A7048" s="242">
        <v>103190</v>
      </c>
      <c r="B7048" s="242" t="s">
        <v>7415</v>
      </c>
      <c r="C7048" s="244">
        <v>4029.31</v>
      </c>
    </row>
    <row r="7049" spans="1:3">
      <c r="A7049" s="242">
        <v>103191</v>
      </c>
      <c r="B7049" s="242" t="s">
        <v>7416</v>
      </c>
      <c r="C7049" s="244">
        <v>2344.46</v>
      </c>
    </row>
    <row r="7050" spans="1:3">
      <c r="A7050" s="242">
        <v>103192</v>
      </c>
      <c r="B7050" s="242" t="s">
        <v>7417</v>
      </c>
      <c r="C7050" s="244">
        <v>2496.7399999999998</v>
      </c>
    </row>
    <row r="7051" spans="1:3">
      <c r="A7051" s="242">
        <v>103193</v>
      </c>
      <c r="B7051" s="242" t="s">
        <v>7418</v>
      </c>
      <c r="C7051" s="244">
        <v>1920.59</v>
      </c>
    </row>
    <row r="7052" spans="1:3">
      <c r="A7052" s="242">
        <v>103194</v>
      </c>
      <c r="B7052" s="242" t="s">
        <v>7419</v>
      </c>
      <c r="C7052" s="244">
        <v>2771.01</v>
      </c>
    </row>
    <row r="7053" spans="1:3">
      <c r="A7053" s="242">
        <v>103195</v>
      </c>
      <c r="B7053" s="242" t="s">
        <v>7420</v>
      </c>
      <c r="C7053" s="244">
        <v>2158.5700000000002</v>
      </c>
    </row>
    <row r="7054" spans="1:3">
      <c r="A7054" s="242">
        <v>103205</v>
      </c>
      <c r="B7054" s="242" t="s">
        <v>7421</v>
      </c>
      <c r="C7054" s="244">
        <v>4036.11</v>
      </c>
    </row>
    <row r="7055" spans="1:3">
      <c r="A7055" s="242">
        <v>103206</v>
      </c>
      <c r="B7055" s="242" t="s">
        <v>7422</v>
      </c>
      <c r="C7055" s="244">
        <v>2351.2600000000002</v>
      </c>
    </row>
    <row r="7056" spans="1:3">
      <c r="A7056" s="242">
        <v>103207</v>
      </c>
      <c r="B7056" s="242" t="s">
        <v>7423</v>
      </c>
      <c r="C7056" s="244">
        <v>2503.54</v>
      </c>
    </row>
    <row r="7057" spans="1:3">
      <c r="A7057" s="242">
        <v>103208</v>
      </c>
      <c r="B7057" s="242" t="s">
        <v>7424</v>
      </c>
      <c r="C7057" s="244">
        <v>1927.39</v>
      </c>
    </row>
    <row r="7058" spans="1:3">
      <c r="A7058" s="242">
        <v>103209</v>
      </c>
      <c r="B7058" s="242" t="s">
        <v>7425</v>
      </c>
      <c r="C7058" s="244">
        <v>2777.81</v>
      </c>
    </row>
    <row r="7059" spans="1:3">
      <c r="A7059" s="242">
        <v>103210</v>
      </c>
      <c r="B7059" s="242" t="s">
        <v>7426</v>
      </c>
      <c r="C7059" s="244">
        <v>2239.81</v>
      </c>
    </row>
    <row r="7060" spans="1:3">
      <c r="A7060" s="242">
        <v>103304</v>
      </c>
      <c r="B7060" s="242" t="s">
        <v>7427</v>
      </c>
      <c r="C7060" s="244">
        <v>1229.71</v>
      </c>
    </row>
    <row r="7061" spans="1:3">
      <c r="A7061" s="242">
        <v>103307</v>
      </c>
      <c r="B7061" s="242" t="s">
        <v>7428</v>
      </c>
      <c r="C7061" s="244">
        <v>1306.72</v>
      </c>
    </row>
    <row r="7062" spans="1:3">
      <c r="A7062" s="242">
        <v>103310</v>
      </c>
      <c r="B7062" s="242" t="s">
        <v>7429</v>
      </c>
      <c r="C7062" s="244">
        <v>1266.54</v>
      </c>
    </row>
    <row r="7063" spans="1:3">
      <c r="A7063" s="242">
        <v>103314</v>
      </c>
      <c r="B7063" s="242" t="s">
        <v>7430</v>
      </c>
      <c r="C7063" s="243">
        <v>222.04</v>
      </c>
    </row>
    <row r="7064" spans="1:3">
      <c r="A7064" s="242">
        <v>103315</v>
      </c>
      <c r="B7064" s="242" t="s">
        <v>7431</v>
      </c>
      <c r="C7064" s="243">
        <v>215.29</v>
      </c>
    </row>
    <row r="7065" spans="1:3">
      <c r="A7065" s="242">
        <v>103769</v>
      </c>
      <c r="B7065" s="242" t="s">
        <v>7432</v>
      </c>
      <c r="C7065" s="244">
        <v>4462.2</v>
      </c>
    </row>
    <row r="7066" spans="1:3">
      <c r="A7066" s="242">
        <v>98525</v>
      </c>
      <c r="B7066" s="242" t="s">
        <v>7433</v>
      </c>
      <c r="C7066" s="243">
        <v>0.35</v>
      </c>
    </row>
    <row r="7067" spans="1:3">
      <c r="A7067" s="242">
        <v>98526</v>
      </c>
      <c r="B7067" s="242" t="s">
        <v>7434</v>
      </c>
      <c r="C7067" s="243">
        <v>69.84</v>
      </c>
    </row>
    <row r="7068" spans="1:3">
      <c r="A7068" s="242">
        <v>98527</v>
      </c>
      <c r="B7068" s="242" t="s">
        <v>7435</v>
      </c>
      <c r="C7068" s="243">
        <v>150.35</v>
      </c>
    </row>
    <row r="7069" spans="1:3">
      <c r="A7069" s="242">
        <v>98528</v>
      </c>
      <c r="B7069" s="242" t="s">
        <v>7436</v>
      </c>
      <c r="C7069" s="243">
        <v>219.86</v>
      </c>
    </row>
    <row r="7070" spans="1:3">
      <c r="A7070" s="242">
        <v>98529</v>
      </c>
      <c r="B7070" s="242" t="s">
        <v>7437</v>
      </c>
      <c r="C7070" s="243">
        <v>52.47</v>
      </c>
    </row>
    <row r="7071" spans="1:3">
      <c r="A7071" s="242">
        <v>98530</v>
      </c>
      <c r="B7071" s="242" t="s">
        <v>7438</v>
      </c>
      <c r="C7071" s="243">
        <v>93.48</v>
      </c>
    </row>
    <row r="7072" spans="1:3">
      <c r="A7072" s="242">
        <v>98531</v>
      </c>
      <c r="B7072" s="242" t="s">
        <v>7439</v>
      </c>
      <c r="C7072" s="243">
        <v>228.51</v>
      </c>
    </row>
    <row r="7073" spans="1:3">
      <c r="A7073" s="242">
        <v>98532</v>
      </c>
      <c r="B7073" s="242" t="s">
        <v>7440</v>
      </c>
      <c r="C7073" s="243">
        <v>100.06</v>
      </c>
    </row>
    <row r="7074" spans="1:3">
      <c r="A7074" s="242">
        <v>98533</v>
      </c>
      <c r="B7074" s="242" t="s">
        <v>7441</v>
      </c>
      <c r="C7074" s="243">
        <v>264.79000000000002</v>
      </c>
    </row>
    <row r="7075" spans="1:3">
      <c r="A7075" s="242">
        <v>98534</v>
      </c>
      <c r="B7075" s="242" t="s">
        <v>7442</v>
      </c>
      <c r="C7075" s="243">
        <v>689.37</v>
      </c>
    </row>
    <row r="7076" spans="1:3">
      <c r="A7076" s="242">
        <v>98535</v>
      </c>
      <c r="B7076" s="242" t="s">
        <v>7443</v>
      </c>
      <c r="C7076" s="244">
        <v>1072.3499999999999</v>
      </c>
    </row>
    <row r="7077" spans="1:3">
      <c r="A7077" s="242">
        <v>88238</v>
      </c>
      <c r="B7077" s="242" t="s">
        <v>7444</v>
      </c>
      <c r="C7077" s="243">
        <v>17.18</v>
      </c>
    </row>
    <row r="7078" spans="1:3">
      <c r="A7078" s="242">
        <v>88239</v>
      </c>
      <c r="B7078" s="242" t="s">
        <v>7445</v>
      </c>
      <c r="C7078" s="243">
        <v>18</v>
      </c>
    </row>
    <row r="7079" spans="1:3">
      <c r="A7079" s="242">
        <v>88240</v>
      </c>
      <c r="B7079" s="242" t="s">
        <v>7446</v>
      </c>
      <c r="C7079" s="243">
        <v>14.92</v>
      </c>
    </row>
    <row r="7080" spans="1:3">
      <c r="A7080" s="242">
        <v>88241</v>
      </c>
      <c r="B7080" s="242" t="s">
        <v>7447</v>
      </c>
      <c r="C7080" s="243">
        <v>17.18</v>
      </c>
    </row>
    <row r="7081" spans="1:3">
      <c r="A7081" s="242">
        <v>88242</v>
      </c>
      <c r="B7081" s="242" t="s">
        <v>7448</v>
      </c>
      <c r="C7081" s="243">
        <v>17.21</v>
      </c>
    </row>
    <row r="7082" spans="1:3">
      <c r="A7082" s="242">
        <v>88243</v>
      </c>
      <c r="B7082" s="242" t="s">
        <v>7449</v>
      </c>
      <c r="C7082" s="243">
        <v>17.579999999999998</v>
      </c>
    </row>
    <row r="7083" spans="1:3">
      <c r="A7083" s="242">
        <v>88245</v>
      </c>
      <c r="B7083" s="242" t="s">
        <v>7450</v>
      </c>
      <c r="C7083" s="243">
        <v>22.2</v>
      </c>
    </row>
    <row r="7084" spans="1:3">
      <c r="A7084" s="242">
        <v>88246</v>
      </c>
      <c r="B7084" s="242" t="s">
        <v>7451</v>
      </c>
      <c r="C7084" s="243">
        <v>17.899999999999999</v>
      </c>
    </row>
    <row r="7085" spans="1:3">
      <c r="A7085" s="242">
        <v>88247</v>
      </c>
      <c r="B7085" s="242" t="s">
        <v>7452</v>
      </c>
      <c r="C7085" s="243">
        <v>18.39</v>
      </c>
    </row>
    <row r="7086" spans="1:3">
      <c r="A7086" s="242">
        <v>88248</v>
      </c>
      <c r="B7086" s="242" t="s">
        <v>7453</v>
      </c>
      <c r="C7086" s="243">
        <v>17.59</v>
      </c>
    </row>
    <row r="7087" spans="1:3">
      <c r="A7087" s="242">
        <v>88249</v>
      </c>
      <c r="B7087" s="242" t="s">
        <v>7454</v>
      </c>
      <c r="C7087" s="243">
        <v>24.31</v>
      </c>
    </row>
    <row r="7088" spans="1:3">
      <c r="A7088" s="242">
        <v>88250</v>
      </c>
      <c r="B7088" s="242" t="s">
        <v>7455</v>
      </c>
      <c r="C7088" s="243">
        <v>14.98</v>
      </c>
    </row>
    <row r="7089" spans="1:3">
      <c r="A7089" s="242">
        <v>88251</v>
      </c>
      <c r="B7089" s="242" t="s">
        <v>7456</v>
      </c>
      <c r="C7089" s="243">
        <v>18.09</v>
      </c>
    </row>
    <row r="7090" spans="1:3">
      <c r="A7090" s="242">
        <v>88252</v>
      </c>
      <c r="B7090" s="242" t="s">
        <v>7457</v>
      </c>
      <c r="C7090" s="243">
        <v>17.579999999999998</v>
      </c>
    </row>
    <row r="7091" spans="1:3">
      <c r="A7091" s="242">
        <v>88253</v>
      </c>
      <c r="B7091" s="242" t="s">
        <v>7458</v>
      </c>
      <c r="C7091" s="243">
        <v>14.78</v>
      </c>
    </row>
    <row r="7092" spans="1:3">
      <c r="A7092" s="242">
        <v>88255</v>
      </c>
      <c r="B7092" s="242" t="s">
        <v>7459</v>
      </c>
      <c r="C7092" s="243">
        <v>25.68</v>
      </c>
    </row>
    <row r="7093" spans="1:3">
      <c r="A7093" s="242">
        <v>88256</v>
      </c>
      <c r="B7093" s="242" t="s">
        <v>7460</v>
      </c>
      <c r="C7093" s="243">
        <v>22.24</v>
      </c>
    </row>
    <row r="7094" spans="1:3">
      <c r="A7094" s="242">
        <v>88257</v>
      </c>
      <c r="B7094" s="242" t="s">
        <v>7461</v>
      </c>
      <c r="C7094" s="243">
        <v>17.66</v>
      </c>
    </row>
    <row r="7095" spans="1:3">
      <c r="A7095" s="242">
        <v>88258</v>
      </c>
      <c r="B7095" s="242" t="s">
        <v>7462</v>
      </c>
      <c r="C7095" s="243">
        <v>15.61</v>
      </c>
    </row>
    <row r="7096" spans="1:3">
      <c r="A7096" s="242">
        <v>88260</v>
      </c>
      <c r="B7096" s="242" t="s">
        <v>7463</v>
      </c>
      <c r="C7096" s="243">
        <v>22.2</v>
      </c>
    </row>
    <row r="7097" spans="1:3">
      <c r="A7097" s="242">
        <v>88261</v>
      </c>
      <c r="B7097" s="242" t="s">
        <v>7464</v>
      </c>
      <c r="C7097" s="243">
        <v>21.28</v>
      </c>
    </row>
    <row r="7098" spans="1:3">
      <c r="A7098" s="242">
        <v>88262</v>
      </c>
      <c r="B7098" s="242" t="s">
        <v>7465</v>
      </c>
      <c r="C7098" s="243">
        <v>22.08</v>
      </c>
    </row>
    <row r="7099" spans="1:3">
      <c r="A7099" s="242">
        <v>88263</v>
      </c>
      <c r="B7099" s="242" t="s">
        <v>7466</v>
      </c>
      <c r="C7099" s="243">
        <v>16.100000000000001</v>
      </c>
    </row>
    <row r="7100" spans="1:3">
      <c r="A7100" s="242">
        <v>88264</v>
      </c>
      <c r="B7100" s="242" t="s">
        <v>7467</v>
      </c>
      <c r="C7100" s="243">
        <v>27.27</v>
      </c>
    </row>
    <row r="7101" spans="1:3">
      <c r="A7101" s="242">
        <v>88265</v>
      </c>
      <c r="B7101" s="242" t="s">
        <v>7468</v>
      </c>
      <c r="C7101" s="243">
        <v>27.27</v>
      </c>
    </row>
    <row r="7102" spans="1:3">
      <c r="A7102" s="242">
        <v>88266</v>
      </c>
      <c r="B7102" s="242" t="s">
        <v>7469</v>
      </c>
      <c r="C7102" s="243">
        <v>29.97</v>
      </c>
    </row>
    <row r="7103" spans="1:3">
      <c r="A7103" s="242">
        <v>88267</v>
      </c>
      <c r="B7103" s="242" t="s">
        <v>7470</v>
      </c>
      <c r="C7103" s="243">
        <v>26.33</v>
      </c>
    </row>
    <row r="7104" spans="1:3">
      <c r="A7104" s="242">
        <v>88269</v>
      </c>
      <c r="B7104" s="242" t="s">
        <v>7471</v>
      </c>
      <c r="C7104" s="243">
        <v>18.09</v>
      </c>
    </row>
    <row r="7105" spans="1:3">
      <c r="A7105" s="242">
        <v>88270</v>
      </c>
      <c r="B7105" s="242" t="s">
        <v>7472</v>
      </c>
      <c r="C7105" s="243">
        <v>22.71</v>
      </c>
    </row>
    <row r="7106" spans="1:3">
      <c r="A7106" s="242">
        <v>88272</v>
      </c>
      <c r="B7106" s="242" t="s">
        <v>7473</v>
      </c>
      <c r="C7106" s="243">
        <v>25.06</v>
      </c>
    </row>
    <row r="7107" spans="1:3">
      <c r="A7107" s="242">
        <v>88273</v>
      </c>
      <c r="B7107" s="242" t="s">
        <v>7474</v>
      </c>
      <c r="C7107" s="243">
        <v>21.61</v>
      </c>
    </row>
    <row r="7108" spans="1:3">
      <c r="A7108" s="242">
        <v>88274</v>
      </c>
      <c r="B7108" s="242" t="s">
        <v>7475</v>
      </c>
      <c r="C7108" s="243">
        <v>22.24</v>
      </c>
    </row>
    <row r="7109" spans="1:3">
      <c r="A7109" s="242">
        <v>88275</v>
      </c>
      <c r="B7109" s="242" t="s">
        <v>7476</v>
      </c>
      <c r="C7109" s="243">
        <v>23.4</v>
      </c>
    </row>
    <row r="7110" spans="1:3">
      <c r="A7110" s="242">
        <v>88277</v>
      </c>
      <c r="B7110" s="242" t="s">
        <v>7477</v>
      </c>
      <c r="C7110" s="243">
        <v>25.94</v>
      </c>
    </row>
    <row r="7111" spans="1:3">
      <c r="A7111" s="242">
        <v>88278</v>
      </c>
      <c r="B7111" s="242" t="s">
        <v>7478</v>
      </c>
      <c r="C7111" s="243">
        <v>16.899999999999999</v>
      </c>
    </row>
    <row r="7112" spans="1:3">
      <c r="A7112" s="242">
        <v>88279</v>
      </c>
      <c r="B7112" s="242" t="s">
        <v>7479</v>
      </c>
      <c r="C7112" s="243">
        <v>32.4</v>
      </c>
    </row>
    <row r="7113" spans="1:3">
      <c r="A7113" s="242">
        <v>88281</v>
      </c>
      <c r="B7113" s="242" t="s">
        <v>7480</v>
      </c>
      <c r="C7113" s="243">
        <v>17.149999999999999</v>
      </c>
    </row>
    <row r="7114" spans="1:3">
      <c r="A7114" s="242">
        <v>88282</v>
      </c>
      <c r="B7114" s="242" t="s">
        <v>7481</v>
      </c>
      <c r="C7114" s="243">
        <v>17.940000000000001</v>
      </c>
    </row>
    <row r="7115" spans="1:3">
      <c r="A7115" s="242">
        <v>88283</v>
      </c>
      <c r="B7115" s="242" t="s">
        <v>7482</v>
      </c>
      <c r="C7115" s="243">
        <v>22.76</v>
      </c>
    </row>
    <row r="7116" spans="1:3">
      <c r="A7116" s="242">
        <v>88284</v>
      </c>
      <c r="B7116" s="242" t="s">
        <v>7483</v>
      </c>
      <c r="C7116" s="243">
        <v>18.2</v>
      </c>
    </row>
    <row r="7117" spans="1:3">
      <c r="A7117" s="242">
        <v>88285</v>
      </c>
      <c r="B7117" s="242" t="s">
        <v>7484</v>
      </c>
      <c r="C7117" s="243">
        <v>22.63</v>
      </c>
    </row>
    <row r="7118" spans="1:3">
      <c r="A7118" s="242">
        <v>88286</v>
      </c>
      <c r="B7118" s="242" t="s">
        <v>7485</v>
      </c>
      <c r="C7118" s="243">
        <v>17.899999999999999</v>
      </c>
    </row>
    <row r="7119" spans="1:3">
      <c r="A7119" s="242">
        <v>88288</v>
      </c>
      <c r="B7119" s="242" t="s">
        <v>7486</v>
      </c>
      <c r="C7119" s="243">
        <v>18.46</v>
      </c>
    </row>
    <row r="7120" spans="1:3">
      <c r="A7120" s="242">
        <v>88291</v>
      </c>
      <c r="B7120" s="242" t="s">
        <v>7487</v>
      </c>
      <c r="C7120" s="243">
        <v>16.579999999999998</v>
      </c>
    </row>
    <row r="7121" spans="1:3">
      <c r="A7121" s="242">
        <v>88292</v>
      </c>
      <c r="B7121" s="242" t="s">
        <v>7488</v>
      </c>
      <c r="C7121" s="243">
        <v>19.399999999999999</v>
      </c>
    </row>
    <row r="7122" spans="1:3">
      <c r="A7122" s="242">
        <v>88293</v>
      </c>
      <c r="B7122" s="242" t="s">
        <v>7489</v>
      </c>
      <c r="C7122" s="243">
        <v>19.57</v>
      </c>
    </row>
    <row r="7123" spans="1:3">
      <c r="A7123" s="242">
        <v>88294</v>
      </c>
      <c r="B7123" s="242" t="s">
        <v>7490</v>
      </c>
      <c r="C7123" s="243">
        <v>21.14</v>
      </c>
    </row>
    <row r="7124" spans="1:3">
      <c r="A7124" s="242">
        <v>88295</v>
      </c>
      <c r="B7124" s="242" t="s">
        <v>7491</v>
      </c>
      <c r="C7124" s="243">
        <v>15.98</v>
      </c>
    </row>
    <row r="7125" spans="1:3">
      <c r="A7125" s="242">
        <v>88296</v>
      </c>
      <c r="B7125" s="242" t="s">
        <v>7492</v>
      </c>
      <c r="C7125" s="243">
        <v>15.39</v>
      </c>
    </row>
    <row r="7126" spans="1:3">
      <c r="A7126" s="242">
        <v>88297</v>
      </c>
      <c r="B7126" s="242" t="s">
        <v>7493</v>
      </c>
      <c r="C7126" s="243">
        <v>19.329999999999998</v>
      </c>
    </row>
    <row r="7127" spans="1:3">
      <c r="A7127" s="242">
        <v>88298</v>
      </c>
      <c r="B7127" s="242" t="s">
        <v>7494</v>
      </c>
      <c r="C7127" s="243">
        <v>17.399999999999999</v>
      </c>
    </row>
    <row r="7128" spans="1:3">
      <c r="A7128" s="242">
        <v>88299</v>
      </c>
      <c r="B7128" s="242" t="s">
        <v>7495</v>
      </c>
      <c r="C7128" s="243">
        <v>19.82</v>
      </c>
    </row>
    <row r="7129" spans="1:3">
      <c r="A7129" s="242">
        <v>88300</v>
      </c>
      <c r="B7129" s="242" t="s">
        <v>7496</v>
      </c>
      <c r="C7129" s="243">
        <v>23.5</v>
      </c>
    </row>
    <row r="7130" spans="1:3">
      <c r="A7130" s="242">
        <v>88301</v>
      </c>
      <c r="B7130" s="242" t="s">
        <v>7497</v>
      </c>
      <c r="C7130" s="243">
        <v>18.21</v>
      </c>
    </row>
    <row r="7131" spans="1:3">
      <c r="A7131" s="242">
        <v>88302</v>
      </c>
      <c r="B7131" s="242" t="s">
        <v>7498</v>
      </c>
      <c r="C7131" s="243">
        <v>20.37</v>
      </c>
    </row>
    <row r="7132" spans="1:3">
      <c r="A7132" s="242">
        <v>88303</v>
      </c>
      <c r="B7132" s="242" t="s">
        <v>7499</v>
      </c>
      <c r="C7132" s="243">
        <v>21.87</v>
      </c>
    </row>
    <row r="7133" spans="1:3">
      <c r="A7133" s="242">
        <v>88304</v>
      </c>
      <c r="B7133" s="242" t="s">
        <v>7500</v>
      </c>
      <c r="C7133" s="243">
        <v>18</v>
      </c>
    </row>
    <row r="7134" spans="1:3">
      <c r="A7134" s="242">
        <v>88306</v>
      </c>
      <c r="B7134" s="242" t="s">
        <v>7501</v>
      </c>
      <c r="C7134" s="243">
        <v>19.29</v>
      </c>
    </row>
    <row r="7135" spans="1:3">
      <c r="A7135" s="242">
        <v>88307</v>
      </c>
      <c r="B7135" s="242" t="s">
        <v>7502</v>
      </c>
      <c r="C7135" s="243">
        <v>21.09</v>
      </c>
    </row>
    <row r="7136" spans="1:3">
      <c r="A7136" s="242">
        <v>88308</v>
      </c>
      <c r="B7136" s="242" t="s">
        <v>7503</v>
      </c>
      <c r="C7136" s="243">
        <v>22.24</v>
      </c>
    </row>
    <row r="7137" spans="1:3">
      <c r="A7137" s="242">
        <v>88309</v>
      </c>
      <c r="B7137" s="242" t="s">
        <v>55</v>
      </c>
      <c r="C7137" s="243">
        <v>22.33</v>
      </c>
    </row>
    <row r="7138" spans="1:3">
      <c r="A7138" s="242">
        <v>88310</v>
      </c>
      <c r="B7138" s="242" t="s">
        <v>7504</v>
      </c>
      <c r="C7138" s="243">
        <v>23.39</v>
      </c>
    </row>
    <row r="7139" spans="1:3">
      <c r="A7139" s="242">
        <v>88311</v>
      </c>
      <c r="B7139" s="242" t="s">
        <v>7505</v>
      </c>
      <c r="C7139" s="243">
        <v>22.88</v>
      </c>
    </row>
    <row r="7140" spans="1:3">
      <c r="A7140" s="242">
        <v>88312</v>
      </c>
      <c r="B7140" s="242" t="s">
        <v>7506</v>
      </c>
      <c r="C7140" s="243">
        <v>23.39</v>
      </c>
    </row>
    <row r="7141" spans="1:3">
      <c r="A7141" s="242">
        <v>88313</v>
      </c>
      <c r="B7141" s="242" t="s">
        <v>7507</v>
      </c>
      <c r="C7141" s="243">
        <v>16.850000000000001</v>
      </c>
    </row>
    <row r="7142" spans="1:3">
      <c r="A7142" s="242">
        <v>88314</v>
      </c>
      <c r="B7142" s="242" t="s">
        <v>7508</v>
      </c>
      <c r="C7142" s="243">
        <v>14.92</v>
      </c>
    </row>
    <row r="7143" spans="1:3">
      <c r="A7143" s="242">
        <v>88315</v>
      </c>
      <c r="B7143" s="242" t="s">
        <v>7509</v>
      </c>
      <c r="C7143" s="243">
        <v>23.94</v>
      </c>
    </row>
    <row r="7144" spans="1:3">
      <c r="A7144" s="242">
        <v>88316</v>
      </c>
      <c r="B7144" s="242" t="s">
        <v>22</v>
      </c>
      <c r="C7144" s="243">
        <v>16.79</v>
      </c>
    </row>
    <row r="7145" spans="1:3">
      <c r="A7145" s="242">
        <v>88317</v>
      </c>
      <c r="B7145" s="242" t="s">
        <v>7510</v>
      </c>
      <c r="C7145" s="243">
        <v>25.48</v>
      </c>
    </row>
    <row r="7146" spans="1:3">
      <c r="A7146" s="242">
        <v>88318</v>
      </c>
      <c r="B7146" s="242" t="s">
        <v>7511</v>
      </c>
      <c r="C7146" s="243">
        <v>28.96</v>
      </c>
    </row>
    <row r="7147" spans="1:3">
      <c r="A7147" s="242">
        <v>88320</v>
      </c>
      <c r="B7147" s="242" t="s">
        <v>7512</v>
      </c>
      <c r="C7147" s="243">
        <v>22.08</v>
      </c>
    </row>
    <row r="7148" spans="1:3">
      <c r="A7148" s="242">
        <v>88321</v>
      </c>
      <c r="B7148" s="242" t="s">
        <v>7513</v>
      </c>
      <c r="C7148" s="243">
        <v>26.35</v>
      </c>
    </row>
    <row r="7149" spans="1:3">
      <c r="A7149" s="242">
        <v>88322</v>
      </c>
      <c r="B7149" s="242" t="s">
        <v>7514</v>
      </c>
      <c r="C7149" s="243">
        <v>19.38</v>
      </c>
    </row>
    <row r="7150" spans="1:3">
      <c r="A7150" s="242">
        <v>88323</v>
      </c>
      <c r="B7150" s="242" t="s">
        <v>7515</v>
      </c>
      <c r="C7150" s="243">
        <v>21.87</v>
      </c>
    </row>
    <row r="7151" spans="1:3">
      <c r="A7151" s="242">
        <v>88324</v>
      </c>
      <c r="B7151" s="242" t="s">
        <v>7516</v>
      </c>
      <c r="C7151" s="243">
        <v>20.47</v>
      </c>
    </row>
    <row r="7152" spans="1:3">
      <c r="A7152" s="242">
        <v>88325</v>
      </c>
      <c r="B7152" s="242" t="s">
        <v>7517</v>
      </c>
      <c r="C7152" s="243">
        <v>18.03</v>
      </c>
    </row>
    <row r="7153" spans="1:3">
      <c r="A7153" s="242">
        <v>88326</v>
      </c>
      <c r="B7153" s="242" t="s">
        <v>7518</v>
      </c>
      <c r="C7153" s="243">
        <v>20.62</v>
      </c>
    </row>
    <row r="7154" spans="1:3">
      <c r="A7154" s="242">
        <v>88377</v>
      </c>
      <c r="B7154" s="242" t="s">
        <v>7519</v>
      </c>
      <c r="C7154" s="243">
        <v>16.13</v>
      </c>
    </row>
    <row r="7155" spans="1:3">
      <c r="A7155" s="242">
        <v>88441</v>
      </c>
      <c r="B7155" s="242" t="s">
        <v>7520</v>
      </c>
      <c r="C7155" s="243">
        <v>17.190000000000001</v>
      </c>
    </row>
    <row r="7156" spans="1:3">
      <c r="A7156" s="242">
        <v>88597</v>
      </c>
      <c r="B7156" s="242" t="s">
        <v>7521</v>
      </c>
      <c r="C7156" s="243">
        <v>32.6</v>
      </c>
    </row>
    <row r="7157" spans="1:3">
      <c r="A7157" s="242">
        <v>90766</v>
      </c>
      <c r="B7157" s="242" t="s">
        <v>7522</v>
      </c>
      <c r="C7157" s="243">
        <v>21.45</v>
      </c>
    </row>
    <row r="7158" spans="1:3">
      <c r="A7158" s="242">
        <v>90767</v>
      </c>
      <c r="B7158" s="242" t="s">
        <v>7523</v>
      </c>
      <c r="C7158" s="243">
        <v>22.2</v>
      </c>
    </row>
    <row r="7159" spans="1:3">
      <c r="A7159" s="242">
        <v>90768</v>
      </c>
      <c r="B7159" s="242" t="s">
        <v>7524</v>
      </c>
      <c r="C7159" s="243">
        <v>75.67</v>
      </c>
    </row>
    <row r="7160" spans="1:3">
      <c r="A7160" s="242">
        <v>90769</v>
      </c>
      <c r="B7160" s="242" t="s">
        <v>7525</v>
      </c>
      <c r="C7160" s="243">
        <v>106.87</v>
      </c>
    </row>
    <row r="7161" spans="1:3">
      <c r="A7161" s="242">
        <v>90770</v>
      </c>
      <c r="B7161" s="242" t="s">
        <v>7526</v>
      </c>
      <c r="C7161" s="243">
        <v>140.79</v>
      </c>
    </row>
    <row r="7162" spans="1:3">
      <c r="A7162" s="242">
        <v>90771</v>
      </c>
      <c r="B7162" s="242" t="s">
        <v>7527</v>
      </c>
      <c r="C7162" s="243">
        <v>23.55</v>
      </c>
    </row>
    <row r="7163" spans="1:3">
      <c r="A7163" s="242">
        <v>90772</v>
      </c>
      <c r="B7163" s="242" t="s">
        <v>7528</v>
      </c>
      <c r="C7163" s="243">
        <v>15.36</v>
      </c>
    </row>
    <row r="7164" spans="1:3">
      <c r="A7164" s="242">
        <v>90773</v>
      </c>
      <c r="B7164" s="242" t="s">
        <v>7529</v>
      </c>
      <c r="C7164" s="243">
        <v>19.12</v>
      </c>
    </row>
    <row r="7165" spans="1:3">
      <c r="A7165" s="242">
        <v>90775</v>
      </c>
      <c r="B7165" s="242" t="s">
        <v>7530</v>
      </c>
      <c r="C7165" s="243">
        <v>29.02</v>
      </c>
    </row>
    <row r="7166" spans="1:3">
      <c r="A7166" s="242">
        <v>90776</v>
      </c>
      <c r="B7166" s="242" t="s">
        <v>7531</v>
      </c>
      <c r="C7166" s="243">
        <v>24.29</v>
      </c>
    </row>
    <row r="7167" spans="1:3">
      <c r="A7167" s="242">
        <v>90777</v>
      </c>
      <c r="B7167" s="242" t="s">
        <v>26</v>
      </c>
      <c r="C7167" s="243">
        <v>102.66</v>
      </c>
    </row>
    <row r="7168" spans="1:3">
      <c r="A7168" s="242">
        <v>90778</v>
      </c>
      <c r="B7168" s="242" t="s">
        <v>7532</v>
      </c>
      <c r="C7168" s="243">
        <v>116.64</v>
      </c>
    </row>
    <row r="7169" spans="1:3">
      <c r="A7169" s="242">
        <v>90779</v>
      </c>
      <c r="B7169" s="242" t="s">
        <v>7533</v>
      </c>
      <c r="C7169" s="243">
        <v>158.88999999999999</v>
      </c>
    </row>
    <row r="7170" spans="1:3">
      <c r="A7170" s="242">
        <v>90780</v>
      </c>
      <c r="B7170" s="242" t="s">
        <v>25</v>
      </c>
      <c r="C7170" s="243">
        <v>36.75</v>
      </c>
    </row>
    <row r="7171" spans="1:3">
      <c r="A7171" s="242">
        <v>90781</v>
      </c>
      <c r="B7171" s="242" t="s">
        <v>7534</v>
      </c>
      <c r="C7171" s="243">
        <v>31</v>
      </c>
    </row>
    <row r="7172" spans="1:3">
      <c r="A7172" s="242">
        <v>91677</v>
      </c>
      <c r="B7172" s="242" t="s">
        <v>7535</v>
      </c>
      <c r="C7172" s="243">
        <v>98.42</v>
      </c>
    </row>
    <row r="7173" spans="1:3">
      <c r="A7173" s="242">
        <v>91678</v>
      </c>
      <c r="B7173" s="242" t="s">
        <v>7536</v>
      </c>
      <c r="C7173" s="243">
        <v>96.28</v>
      </c>
    </row>
    <row r="7174" spans="1:3">
      <c r="A7174" s="242">
        <v>93558</v>
      </c>
      <c r="B7174" s="242" t="s">
        <v>7537</v>
      </c>
      <c r="C7174" s="244">
        <v>3191.16</v>
      </c>
    </row>
    <row r="7175" spans="1:3">
      <c r="A7175" s="242">
        <v>93559</v>
      </c>
      <c r="B7175" s="242" t="s">
        <v>7521</v>
      </c>
      <c r="C7175" s="244">
        <v>5724.5</v>
      </c>
    </row>
    <row r="7176" spans="1:3">
      <c r="A7176" s="242">
        <v>93560</v>
      </c>
      <c r="B7176" s="242" t="s">
        <v>7529</v>
      </c>
      <c r="C7176" s="244">
        <v>3369.59</v>
      </c>
    </row>
    <row r="7177" spans="1:3">
      <c r="A7177" s="242">
        <v>93561</v>
      </c>
      <c r="B7177" s="242" t="s">
        <v>7530</v>
      </c>
      <c r="C7177" s="244">
        <v>5099.75</v>
      </c>
    </row>
    <row r="7178" spans="1:3">
      <c r="A7178" s="242">
        <v>93562</v>
      </c>
      <c r="B7178" s="242" t="s">
        <v>7527</v>
      </c>
      <c r="C7178" s="244">
        <v>4143.18</v>
      </c>
    </row>
    <row r="7179" spans="1:3">
      <c r="A7179" s="242">
        <v>93563</v>
      </c>
      <c r="B7179" s="242" t="s">
        <v>7522</v>
      </c>
      <c r="C7179" s="244">
        <v>3772.23</v>
      </c>
    </row>
    <row r="7180" spans="1:3">
      <c r="A7180" s="242">
        <v>93564</v>
      </c>
      <c r="B7180" s="242" t="s">
        <v>7523</v>
      </c>
      <c r="C7180" s="244">
        <v>3895.21</v>
      </c>
    </row>
    <row r="7181" spans="1:3">
      <c r="A7181" s="242">
        <v>93565</v>
      </c>
      <c r="B7181" s="242" t="s">
        <v>26</v>
      </c>
      <c r="C7181" s="244">
        <v>17935.310000000001</v>
      </c>
    </row>
    <row r="7182" spans="1:3">
      <c r="A7182" s="242">
        <v>93566</v>
      </c>
      <c r="B7182" s="242" t="s">
        <v>7528</v>
      </c>
      <c r="C7182" s="244">
        <v>2709.74</v>
      </c>
    </row>
    <row r="7183" spans="1:3">
      <c r="A7183" s="242">
        <v>93567</v>
      </c>
      <c r="B7183" s="242" t="s">
        <v>7532</v>
      </c>
      <c r="C7183" s="244">
        <v>20374.060000000001</v>
      </c>
    </row>
    <row r="7184" spans="1:3">
      <c r="A7184" s="242">
        <v>93568</v>
      </c>
      <c r="B7184" s="242" t="s">
        <v>7533</v>
      </c>
      <c r="C7184" s="244">
        <v>27744.51</v>
      </c>
    </row>
    <row r="7185" spans="1:3">
      <c r="A7185" s="242">
        <v>93569</v>
      </c>
      <c r="B7185" s="242" t="s">
        <v>7538</v>
      </c>
      <c r="C7185" s="244">
        <v>13244.7</v>
      </c>
    </row>
    <row r="7186" spans="1:3">
      <c r="A7186" s="242">
        <v>93570</v>
      </c>
      <c r="B7186" s="242" t="s">
        <v>7539</v>
      </c>
      <c r="C7186" s="244">
        <v>18691.25</v>
      </c>
    </row>
    <row r="7187" spans="1:3">
      <c r="A7187" s="242">
        <v>93571</v>
      </c>
      <c r="B7187" s="242" t="s">
        <v>7540</v>
      </c>
      <c r="C7187" s="244">
        <v>24618.22</v>
      </c>
    </row>
    <row r="7188" spans="1:3">
      <c r="A7188" s="242">
        <v>93572</v>
      </c>
      <c r="B7188" s="242" t="s">
        <v>7541</v>
      </c>
      <c r="C7188" s="244">
        <v>4263.21</v>
      </c>
    </row>
    <row r="7189" spans="1:3">
      <c r="A7189" s="242">
        <v>94295</v>
      </c>
      <c r="B7189" s="242" t="s">
        <v>25</v>
      </c>
      <c r="C7189" s="244">
        <v>6435.83</v>
      </c>
    </row>
    <row r="7190" spans="1:3">
      <c r="A7190" s="242">
        <v>94296</v>
      </c>
      <c r="B7190" s="242" t="s">
        <v>7534</v>
      </c>
      <c r="C7190" s="244">
        <v>5439.97</v>
      </c>
    </row>
    <row r="7191" spans="1:3">
      <c r="A7191" s="242">
        <v>95308</v>
      </c>
      <c r="B7191" s="242" t="s">
        <v>7542</v>
      </c>
      <c r="C7191" s="243">
        <v>0.11</v>
      </c>
    </row>
    <row r="7192" spans="1:3">
      <c r="A7192" s="242">
        <v>95309</v>
      </c>
      <c r="B7192" s="242" t="s">
        <v>7543</v>
      </c>
      <c r="C7192" s="243">
        <v>0.15</v>
      </c>
    </row>
    <row r="7193" spans="1:3">
      <c r="A7193" s="242">
        <v>95310</v>
      </c>
      <c r="B7193" s="242" t="s">
        <v>7544</v>
      </c>
      <c r="C7193" s="243">
        <v>0.1</v>
      </c>
    </row>
    <row r="7194" spans="1:3">
      <c r="A7194" s="242">
        <v>95311</v>
      </c>
      <c r="B7194" s="242" t="s">
        <v>7545</v>
      </c>
      <c r="C7194" s="243">
        <v>0.11</v>
      </c>
    </row>
    <row r="7195" spans="1:3">
      <c r="A7195" s="242">
        <v>95312</v>
      </c>
      <c r="B7195" s="242" t="s">
        <v>7546</v>
      </c>
      <c r="C7195" s="243">
        <v>0.14000000000000001</v>
      </c>
    </row>
    <row r="7196" spans="1:3">
      <c r="A7196" s="242">
        <v>95313</v>
      </c>
      <c r="B7196" s="242" t="s">
        <v>7547</v>
      </c>
      <c r="C7196" s="243">
        <v>0.12</v>
      </c>
    </row>
    <row r="7197" spans="1:3">
      <c r="A7197" s="242">
        <v>95314</v>
      </c>
      <c r="B7197" s="242" t="s">
        <v>7548</v>
      </c>
      <c r="C7197" s="243">
        <v>0.16</v>
      </c>
    </row>
    <row r="7198" spans="1:3">
      <c r="A7198" s="242">
        <v>95315</v>
      </c>
      <c r="B7198" s="242" t="s">
        <v>7549</v>
      </c>
      <c r="C7198" s="243">
        <v>0.16</v>
      </c>
    </row>
    <row r="7199" spans="1:3">
      <c r="A7199" s="242">
        <v>95316</v>
      </c>
      <c r="B7199" s="242" t="s">
        <v>7550</v>
      </c>
      <c r="C7199" s="243">
        <v>0.4</v>
      </c>
    </row>
    <row r="7200" spans="1:3">
      <c r="A7200" s="242">
        <v>95317</v>
      </c>
      <c r="B7200" s="242" t="s">
        <v>7551</v>
      </c>
      <c r="C7200" s="243">
        <v>0.19</v>
      </c>
    </row>
    <row r="7201" spans="1:3">
      <c r="A7201" s="242">
        <v>95318</v>
      </c>
      <c r="B7201" s="242" t="s">
        <v>7552</v>
      </c>
      <c r="C7201" s="243">
        <v>0.15</v>
      </c>
    </row>
    <row r="7202" spans="1:3">
      <c r="A7202" s="242">
        <v>95319</v>
      </c>
      <c r="B7202" s="242" t="s">
        <v>7553</v>
      </c>
      <c r="C7202" s="243">
        <v>0.1</v>
      </c>
    </row>
    <row r="7203" spans="1:3">
      <c r="A7203" s="242">
        <v>95320</v>
      </c>
      <c r="B7203" s="242" t="s">
        <v>7554</v>
      </c>
      <c r="C7203" s="243">
        <v>0.12</v>
      </c>
    </row>
    <row r="7204" spans="1:3">
      <c r="A7204" s="242">
        <v>95321</v>
      </c>
      <c r="B7204" s="242" t="s">
        <v>7555</v>
      </c>
      <c r="C7204" s="243">
        <v>0.12</v>
      </c>
    </row>
    <row r="7205" spans="1:3">
      <c r="A7205" s="242">
        <v>95322</v>
      </c>
      <c r="B7205" s="242" t="s">
        <v>7556</v>
      </c>
      <c r="C7205" s="243">
        <v>0.08</v>
      </c>
    </row>
    <row r="7206" spans="1:3">
      <c r="A7206" s="242">
        <v>95323</v>
      </c>
      <c r="B7206" s="242" t="s">
        <v>7557</v>
      </c>
      <c r="C7206" s="243">
        <v>0.16</v>
      </c>
    </row>
    <row r="7207" spans="1:3">
      <c r="A7207" s="242">
        <v>95324</v>
      </c>
      <c r="B7207" s="242" t="s">
        <v>7558</v>
      </c>
      <c r="C7207" s="243">
        <v>0.2</v>
      </c>
    </row>
    <row r="7208" spans="1:3">
      <c r="A7208" s="242">
        <v>95325</v>
      </c>
      <c r="B7208" s="242" t="s">
        <v>7559</v>
      </c>
      <c r="C7208" s="243">
        <v>0.2</v>
      </c>
    </row>
    <row r="7209" spans="1:3">
      <c r="A7209" s="242">
        <v>95326</v>
      </c>
      <c r="B7209" s="242" t="s">
        <v>7560</v>
      </c>
      <c r="C7209" s="243">
        <v>0.05</v>
      </c>
    </row>
    <row r="7210" spans="1:3">
      <c r="A7210" s="242">
        <v>95328</v>
      </c>
      <c r="B7210" s="242" t="s">
        <v>7561</v>
      </c>
      <c r="C7210" s="243">
        <v>0.16</v>
      </c>
    </row>
    <row r="7211" spans="1:3">
      <c r="A7211" s="242">
        <v>95329</v>
      </c>
      <c r="B7211" s="242" t="s">
        <v>7562</v>
      </c>
      <c r="C7211" s="243">
        <v>0.19</v>
      </c>
    </row>
    <row r="7212" spans="1:3">
      <c r="A7212" s="242">
        <v>95330</v>
      </c>
      <c r="B7212" s="242" t="s">
        <v>7563</v>
      </c>
      <c r="C7212" s="243">
        <v>0.16</v>
      </c>
    </row>
    <row r="7213" spans="1:3">
      <c r="A7213" s="242">
        <v>95331</v>
      </c>
      <c r="B7213" s="242" t="s">
        <v>7564</v>
      </c>
      <c r="C7213" s="243">
        <v>0.11</v>
      </c>
    </row>
    <row r="7214" spans="1:3">
      <c r="A7214" s="242">
        <v>95332</v>
      </c>
      <c r="B7214" s="242" t="s">
        <v>7565</v>
      </c>
      <c r="C7214" s="243">
        <v>0.66</v>
      </c>
    </row>
    <row r="7215" spans="1:3">
      <c r="A7215" s="242">
        <v>95333</v>
      </c>
      <c r="B7215" s="242" t="s">
        <v>7566</v>
      </c>
      <c r="C7215" s="243">
        <v>0.66</v>
      </c>
    </row>
    <row r="7216" spans="1:3">
      <c r="A7216" s="242">
        <v>95334</v>
      </c>
      <c r="B7216" s="242" t="s">
        <v>7567</v>
      </c>
      <c r="C7216" s="243">
        <v>0.61</v>
      </c>
    </row>
    <row r="7217" spans="1:3">
      <c r="A7217" s="242">
        <v>95335</v>
      </c>
      <c r="B7217" s="242" t="s">
        <v>7568</v>
      </c>
      <c r="C7217" s="243">
        <v>0.31</v>
      </c>
    </row>
    <row r="7218" spans="1:3">
      <c r="A7218" s="242">
        <v>95337</v>
      </c>
      <c r="B7218" s="242" t="s">
        <v>7569</v>
      </c>
      <c r="C7218" s="243">
        <v>0.12</v>
      </c>
    </row>
    <row r="7219" spans="1:3">
      <c r="A7219" s="242">
        <v>95338</v>
      </c>
      <c r="B7219" s="242" t="s">
        <v>7570</v>
      </c>
      <c r="C7219" s="243">
        <v>0.3</v>
      </c>
    </row>
    <row r="7220" spans="1:3">
      <c r="A7220" s="242">
        <v>95339</v>
      </c>
      <c r="B7220" s="242" t="s">
        <v>7571</v>
      </c>
      <c r="C7220" s="243">
        <v>0.28000000000000003</v>
      </c>
    </row>
    <row r="7221" spans="1:3">
      <c r="A7221" s="242">
        <v>95340</v>
      </c>
      <c r="B7221" s="242" t="s">
        <v>7572</v>
      </c>
      <c r="C7221" s="243">
        <v>0.2</v>
      </c>
    </row>
    <row r="7222" spans="1:3">
      <c r="A7222" s="242">
        <v>95341</v>
      </c>
      <c r="B7222" s="242" t="s">
        <v>7573</v>
      </c>
      <c r="C7222" s="243">
        <v>0.2</v>
      </c>
    </row>
    <row r="7223" spans="1:3">
      <c r="A7223" s="242">
        <v>95342</v>
      </c>
      <c r="B7223" s="242" t="s">
        <v>7574</v>
      </c>
      <c r="C7223" s="243">
        <v>0.11</v>
      </c>
    </row>
    <row r="7224" spans="1:3">
      <c r="A7224" s="242">
        <v>95343</v>
      </c>
      <c r="B7224" s="242" t="s">
        <v>7575</v>
      </c>
      <c r="C7224" s="243">
        <v>0.26</v>
      </c>
    </row>
    <row r="7225" spans="1:3">
      <c r="A7225" s="242">
        <v>95344</v>
      </c>
      <c r="B7225" s="242" t="s">
        <v>7576</v>
      </c>
      <c r="C7225" s="243">
        <v>0.12</v>
      </c>
    </row>
    <row r="7226" spans="1:3">
      <c r="A7226" s="242">
        <v>95345</v>
      </c>
      <c r="B7226" s="242" t="s">
        <v>7577</v>
      </c>
      <c r="C7226" s="243">
        <v>0.67</v>
      </c>
    </row>
    <row r="7227" spans="1:3">
      <c r="A7227" s="242">
        <v>95346</v>
      </c>
      <c r="B7227" s="242" t="s">
        <v>7578</v>
      </c>
      <c r="C7227" s="243">
        <v>0.05</v>
      </c>
    </row>
    <row r="7228" spans="1:3">
      <c r="A7228" s="242">
        <v>95347</v>
      </c>
      <c r="B7228" s="242" t="s">
        <v>7579</v>
      </c>
      <c r="C7228" s="243">
        <v>0.05</v>
      </c>
    </row>
    <row r="7229" spans="1:3">
      <c r="A7229" s="242">
        <v>95348</v>
      </c>
      <c r="B7229" s="242" t="s">
        <v>7580</v>
      </c>
      <c r="C7229" s="243">
        <v>7.0000000000000007E-2</v>
      </c>
    </row>
    <row r="7230" spans="1:3">
      <c r="A7230" s="242">
        <v>95349</v>
      </c>
      <c r="B7230" s="242" t="s">
        <v>7581</v>
      </c>
      <c r="C7230" s="243">
        <v>0.05</v>
      </c>
    </row>
    <row r="7231" spans="1:3">
      <c r="A7231" s="242">
        <v>95350</v>
      </c>
      <c r="B7231" s="242" t="s">
        <v>7582</v>
      </c>
      <c r="C7231" s="243">
        <v>7.0000000000000007E-2</v>
      </c>
    </row>
    <row r="7232" spans="1:3">
      <c r="A7232" s="242">
        <v>95351</v>
      </c>
      <c r="B7232" s="242" t="s">
        <v>7583</v>
      </c>
      <c r="C7232" s="243">
        <v>0.18</v>
      </c>
    </row>
    <row r="7233" spans="1:3">
      <c r="A7233" s="242">
        <v>95352</v>
      </c>
      <c r="B7233" s="242" t="s">
        <v>7584</v>
      </c>
      <c r="C7233" s="243">
        <v>0.11</v>
      </c>
    </row>
    <row r="7234" spans="1:3">
      <c r="A7234" s="242">
        <v>95354</v>
      </c>
      <c r="B7234" s="242" t="s">
        <v>7585</v>
      </c>
      <c r="C7234" s="243">
        <v>0.08</v>
      </c>
    </row>
    <row r="7235" spans="1:3">
      <c r="A7235" s="242">
        <v>95355</v>
      </c>
      <c r="B7235" s="242" t="s">
        <v>7586</v>
      </c>
      <c r="C7235" s="243">
        <v>0.1</v>
      </c>
    </row>
    <row r="7236" spans="1:3">
      <c r="A7236" s="242">
        <v>95356</v>
      </c>
      <c r="B7236" s="242" t="s">
        <v>7587</v>
      </c>
      <c r="C7236" s="243">
        <v>0.1</v>
      </c>
    </row>
    <row r="7237" spans="1:3">
      <c r="A7237" s="242">
        <v>95357</v>
      </c>
      <c r="B7237" s="242" t="s">
        <v>7588</v>
      </c>
      <c r="C7237" s="243">
        <v>0.16</v>
      </c>
    </row>
    <row r="7238" spans="1:3">
      <c r="A7238" s="242">
        <v>95358</v>
      </c>
      <c r="B7238" s="242" t="s">
        <v>7589</v>
      </c>
      <c r="C7238" s="243">
        <v>0.16</v>
      </c>
    </row>
    <row r="7239" spans="1:3">
      <c r="A7239" s="242">
        <v>95359</v>
      </c>
      <c r="B7239" s="242" t="s">
        <v>7590</v>
      </c>
      <c r="C7239" s="243">
        <v>0.15</v>
      </c>
    </row>
    <row r="7240" spans="1:3">
      <c r="A7240" s="242">
        <v>95360</v>
      </c>
      <c r="B7240" s="242" t="s">
        <v>7591</v>
      </c>
      <c r="C7240" s="243">
        <v>0.14000000000000001</v>
      </c>
    </row>
    <row r="7241" spans="1:3">
      <c r="A7241" s="242">
        <v>95361</v>
      </c>
      <c r="B7241" s="242" t="s">
        <v>7592</v>
      </c>
      <c r="C7241" s="243">
        <v>0.09</v>
      </c>
    </row>
    <row r="7242" spans="1:3">
      <c r="A7242" s="242">
        <v>95362</v>
      </c>
      <c r="B7242" s="242" t="s">
        <v>7593</v>
      </c>
      <c r="C7242" s="243">
        <v>0.1</v>
      </c>
    </row>
    <row r="7243" spans="1:3">
      <c r="A7243" s="242">
        <v>95363</v>
      </c>
      <c r="B7243" s="242" t="s">
        <v>7594</v>
      </c>
      <c r="C7243" s="243">
        <v>0.13</v>
      </c>
    </row>
    <row r="7244" spans="1:3">
      <c r="A7244" s="242">
        <v>95364</v>
      </c>
      <c r="B7244" s="242" t="s">
        <v>7595</v>
      </c>
      <c r="C7244" s="243">
        <v>0.09</v>
      </c>
    </row>
    <row r="7245" spans="1:3">
      <c r="A7245" s="242">
        <v>95365</v>
      </c>
      <c r="B7245" s="242" t="s">
        <v>7596</v>
      </c>
      <c r="C7245" s="243">
        <v>0.11</v>
      </c>
    </row>
    <row r="7246" spans="1:3">
      <c r="A7246" s="242">
        <v>95366</v>
      </c>
      <c r="B7246" s="242" t="s">
        <v>7597</v>
      </c>
      <c r="C7246" s="243">
        <v>0.12</v>
      </c>
    </row>
    <row r="7247" spans="1:3">
      <c r="A7247" s="242">
        <v>95367</v>
      </c>
      <c r="B7247" s="242" t="s">
        <v>7598</v>
      </c>
      <c r="C7247" s="243">
        <v>0.09</v>
      </c>
    </row>
    <row r="7248" spans="1:3">
      <c r="A7248" s="242">
        <v>95368</v>
      </c>
      <c r="B7248" s="242" t="s">
        <v>7599</v>
      </c>
      <c r="C7248" s="243">
        <v>0.14000000000000001</v>
      </c>
    </row>
    <row r="7249" spans="1:3">
      <c r="A7249" s="242">
        <v>95369</v>
      </c>
      <c r="B7249" s="242" t="s">
        <v>7600</v>
      </c>
      <c r="C7249" s="243">
        <v>0.11</v>
      </c>
    </row>
    <row r="7250" spans="1:3">
      <c r="A7250" s="242">
        <v>95370</v>
      </c>
      <c r="B7250" s="242" t="s">
        <v>7601</v>
      </c>
      <c r="C7250" s="243">
        <v>0.2</v>
      </c>
    </row>
    <row r="7251" spans="1:3">
      <c r="A7251" s="242">
        <v>95371</v>
      </c>
      <c r="B7251" s="242" t="s">
        <v>7602</v>
      </c>
      <c r="C7251" s="243">
        <v>0.28999999999999998</v>
      </c>
    </row>
    <row r="7252" spans="1:3">
      <c r="A7252" s="242">
        <v>95372</v>
      </c>
      <c r="B7252" s="242" t="s">
        <v>7603</v>
      </c>
      <c r="C7252" s="243">
        <v>0.2</v>
      </c>
    </row>
    <row r="7253" spans="1:3">
      <c r="A7253" s="242">
        <v>95373</v>
      </c>
      <c r="B7253" s="242" t="s">
        <v>7604</v>
      </c>
      <c r="C7253" s="243">
        <v>0.2</v>
      </c>
    </row>
    <row r="7254" spans="1:3">
      <c r="A7254" s="242">
        <v>95374</v>
      </c>
      <c r="B7254" s="242" t="s">
        <v>7605</v>
      </c>
      <c r="C7254" s="243">
        <v>0.2</v>
      </c>
    </row>
    <row r="7255" spans="1:3">
      <c r="A7255" s="242">
        <v>95375</v>
      </c>
      <c r="B7255" s="242" t="s">
        <v>7606</v>
      </c>
      <c r="C7255" s="243">
        <v>0.22</v>
      </c>
    </row>
    <row r="7256" spans="1:3">
      <c r="A7256" s="242">
        <v>95376</v>
      </c>
      <c r="B7256" s="242" t="s">
        <v>7607</v>
      </c>
      <c r="C7256" s="243">
        <v>0.04</v>
      </c>
    </row>
    <row r="7257" spans="1:3">
      <c r="A7257" s="242">
        <v>95377</v>
      </c>
      <c r="B7257" s="242" t="s">
        <v>7608</v>
      </c>
      <c r="C7257" s="243">
        <v>0.17</v>
      </c>
    </row>
    <row r="7258" spans="1:3">
      <c r="A7258" s="242">
        <v>95378</v>
      </c>
      <c r="B7258" s="242" t="s">
        <v>7609</v>
      </c>
      <c r="C7258" s="243">
        <v>0.2</v>
      </c>
    </row>
    <row r="7259" spans="1:3">
      <c r="A7259" s="242">
        <v>95379</v>
      </c>
      <c r="B7259" s="242" t="s">
        <v>7610</v>
      </c>
      <c r="C7259" s="243">
        <v>0.18</v>
      </c>
    </row>
    <row r="7260" spans="1:3">
      <c r="A7260" s="242">
        <v>95380</v>
      </c>
      <c r="B7260" s="242" t="s">
        <v>7611</v>
      </c>
      <c r="C7260" s="243">
        <v>0.21</v>
      </c>
    </row>
    <row r="7261" spans="1:3">
      <c r="A7261" s="242">
        <v>95382</v>
      </c>
      <c r="B7261" s="242" t="s">
        <v>7612</v>
      </c>
      <c r="C7261" s="243">
        <v>0.16</v>
      </c>
    </row>
    <row r="7262" spans="1:3">
      <c r="A7262" s="242">
        <v>95383</v>
      </c>
      <c r="B7262" s="242" t="s">
        <v>7613</v>
      </c>
      <c r="C7262" s="243">
        <v>0.16</v>
      </c>
    </row>
    <row r="7263" spans="1:3">
      <c r="A7263" s="242">
        <v>95384</v>
      </c>
      <c r="B7263" s="242" t="s">
        <v>7614</v>
      </c>
      <c r="C7263" s="243">
        <v>0.16</v>
      </c>
    </row>
    <row r="7264" spans="1:3">
      <c r="A7264" s="242">
        <v>95385</v>
      </c>
      <c r="B7264" s="242" t="s">
        <v>7615</v>
      </c>
      <c r="C7264" s="243">
        <v>0.16</v>
      </c>
    </row>
    <row r="7265" spans="1:3">
      <c r="A7265" s="242">
        <v>95386</v>
      </c>
      <c r="B7265" s="242" t="s">
        <v>7616</v>
      </c>
      <c r="C7265" s="243">
        <v>0.15</v>
      </c>
    </row>
    <row r="7266" spans="1:3">
      <c r="A7266" s="242">
        <v>95387</v>
      </c>
      <c r="B7266" s="242" t="s">
        <v>7617</v>
      </c>
      <c r="C7266" s="243">
        <v>0.15</v>
      </c>
    </row>
    <row r="7267" spans="1:3">
      <c r="A7267" s="242">
        <v>95388</v>
      </c>
      <c r="B7267" s="242" t="s">
        <v>7618</v>
      </c>
      <c r="C7267" s="243">
        <v>0.06</v>
      </c>
    </row>
    <row r="7268" spans="1:3">
      <c r="A7268" s="242">
        <v>95389</v>
      </c>
      <c r="B7268" s="242" t="s">
        <v>7619</v>
      </c>
      <c r="C7268" s="243">
        <v>0.08</v>
      </c>
    </row>
    <row r="7269" spans="1:3">
      <c r="A7269" s="242">
        <v>95390</v>
      </c>
      <c r="B7269" s="242" t="s">
        <v>7620</v>
      </c>
      <c r="C7269" s="243">
        <v>0.05</v>
      </c>
    </row>
    <row r="7270" spans="1:3">
      <c r="A7270" s="242">
        <v>95391</v>
      </c>
      <c r="B7270" s="242" t="s">
        <v>7621</v>
      </c>
      <c r="C7270" s="243">
        <v>0.12</v>
      </c>
    </row>
    <row r="7271" spans="1:3">
      <c r="A7271" s="242">
        <v>95392</v>
      </c>
      <c r="B7271" s="242" t="s">
        <v>7622</v>
      </c>
      <c r="C7271" s="243">
        <v>0.08</v>
      </c>
    </row>
    <row r="7272" spans="1:3">
      <c r="A7272" s="242">
        <v>95393</v>
      </c>
      <c r="B7272" s="242" t="s">
        <v>7623</v>
      </c>
      <c r="C7272" s="243">
        <v>0.34</v>
      </c>
    </row>
    <row r="7273" spans="1:3">
      <c r="A7273" s="242">
        <v>95394</v>
      </c>
      <c r="B7273" s="242" t="s">
        <v>7624</v>
      </c>
      <c r="C7273" s="243">
        <v>0.49</v>
      </c>
    </row>
    <row r="7274" spans="1:3">
      <c r="A7274" s="242">
        <v>95395</v>
      </c>
      <c r="B7274" s="242" t="s">
        <v>7625</v>
      </c>
      <c r="C7274" s="243">
        <v>0.7</v>
      </c>
    </row>
    <row r="7275" spans="1:3">
      <c r="A7275" s="242">
        <v>95396</v>
      </c>
      <c r="B7275" s="242" t="s">
        <v>7626</v>
      </c>
      <c r="C7275" s="243">
        <v>0.92</v>
      </c>
    </row>
    <row r="7276" spans="1:3">
      <c r="A7276" s="242">
        <v>95397</v>
      </c>
      <c r="B7276" s="242" t="s">
        <v>7627</v>
      </c>
      <c r="C7276" s="243">
        <v>0.08</v>
      </c>
    </row>
    <row r="7277" spans="1:3">
      <c r="A7277" s="242">
        <v>95398</v>
      </c>
      <c r="B7277" s="242" t="s">
        <v>7628</v>
      </c>
      <c r="C7277" s="243">
        <v>0.05</v>
      </c>
    </row>
    <row r="7278" spans="1:3">
      <c r="A7278" s="242">
        <v>95399</v>
      </c>
      <c r="B7278" s="242" t="s">
        <v>7629</v>
      </c>
      <c r="C7278" s="243">
        <v>7.0000000000000007E-2</v>
      </c>
    </row>
    <row r="7279" spans="1:3">
      <c r="A7279" s="242">
        <v>95400</v>
      </c>
      <c r="B7279" s="242" t="s">
        <v>7630</v>
      </c>
      <c r="C7279" s="243">
        <v>0.11</v>
      </c>
    </row>
    <row r="7280" spans="1:3">
      <c r="A7280" s="242">
        <v>95401</v>
      </c>
      <c r="B7280" s="242" t="s">
        <v>7631</v>
      </c>
      <c r="C7280" s="243">
        <v>0.37</v>
      </c>
    </row>
    <row r="7281" spans="1:3">
      <c r="A7281" s="242">
        <v>95402</v>
      </c>
      <c r="B7281" s="242" t="s">
        <v>7632</v>
      </c>
      <c r="C7281" s="243">
        <v>1.19</v>
      </c>
    </row>
    <row r="7282" spans="1:3">
      <c r="A7282" s="242">
        <v>95403</v>
      </c>
      <c r="B7282" s="242" t="s">
        <v>7633</v>
      </c>
      <c r="C7282" s="243">
        <v>1.36</v>
      </c>
    </row>
    <row r="7283" spans="1:3">
      <c r="A7283" s="242">
        <v>95404</v>
      </c>
      <c r="B7283" s="242" t="s">
        <v>7634</v>
      </c>
      <c r="C7283" s="243">
        <v>1.86</v>
      </c>
    </row>
    <row r="7284" spans="1:3">
      <c r="A7284" s="242">
        <v>95405</v>
      </c>
      <c r="B7284" s="242" t="s">
        <v>7635</v>
      </c>
      <c r="C7284" s="243">
        <v>0.57999999999999996</v>
      </c>
    </row>
    <row r="7285" spans="1:3">
      <c r="A7285" s="242">
        <v>95406</v>
      </c>
      <c r="B7285" s="242" t="s">
        <v>7636</v>
      </c>
      <c r="C7285" s="243">
        <v>0.19</v>
      </c>
    </row>
    <row r="7286" spans="1:3">
      <c r="A7286" s="242">
        <v>95407</v>
      </c>
      <c r="B7286" s="242" t="s">
        <v>7637</v>
      </c>
      <c r="C7286" s="243">
        <v>2.6</v>
      </c>
    </row>
    <row r="7287" spans="1:3">
      <c r="A7287" s="242">
        <v>95408</v>
      </c>
      <c r="B7287" s="242" t="s">
        <v>7638</v>
      </c>
      <c r="C7287" s="243">
        <v>7.73</v>
      </c>
    </row>
    <row r="7288" spans="1:3">
      <c r="A7288" s="242">
        <v>95409</v>
      </c>
      <c r="B7288" s="242" t="s">
        <v>7639</v>
      </c>
      <c r="C7288" s="243">
        <v>16.78</v>
      </c>
    </row>
    <row r="7289" spans="1:3">
      <c r="A7289" s="242">
        <v>95410</v>
      </c>
      <c r="B7289" s="242" t="s">
        <v>7640</v>
      </c>
      <c r="C7289" s="243">
        <v>9.5</v>
      </c>
    </row>
    <row r="7290" spans="1:3">
      <c r="A7290" s="242">
        <v>95411</v>
      </c>
      <c r="B7290" s="242" t="s">
        <v>7641</v>
      </c>
      <c r="C7290" s="243">
        <v>14.85</v>
      </c>
    </row>
    <row r="7291" spans="1:3">
      <c r="A7291" s="242">
        <v>95412</v>
      </c>
      <c r="B7291" s="242" t="s">
        <v>7642</v>
      </c>
      <c r="C7291" s="243">
        <v>11.89</v>
      </c>
    </row>
    <row r="7292" spans="1:3">
      <c r="A7292" s="242">
        <v>95413</v>
      </c>
      <c r="B7292" s="242" t="s">
        <v>7643</v>
      </c>
      <c r="C7292" s="243">
        <v>10.71</v>
      </c>
    </row>
    <row r="7293" spans="1:3">
      <c r="A7293" s="242">
        <v>95414</v>
      </c>
      <c r="B7293" s="242" t="s">
        <v>7644</v>
      </c>
      <c r="C7293" s="243">
        <v>46.43</v>
      </c>
    </row>
    <row r="7294" spans="1:3">
      <c r="A7294" s="242">
        <v>95415</v>
      </c>
      <c r="B7294" s="242" t="s">
        <v>7645</v>
      </c>
      <c r="C7294" s="243">
        <v>159.12</v>
      </c>
    </row>
    <row r="7295" spans="1:3">
      <c r="A7295" s="242">
        <v>95416</v>
      </c>
      <c r="B7295" s="242" t="s">
        <v>7646</v>
      </c>
      <c r="C7295" s="243">
        <v>7.43</v>
      </c>
    </row>
    <row r="7296" spans="1:3">
      <c r="A7296" s="242">
        <v>95417</v>
      </c>
      <c r="B7296" s="242" t="s">
        <v>7647</v>
      </c>
      <c r="C7296" s="243">
        <v>181.12</v>
      </c>
    </row>
    <row r="7297" spans="1:3">
      <c r="A7297" s="242">
        <v>95418</v>
      </c>
      <c r="B7297" s="242" t="s">
        <v>7648</v>
      </c>
      <c r="C7297" s="243">
        <v>247.58</v>
      </c>
    </row>
    <row r="7298" spans="1:3">
      <c r="A7298" s="242">
        <v>95419</v>
      </c>
      <c r="B7298" s="242" t="s">
        <v>7649</v>
      </c>
      <c r="C7298" s="243">
        <v>65.73</v>
      </c>
    </row>
    <row r="7299" spans="1:3">
      <c r="A7299" s="242">
        <v>95420</v>
      </c>
      <c r="B7299" s="242" t="s">
        <v>7650</v>
      </c>
      <c r="C7299" s="243">
        <v>93.37</v>
      </c>
    </row>
    <row r="7300" spans="1:3">
      <c r="A7300" s="242">
        <v>95421</v>
      </c>
      <c r="B7300" s="242" t="s">
        <v>7651</v>
      </c>
      <c r="C7300" s="243">
        <v>123.44</v>
      </c>
    </row>
    <row r="7301" spans="1:3">
      <c r="A7301" s="242">
        <v>95422</v>
      </c>
      <c r="B7301" s="242" t="s">
        <v>7652</v>
      </c>
      <c r="C7301" s="243">
        <v>50.13</v>
      </c>
    </row>
    <row r="7302" spans="1:3">
      <c r="A7302" s="242">
        <v>95423</v>
      </c>
      <c r="B7302" s="242" t="s">
        <v>7653</v>
      </c>
      <c r="C7302" s="243">
        <v>78.23</v>
      </c>
    </row>
    <row r="7303" spans="1:3">
      <c r="A7303" s="242">
        <v>95424</v>
      </c>
      <c r="B7303" s="242" t="s">
        <v>7654</v>
      </c>
      <c r="C7303" s="243">
        <v>26.1</v>
      </c>
    </row>
    <row r="7304" spans="1:3">
      <c r="A7304" s="242">
        <v>100288</v>
      </c>
      <c r="B7304" s="242" t="s">
        <v>7655</v>
      </c>
      <c r="C7304" s="243">
        <v>0.05</v>
      </c>
    </row>
    <row r="7305" spans="1:3">
      <c r="A7305" s="242">
        <v>100289</v>
      </c>
      <c r="B7305" s="242" t="s">
        <v>7656</v>
      </c>
      <c r="C7305" s="243">
        <v>17.149999999999999</v>
      </c>
    </row>
    <row r="7306" spans="1:3">
      <c r="A7306" s="242">
        <v>100290</v>
      </c>
      <c r="B7306" s="242" t="s">
        <v>7657</v>
      </c>
      <c r="C7306" s="243">
        <v>0.06</v>
      </c>
    </row>
    <row r="7307" spans="1:3">
      <c r="A7307" s="242">
        <v>100291</v>
      </c>
      <c r="B7307" s="242" t="s">
        <v>7658</v>
      </c>
      <c r="C7307" s="243">
        <v>0.15</v>
      </c>
    </row>
    <row r="7308" spans="1:3">
      <c r="A7308" s="242">
        <v>100292</v>
      </c>
      <c r="B7308" s="242" t="s">
        <v>7659</v>
      </c>
      <c r="C7308" s="243">
        <v>0.6</v>
      </c>
    </row>
    <row r="7309" spans="1:3">
      <c r="A7309" s="242">
        <v>100293</v>
      </c>
      <c r="B7309" s="242" t="s">
        <v>7660</v>
      </c>
      <c r="C7309" s="243">
        <v>0.14000000000000001</v>
      </c>
    </row>
    <row r="7310" spans="1:3">
      <c r="A7310" s="242">
        <v>100294</v>
      </c>
      <c r="B7310" s="242" t="s">
        <v>7661</v>
      </c>
      <c r="C7310" s="243">
        <v>0.28000000000000003</v>
      </c>
    </row>
    <row r="7311" spans="1:3">
      <c r="A7311" s="242">
        <v>100295</v>
      </c>
      <c r="B7311" s="242" t="s">
        <v>7662</v>
      </c>
      <c r="C7311" s="243">
        <v>0.46</v>
      </c>
    </row>
    <row r="7312" spans="1:3">
      <c r="A7312" s="242">
        <v>100296</v>
      </c>
      <c r="B7312" s="242" t="s">
        <v>7663</v>
      </c>
      <c r="C7312" s="243">
        <v>0.95</v>
      </c>
    </row>
    <row r="7313" spans="1:3">
      <c r="A7313" s="242">
        <v>100297</v>
      </c>
      <c r="B7313" s="242" t="s">
        <v>7664</v>
      </c>
      <c r="C7313" s="243">
        <v>1.07</v>
      </c>
    </row>
    <row r="7314" spans="1:3">
      <c r="A7314" s="242">
        <v>100298</v>
      </c>
      <c r="B7314" s="242" t="s">
        <v>7665</v>
      </c>
      <c r="C7314" s="243">
        <v>0.48</v>
      </c>
    </row>
    <row r="7315" spans="1:3">
      <c r="A7315" s="242">
        <v>100299</v>
      </c>
      <c r="B7315" s="242" t="s">
        <v>7666</v>
      </c>
      <c r="C7315" s="243">
        <v>0.34</v>
      </c>
    </row>
    <row r="7316" spans="1:3">
      <c r="A7316" s="242">
        <v>100300</v>
      </c>
      <c r="B7316" s="242" t="s">
        <v>7667</v>
      </c>
      <c r="C7316" s="243">
        <v>16.95</v>
      </c>
    </row>
    <row r="7317" spans="1:3">
      <c r="A7317" s="242">
        <v>100301</v>
      </c>
      <c r="B7317" s="242" t="s">
        <v>7668</v>
      </c>
      <c r="C7317" s="243">
        <v>19.27</v>
      </c>
    </row>
    <row r="7318" spans="1:3">
      <c r="A7318" s="242">
        <v>100302</v>
      </c>
      <c r="B7318" s="242" t="s">
        <v>7669</v>
      </c>
      <c r="C7318" s="243">
        <v>148.62</v>
      </c>
    </row>
    <row r="7319" spans="1:3">
      <c r="A7319" s="242">
        <v>100303</v>
      </c>
      <c r="B7319" s="242" t="s">
        <v>7670</v>
      </c>
      <c r="C7319" s="243">
        <v>17.21</v>
      </c>
    </row>
    <row r="7320" spans="1:3">
      <c r="A7320" s="242">
        <v>100304</v>
      </c>
      <c r="B7320" s="242" t="s">
        <v>7671</v>
      </c>
      <c r="C7320" s="243">
        <v>71.37</v>
      </c>
    </row>
    <row r="7321" spans="1:3">
      <c r="A7321" s="242">
        <v>100305</v>
      </c>
      <c r="B7321" s="242" t="s">
        <v>7672</v>
      </c>
      <c r="C7321" s="243">
        <v>103.88</v>
      </c>
    </row>
    <row r="7322" spans="1:3">
      <c r="A7322" s="242">
        <v>100306</v>
      </c>
      <c r="B7322" s="242" t="s">
        <v>7673</v>
      </c>
      <c r="C7322" s="243">
        <v>116.99</v>
      </c>
    </row>
    <row r="7323" spans="1:3">
      <c r="A7323" s="242">
        <v>100307</v>
      </c>
      <c r="B7323" s="242" t="s">
        <v>7674</v>
      </c>
      <c r="C7323" s="243">
        <v>23.72</v>
      </c>
    </row>
    <row r="7324" spans="1:3">
      <c r="A7324" s="242">
        <v>100308</v>
      </c>
      <c r="B7324" s="242" t="s">
        <v>7675</v>
      </c>
      <c r="C7324" s="243">
        <v>27.03</v>
      </c>
    </row>
    <row r="7325" spans="1:3">
      <c r="A7325" s="242">
        <v>100309</v>
      </c>
      <c r="B7325" s="242" t="s">
        <v>7676</v>
      </c>
      <c r="C7325" s="243">
        <v>25.85</v>
      </c>
    </row>
    <row r="7326" spans="1:3">
      <c r="A7326" s="242">
        <v>100310</v>
      </c>
      <c r="B7326" s="242" t="s">
        <v>7677</v>
      </c>
      <c r="C7326" s="243">
        <v>8.2899999999999991</v>
      </c>
    </row>
    <row r="7327" spans="1:3">
      <c r="A7327" s="242">
        <v>100311</v>
      </c>
      <c r="B7327" s="242" t="s">
        <v>7678</v>
      </c>
      <c r="C7327" s="243">
        <v>79.459999999999994</v>
      </c>
    </row>
    <row r="7328" spans="1:3">
      <c r="A7328" s="242">
        <v>100312</v>
      </c>
      <c r="B7328" s="242" t="s">
        <v>7679</v>
      </c>
      <c r="C7328" s="243">
        <v>98.58</v>
      </c>
    </row>
    <row r="7329" spans="1:3">
      <c r="A7329" s="242">
        <v>100313</v>
      </c>
      <c r="B7329" s="242" t="s">
        <v>7680</v>
      </c>
      <c r="C7329" s="243">
        <v>125.96</v>
      </c>
    </row>
    <row r="7330" spans="1:3">
      <c r="A7330" s="242">
        <v>100314</v>
      </c>
      <c r="B7330" s="242" t="s">
        <v>7681</v>
      </c>
      <c r="C7330" s="243">
        <v>142.11000000000001</v>
      </c>
    </row>
    <row r="7331" spans="1:3">
      <c r="A7331" s="242">
        <v>100315</v>
      </c>
      <c r="B7331" s="242" t="s">
        <v>7682</v>
      </c>
      <c r="C7331" s="243">
        <v>46.45</v>
      </c>
    </row>
    <row r="7332" spans="1:3">
      <c r="A7332" s="242">
        <v>100316</v>
      </c>
      <c r="B7332" s="242" t="s">
        <v>7667</v>
      </c>
      <c r="C7332" s="244">
        <v>2986.99</v>
      </c>
    </row>
    <row r="7333" spans="1:3">
      <c r="A7333" s="242">
        <v>100317</v>
      </c>
      <c r="B7333" s="242" t="s">
        <v>7683</v>
      </c>
      <c r="C7333" s="244">
        <v>26002.81</v>
      </c>
    </row>
    <row r="7334" spans="1:3">
      <c r="A7334" s="242">
        <v>100318</v>
      </c>
      <c r="B7334" s="242" t="s">
        <v>7671</v>
      </c>
      <c r="C7334" s="244">
        <v>12558.88</v>
      </c>
    </row>
    <row r="7335" spans="1:3">
      <c r="A7335" s="242">
        <v>100319</v>
      </c>
      <c r="B7335" s="242" t="s">
        <v>7672</v>
      </c>
      <c r="C7335" s="244">
        <v>18157.240000000002</v>
      </c>
    </row>
    <row r="7336" spans="1:3">
      <c r="A7336" s="242">
        <v>100320</v>
      </c>
      <c r="B7336" s="242" t="s">
        <v>7673</v>
      </c>
      <c r="C7336" s="244">
        <v>20447.84</v>
      </c>
    </row>
    <row r="7337" spans="1:3">
      <c r="A7337" s="242">
        <v>100321</v>
      </c>
      <c r="B7337" s="242" t="s">
        <v>7676</v>
      </c>
      <c r="C7337" s="244">
        <v>4535.3</v>
      </c>
    </row>
    <row r="7338" spans="1:3">
      <c r="A7338" s="242">
        <v>100533</v>
      </c>
      <c r="B7338" s="242" t="s">
        <v>7684</v>
      </c>
      <c r="C7338" s="243">
        <v>25</v>
      </c>
    </row>
    <row r="7339" spans="1:3">
      <c r="A7339" s="242">
        <v>100534</v>
      </c>
      <c r="B7339" s="242" t="s">
        <v>7684</v>
      </c>
      <c r="C7339" s="244">
        <v>4393.6499999999996</v>
      </c>
    </row>
    <row r="7340" spans="1:3">
      <c r="A7340" s="242">
        <v>100535</v>
      </c>
      <c r="B7340" s="242" t="s">
        <v>7685</v>
      </c>
      <c r="C7340" s="243">
        <v>0.33</v>
      </c>
    </row>
    <row r="7341" spans="1:3">
      <c r="A7341" s="242">
        <v>100536</v>
      </c>
      <c r="B7341" s="242" t="s">
        <v>7686</v>
      </c>
      <c r="C7341" s="243">
        <v>44.89</v>
      </c>
    </row>
    <row r="7342" spans="1:3">
      <c r="A7342" s="242">
        <v>101284</v>
      </c>
      <c r="B7342" s="242" t="s">
        <v>7687</v>
      </c>
      <c r="C7342" s="243">
        <v>1.47</v>
      </c>
    </row>
    <row r="7343" spans="1:3">
      <c r="A7343" s="242">
        <v>101285</v>
      </c>
      <c r="B7343" s="242" t="s">
        <v>7688</v>
      </c>
      <c r="C7343" s="243">
        <v>0.38</v>
      </c>
    </row>
    <row r="7344" spans="1:3">
      <c r="A7344" s="242">
        <v>101286</v>
      </c>
      <c r="B7344" s="242" t="s">
        <v>7689</v>
      </c>
      <c r="C7344" s="243">
        <v>15.36</v>
      </c>
    </row>
    <row r="7345" spans="1:3">
      <c r="A7345" s="242">
        <v>101287</v>
      </c>
      <c r="B7345" s="242" t="s">
        <v>7690</v>
      </c>
      <c r="C7345" s="243">
        <v>53.61</v>
      </c>
    </row>
    <row r="7346" spans="1:3">
      <c r="A7346" s="242">
        <v>101288</v>
      </c>
      <c r="B7346" s="242" t="s">
        <v>7691</v>
      </c>
      <c r="C7346" s="243">
        <v>13.87</v>
      </c>
    </row>
    <row r="7347" spans="1:3">
      <c r="A7347" s="242">
        <v>101289</v>
      </c>
      <c r="B7347" s="242" t="s">
        <v>7692</v>
      </c>
      <c r="C7347" s="243">
        <v>15.36</v>
      </c>
    </row>
    <row r="7348" spans="1:3">
      <c r="A7348" s="242">
        <v>101290</v>
      </c>
      <c r="B7348" s="242" t="s">
        <v>7693</v>
      </c>
      <c r="C7348" s="243">
        <v>21.13</v>
      </c>
    </row>
    <row r="7349" spans="1:3">
      <c r="A7349" s="242">
        <v>101291</v>
      </c>
      <c r="B7349" s="242" t="s">
        <v>7694</v>
      </c>
      <c r="C7349" s="243">
        <v>16.48</v>
      </c>
    </row>
    <row r="7350" spans="1:3">
      <c r="A7350" s="242">
        <v>101292</v>
      </c>
      <c r="B7350" s="242" t="s">
        <v>7695</v>
      </c>
      <c r="C7350" s="243">
        <v>15.99</v>
      </c>
    </row>
    <row r="7351" spans="1:3">
      <c r="A7351" s="242">
        <v>101293</v>
      </c>
      <c r="B7351" s="242" t="s">
        <v>7696</v>
      </c>
      <c r="C7351" s="243">
        <v>21.52</v>
      </c>
    </row>
    <row r="7352" spans="1:3">
      <c r="A7352" s="242">
        <v>101294</v>
      </c>
      <c r="B7352" s="242" t="s">
        <v>7697</v>
      </c>
      <c r="C7352" s="243">
        <v>22.43</v>
      </c>
    </row>
    <row r="7353" spans="1:3">
      <c r="A7353" s="242">
        <v>101295</v>
      </c>
      <c r="B7353" s="242" t="s">
        <v>7698</v>
      </c>
      <c r="C7353" s="243">
        <v>19.68</v>
      </c>
    </row>
    <row r="7354" spans="1:3">
      <c r="A7354" s="242">
        <v>101296</v>
      </c>
      <c r="B7354" s="242" t="s">
        <v>7699</v>
      </c>
      <c r="C7354" s="243">
        <v>25.76</v>
      </c>
    </row>
    <row r="7355" spans="1:3">
      <c r="A7355" s="242">
        <v>101297</v>
      </c>
      <c r="B7355" s="242" t="s">
        <v>7700</v>
      </c>
      <c r="C7355" s="243">
        <v>20.14</v>
      </c>
    </row>
    <row r="7356" spans="1:3">
      <c r="A7356" s="242">
        <v>101298</v>
      </c>
      <c r="B7356" s="242" t="s">
        <v>7701</v>
      </c>
      <c r="C7356" s="243">
        <v>13.95</v>
      </c>
    </row>
    <row r="7357" spans="1:3">
      <c r="A7357" s="242">
        <v>101299</v>
      </c>
      <c r="B7357" s="242" t="s">
        <v>7702</v>
      </c>
      <c r="C7357" s="243">
        <v>19.68</v>
      </c>
    </row>
    <row r="7358" spans="1:3">
      <c r="A7358" s="242">
        <v>101300</v>
      </c>
      <c r="B7358" s="242" t="s">
        <v>7703</v>
      </c>
      <c r="C7358" s="243">
        <v>15.99</v>
      </c>
    </row>
    <row r="7359" spans="1:3">
      <c r="A7359" s="242">
        <v>101301</v>
      </c>
      <c r="B7359" s="242" t="s">
        <v>7704</v>
      </c>
      <c r="C7359" s="243">
        <v>11.74</v>
      </c>
    </row>
    <row r="7360" spans="1:3">
      <c r="A7360" s="242">
        <v>101302</v>
      </c>
      <c r="B7360" s="242" t="s">
        <v>7705</v>
      </c>
      <c r="C7360" s="243">
        <v>21.41</v>
      </c>
    </row>
    <row r="7361" spans="1:3">
      <c r="A7361" s="242">
        <v>101303</v>
      </c>
      <c r="B7361" s="242" t="s">
        <v>7706</v>
      </c>
      <c r="C7361" s="243">
        <v>61.91</v>
      </c>
    </row>
    <row r="7362" spans="1:3">
      <c r="A7362" s="242">
        <v>101304</v>
      </c>
      <c r="B7362" s="242" t="s">
        <v>7707</v>
      </c>
      <c r="C7362" s="243">
        <v>27.59</v>
      </c>
    </row>
    <row r="7363" spans="1:3">
      <c r="A7363" s="242">
        <v>101305</v>
      </c>
      <c r="B7363" s="242" t="s">
        <v>7708</v>
      </c>
      <c r="C7363" s="243">
        <v>26.85</v>
      </c>
    </row>
    <row r="7364" spans="1:3">
      <c r="A7364" s="242">
        <v>101307</v>
      </c>
      <c r="B7364" s="242" t="s">
        <v>7709</v>
      </c>
      <c r="C7364" s="243">
        <v>21.52</v>
      </c>
    </row>
    <row r="7365" spans="1:3">
      <c r="A7365" s="242">
        <v>101308</v>
      </c>
      <c r="B7365" s="242" t="s">
        <v>7710</v>
      </c>
      <c r="C7365" s="243">
        <v>16.309999999999999</v>
      </c>
    </row>
    <row r="7366" spans="1:3">
      <c r="A7366" s="242">
        <v>101309</v>
      </c>
      <c r="B7366" s="242" t="s">
        <v>7711</v>
      </c>
      <c r="C7366" s="243">
        <v>21.13</v>
      </c>
    </row>
    <row r="7367" spans="1:3">
      <c r="A7367" s="242">
        <v>101310</v>
      </c>
      <c r="B7367" s="242" t="s">
        <v>7712</v>
      </c>
      <c r="C7367" s="243">
        <v>26.28</v>
      </c>
    </row>
    <row r="7368" spans="1:3">
      <c r="A7368" s="242">
        <v>101311</v>
      </c>
      <c r="B7368" s="242" t="s">
        <v>7713</v>
      </c>
      <c r="C7368" s="243">
        <v>21.52</v>
      </c>
    </row>
    <row r="7369" spans="1:3">
      <c r="A7369" s="242">
        <v>101312</v>
      </c>
      <c r="B7369" s="242" t="s">
        <v>7714</v>
      </c>
      <c r="C7369" s="243">
        <v>15.33</v>
      </c>
    </row>
    <row r="7370" spans="1:3">
      <c r="A7370" s="242">
        <v>101313</v>
      </c>
      <c r="B7370" s="242" t="s">
        <v>7715</v>
      </c>
      <c r="C7370" s="243">
        <v>88.41</v>
      </c>
    </row>
    <row r="7371" spans="1:3">
      <c r="A7371" s="242">
        <v>101314</v>
      </c>
      <c r="B7371" s="242" t="s">
        <v>7716</v>
      </c>
      <c r="C7371" s="243">
        <v>88.41</v>
      </c>
    </row>
    <row r="7372" spans="1:3">
      <c r="A7372" s="242">
        <v>101315</v>
      </c>
      <c r="B7372" s="242" t="s">
        <v>7717</v>
      </c>
      <c r="C7372" s="243">
        <v>82.33</v>
      </c>
    </row>
    <row r="7373" spans="1:3">
      <c r="A7373" s="242">
        <v>101316</v>
      </c>
      <c r="B7373" s="242" t="s">
        <v>7718</v>
      </c>
      <c r="C7373" s="243">
        <v>42.48</v>
      </c>
    </row>
    <row r="7374" spans="1:3">
      <c r="A7374" s="242">
        <v>101317</v>
      </c>
      <c r="B7374" s="242" t="s">
        <v>7719</v>
      </c>
      <c r="C7374" s="243">
        <v>194.75</v>
      </c>
    </row>
    <row r="7375" spans="1:3">
      <c r="A7375" s="242">
        <v>101318</v>
      </c>
      <c r="B7375" s="242" t="s">
        <v>7720</v>
      </c>
      <c r="C7375" s="243">
        <v>346.44</v>
      </c>
    </row>
    <row r="7376" spans="1:3">
      <c r="A7376" s="242">
        <v>101319</v>
      </c>
      <c r="B7376" s="242" t="s">
        <v>7721</v>
      </c>
      <c r="C7376" s="243">
        <v>51.19</v>
      </c>
    </row>
    <row r="7377" spans="1:3">
      <c r="A7377" s="242">
        <v>101320</v>
      </c>
      <c r="B7377" s="242" t="s">
        <v>7722</v>
      </c>
      <c r="C7377" s="243">
        <v>24.09</v>
      </c>
    </row>
    <row r="7378" spans="1:3">
      <c r="A7378" s="242">
        <v>101322</v>
      </c>
      <c r="B7378" s="242" t="s">
        <v>7723</v>
      </c>
      <c r="C7378" s="243">
        <v>16.48</v>
      </c>
    </row>
    <row r="7379" spans="1:3">
      <c r="A7379" s="242">
        <v>101323</v>
      </c>
      <c r="B7379" s="242" t="s">
        <v>7724</v>
      </c>
      <c r="C7379" s="243">
        <v>40.58</v>
      </c>
    </row>
    <row r="7380" spans="1:3">
      <c r="A7380" s="242">
        <v>101324</v>
      </c>
      <c r="B7380" s="242" t="s">
        <v>7725</v>
      </c>
      <c r="C7380" s="243">
        <v>7.29</v>
      </c>
    </row>
    <row r="7381" spans="1:3">
      <c r="A7381" s="242">
        <v>101325</v>
      </c>
      <c r="B7381" s="242" t="s">
        <v>7726</v>
      </c>
      <c r="C7381" s="243">
        <v>35.090000000000003</v>
      </c>
    </row>
    <row r="7382" spans="1:3">
      <c r="A7382" s="242">
        <v>101326</v>
      </c>
      <c r="B7382" s="242" t="s">
        <v>7727</v>
      </c>
      <c r="C7382" s="243">
        <v>6.74</v>
      </c>
    </row>
    <row r="7383" spans="1:3">
      <c r="A7383" s="242">
        <v>101327</v>
      </c>
      <c r="B7383" s="242" t="s">
        <v>7728</v>
      </c>
      <c r="C7383" s="243">
        <v>7.58</v>
      </c>
    </row>
    <row r="7384" spans="1:3">
      <c r="A7384" s="242">
        <v>101328</v>
      </c>
      <c r="B7384" s="242" t="s">
        <v>7729</v>
      </c>
      <c r="C7384" s="243">
        <v>10.32</v>
      </c>
    </row>
    <row r="7385" spans="1:3">
      <c r="A7385" s="242">
        <v>101329</v>
      </c>
      <c r="B7385" s="242" t="s">
        <v>7730</v>
      </c>
      <c r="C7385" s="243">
        <v>37.409999999999997</v>
      </c>
    </row>
    <row r="7386" spans="1:3">
      <c r="A7386" s="242">
        <v>101330</v>
      </c>
      <c r="B7386" s="242" t="s">
        <v>7731</v>
      </c>
      <c r="C7386" s="243">
        <v>26.79</v>
      </c>
    </row>
    <row r="7387" spans="1:3">
      <c r="A7387" s="242">
        <v>101331</v>
      </c>
      <c r="B7387" s="242" t="s">
        <v>7732</v>
      </c>
      <c r="C7387" s="243">
        <v>27.59</v>
      </c>
    </row>
    <row r="7388" spans="1:3">
      <c r="A7388" s="242">
        <v>101332</v>
      </c>
      <c r="B7388" s="242" t="s">
        <v>7733</v>
      </c>
      <c r="C7388" s="243">
        <v>7.86</v>
      </c>
    </row>
    <row r="7389" spans="1:3">
      <c r="A7389" s="242">
        <v>101333</v>
      </c>
      <c r="B7389" s="242" t="s">
        <v>7734</v>
      </c>
      <c r="C7389" s="243">
        <v>17.52</v>
      </c>
    </row>
    <row r="7390" spans="1:3">
      <c r="A7390" s="242">
        <v>101334</v>
      </c>
      <c r="B7390" s="242" t="s">
        <v>7735</v>
      </c>
      <c r="C7390" s="243">
        <v>65.3</v>
      </c>
    </row>
    <row r="7391" spans="1:3">
      <c r="A7391" s="242">
        <v>101335</v>
      </c>
      <c r="B7391" s="242" t="s">
        <v>7736</v>
      </c>
      <c r="C7391" s="243">
        <v>10.26</v>
      </c>
    </row>
    <row r="7392" spans="1:3">
      <c r="A7392" s="242">
        <v>101336</v>
      </c>
      <c r="B7392" s="242" t="s">
        <v>7737</v>
      </c>
      <c r="C7392" s="243">
        <v>24.87</v>
      </c>
    </row>
    <row r="7393" spans="1:3">
      <c r="A7393" s="242">
        <v>101337</v>
      </c>
      <c r="B7393" s="242" t="s">
        <v>7738</v>
      </c>
      <c r="C7393" s="243">
        <v>14.99</v>
      </c>
    </row>
    <row r="7394" spans="1:3">
      <c r="A7394" s="242">
        <v>101338</v>
      </c>
      <c r="B7394" s="242" t="s">
        <v>7739</v>
      </c>
      <c r="C7394" s="243">
        <v>15.48</v>
      </c>
    </row>
    <row r="7395" spans="1:3">
      <c r="A7395" s="242">
        <v>101339</v>
      </c>
      <c r="B7395" s="242" t="s">
        <v>7740</v>
      </c>
      <c r="C7395" s="243">
        <v>11.46</v>
      </c>
    </row>
    <row r="7396" spans="1:3">
      <c r="A7396" s="242">
        <v>101340</v>
      </c>
      <c r="B7396" s="242" t="s">
        <v>7741</v>
      </c>
      <c r="C7396" s="243">
        <v>11.06</v>
      </c>
    </row>
    <row r="7397" spans="1:3">
      <c r="A7397" s="242">
        <v>101341</v>
      </c>
      <c r="B7397" s="242" t="s">
        <v>7742</v>
      </c>
      <c r="C7397" s="243">
        <v>13.96</v>
      </c>
    </row>
    <row r="7398" spans="1:3">
      <c r="A7398" s="242">
        <v>101342</v>
      </c>
      <c r="B7398" s="242" t="s">
        <v>7743</v>
      </c>
      <c r="C7398" s="243">
        <v>14.11</v>
      </c>
    </row>
    <row r="7399" spans="1:3">
      <c r="A7399" s="242">
        <v>101343</v>
      </c>
      <c r="B7399" s="242" t="s">
        <v>7744</v>
      </c>
      <c r="C7399" s="243">
        <v>21.52</v>
      </c>
    </row>
    <row r="7400" spans="1:3">
      <c r="A7400" s="242">
        <v>101344</v>
      </c>
      <c r="B7400" s="242" t="s">
        <v>7745</v>
      </c>
      <c r="C7400" s="243">
        <v>21.5</v>
      </c>
    </row>
    <row r="7401" spans="1:3">
      <c r="A7401" s="242">
        <v>101345</v>
      </c>
      <c r="B7401" s="242" t="s">
        <v>7746</v>
      </c>
      <c r="C7401" s="243">
        <v>20.48</v>
      </c>
    </row>
    <row r="7402" spans="1:3">
      <c r="A7402" s="242">
        <v>101346</v>
      </c>
      <c r="B7402" s="242" t="s">
        <v>7747</v>
      </c>
      <c r="C7402" s="243">
        <v>19.27</v>
      </c>
    </row>
    <row r="7403" spans="1:3">
      <c r="A7403" s="242">
        <v>101347</v>
      </c>
      <c r="B7403" s="242" t="s">
        <v>7748</v>
      </c>
      <c r="C7403" s="243">
        <v>19.309999999999999</v>
      </c>
    </row>
    <row r="7404" spans="1:3">
      <c r="A7404" s="242">
        <v>101348</v>
      </c>
      <c r="B7404" s="242" t="s">
        <v>7749</v>
      </c>
      <c r="C7404" s="243">
        <v>12.2</v>
      </c>
    </row>
    <row r="7405" spans="1:3">
      <c r="A7405" s="242">
        <v>101349</v>
      </c>
      <c r="B7405" s="242" t="s">
        <v>7750</v>
      </c>
      <c r="C7405" s="243">
        <v>14.35</v>
      </c>
    </row>
    <row r="7406" spans="1:3">
      <c r="A7406" s="242">
        <v>101350</v>
      </c>
      <c r="B7406" s="242" t="s">
        <v>7751</v>
      </c>
      <c r="C7406" s="243">
        <v>17.61</v>
      </c>
    </row>
    <row r="7407" spans="1:3">
      <c r="A7407" s="242">
        <v>101351</v>
      </c>
      <c r="B7407" s="242" t="s">
        <v>7752</v>
      </c>
      <c r="C7407" s="243">
        <v>12.91</v>
      </c>
    </row>
    <row r="7408" spans="1:3">
      <c r="A7408" s="242">
        <v>101352</v>
      </c>
      <c r="B7408" s="242" t="s">
        <v>7753</v>
      </c>
      <c r="C7408" s="243">
        <v>14.82</v>
      </c>
    </row>
    <row r="7409" spans="1:3">
      <c r="A7409" s="242">
        <v>101353</v>
      </c>
      <c r="B7409" s="242" t="s">
        <v>7754</v>
      </c>
      <c r="C7409" s="243">
        <v>16.16</v>
      </c>
    </row>
    <row r="7410" spans="1:3">
      <c r="A7410" s="242">
        <v>101354</v>
      </c>
      <c r="B7410" s="242" t="s">
        <v>7755</v>
      </c>
      <c r="C7410" s="243">
        <v>20.72</v>
      </c>
    </row>
    <row r="7411" spans="1:3">
      <c r="A7411" s="242">
        <v>101355</v>
      </c>
      <c r="B7411" s="242" t="s">
        <v>7756</v>
      </c>
      <c r="C7411" s="243">
        <v>12.72</v>
      </c>
    </row>
    <row r="7412" spans="1:3">
      <c r="A7412" s="242">
        <v>101356</v>
      </c>
      <c r="B7412" s="242" t="s">
        <v>7757</v>
      </c>
      <c r="C7412" s="243">
        <v>27.59</v>
      </c>
    </row>
    <row r="7413" spans="1:3">
      <c r="A7413" s="242">
        <v>101357</v>
      </c>
      <c r="B7413" s="242" t="s">
        <v>7758</v>
      </c>
      <c r="C7413" s="243">
        <v>39.71</v>
      </c>
    </row>
    <row r="7414" spans="1:3">
      <c r="A7414" s="242">
        <v>101358</v>
      </c>
      <c r="B7414" s="242" t="s">
        <v>7759</v>
      </c>
      <c r="C7414" s="243">
        <v>27.59</v>
      </c>
    </row>
    <row r="7415" spans="1:3">
      <c r="A7415" s="242">
        <v>101359</v>
      </c>
      <c r="B7415" s="242" t="s">
        <v>7760</v>
      </c>
      <c r="C7415" s="243">
        <v>26.79</v>
      </c>
    </row>
    <row r="7416" spans="1:3">
      <c r="A7416" s="242">
        <v>101360</v>
      </c>
      <c r="B7416" s="242" t="s">
        <v>7761</v>
      </c>
      <c r="C7416" s="243">
        <v>27.59</v>
      </c>
    </row>
    <row r="7417" spans="1:3">
      <c r="A7417" s="242">
        <v>101361</v>
      </c>
      <c r="B7417" s="242" t="s">
        <v>7762</v>
      </c>
      <c r="C7417" s="243">
        <v>29.76</v>
      </c>
    </row>
    <row r="7418" spans="1:3">
      <c r="A7418" s="242">
        <v>101362</v>
      </c>
      <c r="B7418" s="242" t="s">
        <v>7763</v>
      </c>
      <c r="C7418" s="243">
        <v>6.09</v>
      </c>
    </row>
    <row r="7419" spans="1:3">
      <c r="A7419" s="242">
        <v>101363</v>
      </c>
      <c r="B7419" s="242" t="s">
        <v>7764</v>
      </c>
      <c r="C7419" s="243">
        <v>23.67</v>
      </c>
    </row>
    <row r="7420" spans="1:3">
      <c r="A7420" s="242">
        <v>101364</v>
      </c>
      <c r="B7420" s="242" t="s">
        <v>7765</v>
      </c>
      <c r="C7420" s="243">
        <v>27.49</v>
      </c>
    </row>
    <row r="7421" spans="1:3">
      <c r="A7421" s="242">
        <v>101365</v>
      </c>
      <c r="B7421" s="242" t="s">
        <v>7766</v>
      </c>
      <c r="C7421" s="243">
        <v>24.54</v>
      </c>
    </row>
    <row r="7422" spans="1:3">
      <c r="A7422" s="242">
        <v>101366</v>
      </c>
      <c r="B7422" s="242" t="s">
        <v>7767</v>
      </c>
      <c r="C7422" s="243">
        <v>28.84</v>
      </c>
    </row>
    <row r="7423" spans="1:3">
      <c r="A7423" s="242">
        <v>101367</v>
      </c>
      <c r="B7423" s="242" t="s">
        <v>7768</v>
      </c>
      <c r="C7423" s="243">
        <v>21.52</v>
      </c>
    </row>
    <row r="7424" spans="1:3">
      <c r="A7424" s="242">
        <v>101368</v>
      </c>
      <c r="B7424" s="242" t="s">
        <v>7769</v>
      </c>
      <c r="C7424" s="243">
        <v>21.94</v>
      </c>
    </row>
    <row r="7425" spans="1:3">
      <c r="A7425" s="242">
        <v>101369</v>
      </c>
      <c r="B7425" s="242" t="s">
        <v>7770</v>
      </c>
      <c r="C7425" s="243">
        <v>21.86</v>
      </c>
    </row>
    <row r="7426" spans="1:3">
      <c r="A7426" s="242">
        <v>101370</v>
      </c>
      <c r="B7426" s="242" t="s">
        <v>7771</v>
      </c>
      <c r="C7426" s="243">
        <v>21.27</v>
      </c>
    </row>
    <row r="7427" spans="1:3">
      <c r="A7427" s="242">
        <v>101371</v>
      </c>
      <c r="B7427" s="242" t="s">
        <v>7772</v>
      </c>
      <c r="C7427" s="243">
        <v>20.99</v>
      </c>
    </row>
    <row r="7428" spans="1:3">
      <c r="A7428" s="242">
        <v>101372</v>
      </c>
      <c r="B7428" s="242" t="s">
        <v>7773</v>
      </c>
      <c r="C7428" s="243">
        <v>6.78</v>
      </c>
    </row>
    <row r="7429" spans="1:3">
      <c r="A7429" s="242">
        <v>101373</v>
      </c>
      <c r="B7429" s="242" t="s">
        <v>7774</v>
      </c>
      <c r="C7429" s="243">
        <v>159.75</v>
      </c>
    </row>
    <row r="7430" spans="1:3">
      <c r="A7430" s="242">
        <v>101374</v>
      </c>
      <c r="B7430" s="242" t="s">
        <v>7444</v>
      </c>
      <c r="C7430" s="244">
        <v>3069.09</v>
      </c>
    </row>
    <row r="7431" spans="1:3">
      <c r="A7431" s="242">
        <v>101375</v>
      </c>
      <c r="B7431" s="242" t="s">
        <v>7775</v>
      </c>
      <c r="C7431" s="244">
        <v>3269.34</v>
      </c>
    </row>
    <row r="7432" spans="1:3">
      <c r="A7432" s="242">
        <v>101376</v>
      </c>
      <c r="B7432" s="242" t="s">
        <v>7776</v>
      </c>
      <c r="C7432" s="244">
        <v>2657.09</v>
      </c>
    </row>
    <row r="7433" spans="1:3">
      <c r="A7433" s="242">
        <v>101377</v>
      </c>
      <c r="B7433" s="242" t="s">
        <v>7447</v>
      </c>
      <c r="C7433" s="244">
        <v>3069.09</v>
      </c>
    </row>
    <row r="7434" spans="1:3">
      <c r="A7434" s="242">
        <v>101378</v>
      </c>
      <c r="B7434" s="242" t="s">
        <v>7668</v>
      </c>
      <c r="C7434" s="244">
        <v>3451.3</v>
      </c>
    </row>
    <row r="7435" spans="1:3">
      <c r="A7435" s="242">
        <v>101379</v>
      </c>
      <c r="B7435" s="242" t="s">
        <v>7777</v>
      </c>
      <c r="C7435" s="244">
        <v>3228.8</v>
      </c>
    </row>
    <row r="7436" spans="1:3">
      <c r="A7436" s="242">
        <v>101380</v>
      </c>
      <c r="B7436" s="242" t="s">
        <v>7449</v>
      </c>
      <c r="C7436" s="244">
        <v>3136.92</v>
      </c>
    </row>
    <row r="7437" spans="1:3">
      <c r="A7437" s="242">
        <v>101381</v>
      </c>
      <c r="B7437" s="242" t="s">
        <v>7450</v>
      </c>
      <c r="C7437" s="244">
        <v>3943.6</v>
      </c>
    </row>
    <row r="7438" spans="1:3">
      <c r="A7438" s="242">
        <v>101382</v>
      </c>
      <c r="B7438" s="242" t="s">
        <v>7778</v>
      </c>
      <c r="C7438" s="244">
        <v>3177.59</v>
      </c>
    </row>
    <row r="7439" spans="1:3">
      <c r="A7439" s="242">
        <v>101383</v>
      </c>
      <c r="B7439" s="242" t="s">
        <v>7670</v>
      </c>
      <c r="C7439" s="244">
        <v>3073.41</v>
      </c>
    </row>
    <row r="7440" spans="1:3">
      <c r="A7440" s="242">
        <v>101384</v>
      </c>
      <c r="B7440" s="242" t="s">
        <v>7453</v>
      </c>
      <c r="C7440" s="244">
        <v>3130.97</v>
      </c>
    </row>
    <row r="7441" spans="1:3">
      <c r="A7441" s="242">
        <v>101385</v>
      </c>
      <c r="B7441" s="242" t="s">
        <v>7779</v>
      </c>
      <c r="C7441" s="244">
        <v>4274.1499999999996</v>
      </c>
    </row>
    <row r="7442" spans="1:3">
      <c r="A7442" s="242">
        <v>101386</v>
      </c>
      <c r="B7442" s="242" t="s">
        <v>7455</v>
      </c>
      <c r="C7442" s="244">
        <v>2668.98</v>
      </c>
    </row>
    <row r="7443" spans="1:3">
      <c r="A7443" s="242">
        <v>101387</v>
      </c>
      <c r="B7443" s="242" t="s">
        <v>7780</v>
      </c>
      <c r="C7443" s="244">
        <v>3073.41</v>
      </c>
    </row>
    <row r="7444" spans="1:3">
      <c r="A7444" s="242">
        <v>101388</v>
      </c>
      <c r="B7444" s="242" t="s">
        <v>7457</v>
      </c>
      <c r="C7444" s="244">
        <v>3136.92</v>
      </c>
    </row>
    <row r="7445" spans="1:3">
      <c r="A7445" s="242">
        <v>101389</v>
      </c>
      <c r="B7445" s="242" t="s">
        <v>7458</v>
      </c>
      <c r="C7445" s="244">
        <v>2610.1</v>
      </c>
    </row>
    <row r="7446" spans="1:3">
      <c r="A7446" s="242">
        <v>101390</v>
      </c>
      <c r="B7446" s="242" t="s">
        <v>7781</v>
      </c>
      <c r="C7446" s="244">
        <v>4510.1499999999996</v>
      </c>
    </row>
    <row r="7447" spans="1:3">
      <c r="A7447" s="242">
        <v>101391</v>
      </c>
      <c r="B7447" s="242" t="s">
        <v>7782</v>
      </c>
      <c r="C7447" s="244">
        <v>3949.67</v>
      </c>
    </row>
    <row r="7448" spans="1:3">
      <c r="A7448" s="242">
        <v>101392</v>
      </c>
      <c r="B7448" s="242" t="s">
        <v>7783</v>
      </c>
      <c r="C7448" s="244">
        <v>3135.11</v>
      </c>
    </row>
    <row r="7449" spans="1:3">
      <c r="A7449" s="242">
        <v>101394</v>
      </c>
      <c r="B7449" s="242" t="s">
        <v>7463</v>
      </c>
      <c r="C7449" s="244">
        <v>3943.6</v>
      </c>
    </row>
    <row r="7450" spans="1:3">
      <c r="A7450" s="242">
        <v>101395</v>
      </c>
      <c r="B7450" s="242" t="s">
        <v>7784</v>
      </c>
      <c r="C7450" s="244">
        <v>3211.69</v>
      </c>
    </row>
    <row r="7451" spans="1:3">
      <c r="A7451" s="242">
        <v>101396</v>
      </c>
      <c r="B7451" s="242" t="s">
        <v>7785</v>
      </c>
      <c r="C7451" s="244">
        <v>3783.3</v>
      </c>
    </row>
    <row r="7452" spans="1:3">
      <c r="A7452" s="242">
        <v>101397</v>
      </c>
      <c r="B7452" s="242" t="s">
        <v>7465</v>
      </c>
      <c r="C7452" s="244">
        <v>3921.84</v>
      </c>
    </row>
    <row r="7453" spans="1:3">
      <c r="A7453" s="242">
        <v>101398</v>
      </c>
      <c r="B7453" s="242" t="s">
        <v>7786</v>
      </c>
      <c r="C7453" s="244">
        <v>2864.57</v>
      </c>
    </row>
    <row r="7454" spans="1:3">
      <c r="A7454" s="242">
        <v>101399</v>
      </c>
      <c r="B7454" s="242" t="s">
        <v>7467</v>
      </c>
      <c r="C7454" s="244">
        <v>4810.34</v>
      </c>
    </row>
    <row r="7455" spans="1:3">
      <c r="A7455" s="242">
        <v>101400</v>
      </c>
      <c r="B7455" s="242" t="s">
        <v>7787</v>
      </c>
      <c r="C7455" s="244">
        <v>4810.34</v>
      </c>
    </row>
    <row r="7456" spans="1:3">
      <c r="A7456" s="242">
        <v>101401</v>
      </c>
      <c r="B7456" s="242" t="s">
        <v>7469</v>
      </c>
      <c r="C7456" s="244">
        <v>5287.38</v>
      </c>
    </row>
    <row r="7457" spans="1:3">
      <c r="A7457" s="242">
        <v>101402</v>
      </c>
      <c r="B7457" s="242" t="s">
        <v>7470</v>
      </c>
      <c r="C7457" s="244">
        <v>4653.8900000000003</v>
      </c>
    </row>
    <row r="7458" spans="1:3">
      <c r="A7458" s="242">
        <v>101403</v>
      </c>
      <c r="B7458" s="242" t="s">
        <v>7774</v>
      </c>
      <c r="C7458" s="244">
        <v>27914.55</v>
      </c>
    </row>
    <row r="7459" spans="1:3">
      <c r="A7459" s="242">
        <v>101404</v>
      </c>
      <c r="B7459" s="242" t="s">
        <v>7535</v>
      </c>
      <c r="C7459" s="244">
        <v>17133.48</v>
      </c>
    </row>
    <row r="7460" spans="1:3">
      <c r="A7460" s="242">
        <v>101405</v>
      </c>
      <c r="B7460" s="242" t="s">
        <v>7536</v>
      </c>
      <c r="C7460" s="244">
        <v>16855.89</v>
      </c>
    </row>
    <row r="7461" spans="1:3">
      <c r="A7461" s="242">
        <v>101407</v>
      </c>
      <c r="B7461" s="242" t="s">
        <v>7471</v>
      </c>
      <c r="C7461" s="244">
        <v>3228.8</v>
      </c>
    </row>
    <row r="7462" spans="1:3">
      <c r="A7462" s="242">
        <v>101408</v>
      </c>
      <c r="B7462" s="242" t="s">
        <v>7472</v>
      </c>
      <c r="C7462" s="244">
        <v>4028.7</v>
      </c>
    </row>
    <row r="7463" spans="1:3">
      <c r="A7463" s="242">
        <v>101409</v>
      </c>
      <c r="B7463" s="242" t="s">
        <v>7788</v>
      </c>
      <c r="C7463" s="244">
        <v>4580.78</v>
      </c>
    </row>
    <row r="7464" spans="1:3">
      <c r="A7464" s="242">
        <v>101410</v>
      </c>
      <c r="B7464" s="242" t="s">
        <v>7520</v>
      </c>
      <c r="C7464" s="244">
        <v>3072.87</v>
      </c>
    </row>
    <row r="7465" spans="1:3">
      <c r="A7465" s="242">
        <v>101411</v>
      </c>
      <c r="B7465" s="242" t="s">
        <v>7789</v>
      </c>
      <c r="C7465" s="244">
        <v>2756.97</v>
      </c>
    </row>
    <row r="7466" spans="1:3">
      <c r="A7466" s="242">
        <v>101412</v>
      </c>
      <c r="B7466" s="242" t="s">
        <v>7790</v>
      </c>
      <c r="C7466" s="244">
        <v>4453.04</v>
      </c>
    </row>
    <row r="7467" spans="1:3">
      <c r="A7467" s="242">
        <v>101413</v>
      </c>
      <c r="B7467" s="242" t="s">
        <v>7474</v>
      </c>
      <c r="C7467" s="244">
        <v>3839.53</v>
      </c>
    </row>
    <row r="7468" spans="1:3">
      <c r="A7468" s="242">
        <v>101414</v>
      </c>
      <c r="B7468" s="242" t="s">
        <v>7791</v>
      </c>
      <c r="C7468" s="244">
        <v>3949.67</v>
      </c>
    </row>
    <row r="7469" spans="1:3">
      <c r="A7469" s="242">
        <v>101415</v>
      </c>
      <c r="B7469" s="242" t="s">
        <v>7792</v>
      </c>
      <c r="C7469" s="244">
        <v>4142.97</v>
      </c>
    </row>
    <row r="7470" spans="1:3">
      <c r="A7470" s="242">
        <v>101416</v>
      </c>
      <c r="B7470" s="242" t="s">
        <v>7675</v>
      </c>
      <c r="C7470" s="244">
        <v>4778.67</v>
      </c>
    </row>
    <row r="7471" spans="1:3">
      <c r="A7471" s="242">
        <v>101417</v>
      </c>
      <c r="B7471" s="242" t="s">
        <v>7793</v>
      </c>
      <c r="C7471" s="244">
        <v>4197.88</v>
      </c>
    </row>
    <row r="7472" spans="1:3">
      <c r="A7472" s="242">
        <v>101418</v>
      </c>
      <c r="B7472" s="242" t="s">
        <v>7794</v>
      </c>
      <c r="C7472" s="244">
        <v>3003.37</v>
      </c>
    </row>
    <row r="7473" spans="1:3">
      <c r="A7473" s="242">
        <v>101419</v>
      </c>
      <c r="B7473" s="242" t="s">
        <v>7795</v>
      </c>
      <c r="C7473" s="244">
        <v>5642.46</v>
      </c>
    </row>
    <row r="7474" spans="1:3">
      <c r="A7474" s="242">
        <v>101420</v>
      </c>
      <c r="B7474" s="242" t="s">
        <v>7796</v>
      </c>
      <c r="C7474" s="244">
        <v>3049.19</v>
      </c>
    </row>
    <row r="7475" spans="1:3">
      <c r="A7475" s="242">
        <v>101421</v>
      </c>
      <c r="B7475" s="242" t="s">
        <v>7797</v>
      </c>
      <c r="C7475" s="244">
        <v>4030.4</v>
      </c>
    </row>
    <row r="7476" spans="1:3">
      <c r="A7476" s="242">
        <v>101422</v>
      </c>
      <c r="B7476" s="242" t="s">
        <v>7798</v>
      </c>
      <c r="C7476" s="244">
        <v>3233.73</v>
      </c>
    </row>
    <row r="7477" spans="1:3">
      <c r="A7477" s="242">
        <v>101423</v>
      </c>
      <c r="B7477" s="242" t="s">
        <v>7799</v>
      </c>
      <c r="C7477" s="244">
        <v>4009.54</v>
      </c>
    </row>
    <row r="7478" spans="1:3">
      <c r="A7478" s="242">
        <v>101424</v>
      </c>
      <c r="B7478" s="242" t="s">
        <v>7800</v>
      </c>
      <c r="C7478" s="244">
        <v>3176.68</v>
      </c>
    </row>
    <row r="7479" spans="1:3">
      <c r="A7479" s="242">
        <v>101425</v>
      </c>
      <c r="B7479" s="242" t="s">
        <v>7801</v>
      </c>
      <c r="C7479" s="244">
        <v>3249</v>
      </c>
    </row>
    <row r="7480" spans="1:3">
      <c r="A7480" s="242">
        <v>101426</v>
      </c>
      <c r="B7480" s="242" t="s">
        <v>7802</v>
      </c>
      <c r="C7480" s="244">
        <v>3740.03</v>
      </c>
    </row>
    <row r="7481" spans="1:3">
      <c r="A7481" s="242">
        <v>101427</v>
      </c>
      <c r="B7481" s="242" t="s">
        <v>7487</v>
      </c>
      <c r="C7481" s="244">
        <v>2949.57</v>
      </c>
    </row>
    <row r="7482" spans="1:3">
      <c r="A7482" s="242">
        <v>101428</v>
      </c>
      <c r="B7482" s="242" t="s">
        <v>7803</v>
      </c>
      <c r="C7482" s="244">
        <v>2870.53</v>
      </c>
    </row>
    <row r="7483" spans="1:3">
      <c r="A7483" s="242">
        <v>101429</v>
      </c>
      <c r="B7483" s="242" t="s">
        <v>7804</v>
      </c>
      <c r="C7483" s="244">
        <v>3441.04</v>
      </c>
    </row>
    <row r="7484" spans="1:3">
      <c r="A7484" s="242">
        <v>101430</v>
      </c>
      <c r="B7484" s="242" t="s">
        <v>7805</v>
      </c>
      <c r="C7484" s="244">
        <v>3471.18</v>
      </c>
    </row>
    <row r="7485" spans="1:3">
      <c r="A7485" s="242">
        <v>101431</v>
      </c>
      <c r="B7485" s="242" t="s">
        <v>7490</v>
      </c>
      <c r="C7485" s="244">
        <v>3742.81</v>
      </c>
    </row>
    <row r="7486" spans="1:3">
      <c r="A7486" s="242">
        <v>101432</v>
      </c>
      <c r="B7486" s="242" t="s">
        <v>7806</v>
      </c>
      <c r="C7486" s="244">
        <v>2840.27</v>
      </c>
    </row>
    <row r="7487" spans="1:3">
      <c r="A7487" s="242">
        <v>101433</v>
      </c>
      <c r="B7487" s="242" t="s">
        <v>7492</v>
      </c>
      <c r="C7487" s="244">
        <v>2737.84</v>
      </c>
    </row>
    <row r="7488" spans="1:3">
      <c r="A7488" s="242">
        <v>101434</v>
      </c>
      <c r="B7488" s="242" t="s">
        <v>7807</v>
      </c>
      <c r="C7488" s="244">
        <v>3422.88</v>
      </c>
    </row>
    <row r="7489" spans="1:3">
      <c r="A7489" s="242">
        <v>101435</v>
      </c>
      <c r="B7489" s="242" t="s">
        <v>7808</v>
      </c>
      <c r="C7489" s="244">
        <v>3428.49</v>
      </c>
    </row>
    <row r="7490" spans="1:3">
      <c r="A7490" s="242">
        <v>101436</v>
      </c>
      <c r="B7490" s="242" t="s">
        <v>7494</v>
      </c>
      <c r="C7490" s="244">
        <v>3093.66</v>
      </c>
    </row>
    <row r="7491" spans="1:3">
      <c r="A7491" s="242">
        <v>101437</v>
      </c>
      <c r="B7491" s="242" t="s">
        <v>7809</v>
      </c>
      <c r="C7491" s="244">
        <v>3518.61</v>
      </c>
    </row>
    <row r="7492" spans="1:3">
      <c r="A7492" s="242">
        <v>101438</v>
      </c>
      <c r="B7492" s="242" t="s">
        <v>7496</v>
      </c>
      <c r="C7492" s="244">
        <v>4160.3599999999997</v>
      </c>
    </row>
    <row r="7493" spans="1:3">
      <c r="A7493" s="242">
        <v>101439</v>
      </c>
      <c r="B7493" s="242" t="s">
        <v>7497</v>
      </c>
      <c r="C7493" s="244">
        <v>3233.84</v>
      </c>
    </row>
    <row r="7494" spans="1:3">
      <c r="A7494" s="242">
        <v>101440</v>
      </c>
      <c r="B7494" s="242" t="s">
        <v>7810</v>
      </c>
      <c r="C7494" s="244">
        <v>3610.29</v>
      </c>
    </row>
    <row r="7495" spans="1:3">
      <c r="A7495" s="242">
        <v>101441</v>
      </c>
      <c r="B7495" s="242" t="s">
        <v>7499</v>
      </c>
      <c r="C7495" s="244">
        <v>3874.76</v>
      </c>
    </row>
    <row r="7496" spans="1:3">
      <c r="A7496" s="242">
        <v>101442</v>
      </c>
      <c r="B7496" s="242" t="s">
        <v>7811</v>
      </c>
      <c r="C7496" s="244">
        <v>3629.21</v>
      </c>
    </row>
    <row r="7497" spans="1:3">
      <c r="A7497" s="242">
        <v>101443</v>
      </c>
      <c r="B7497" s="242" t="s">
        <v>7500</v>
      </c>
      <c r="C7497" s="244">
        <v>3197.73</v>
      </c>
    </row>
    <row r="7498" spans="1:3">
      <c r="A7498" s="242">
        <v>101444</v>
      </c>
      <c r="B7498" s="242" t="s">
        <v>7503</v>
      </c>
      <c r="C7498" s="244">
        <v>3949.67</v>
      </c>
    </row>
    <row r="7499" spans="1:3">
      <c r="A7499" s="242">
        <v>101445</v>
      </c>
      <c r="B7499" s="242" t="s">
        <v>55</v>
      </c>
      <c r="C7499" s="244">
        <v>3961.79</v>
      </c>
    </row>
    <row r="7500" spans="1:3">
      <c r="A7500" s="242">
        <v>101446</v>
      </c>
      <c r="B7500" s="242" t="s">
        <v>7504</v>
      </c>
      <c r="C7500" s="244">
        <v>4167.5200000000004</v>
      </c>
    </row>
    <row r="7501" spans="1:3">
      <c r="A7501" s="242">
        <v>101447</v>
      </c>
      <c r="B7501" s="242" t="s">
        <v>7505</v>
      </c>
      <c r="C7501" s="244">
        <v>4078.99</v>
      </c>
    </row>
    <row r="7502" spans="1:3">
      <c r="A7502" s="242">
        <v>101448</v>
      </c>
      <c r="B7502" s="242" t="s">
        <v>7506</v>
      </c>
      <c r="C7502" s="244">
        <v>4167.5200000000004</v>
      </c>
    </row>
    <row r="7503" spans="1:3">
      <c r="A7503" s="242">
        <v>101449</v>
      </c>
      <c r="B7503" s="242" t="s">
        <v>7812</v>
      </c>
      <c r="C7503" s="244">
        <v>2990.98</v>
      </c>
    </row>
    <row r="7504" spans="1:3">
      <c r="A7504" s="242">
        <v>101450</v>
      </c>
      <c r="B7504" s="242" t="s">
        <v>7508</v>
      </c>
      <c r="C7504" s="244">
        <v>2661.12</v>
      </c>
    </row>
    <row r="7505" spans="1:3">
      <c r="A7505" s="242">
        <v>101451</v>
      </c>
      <c r="B7505" s="242" t="s">
        <v>7509</v>
      </c>
      <c r="C7505" s="244">
        <v>4248.84</v>
      </c>
    </row>
    <row r="7506" spans="1:3">
      <c r="A7506" s="242">
        <v>101452</v>
      </c>
      <c r="B7506" s="242" t="s">
        <v>7813</v>
      </c>
      <c r="C7506" s="244">
        <v>2994.6</v>
      </c>
    </row>
    <row r="7507" spans="1:3">
      <c r="A7507" s="242">
        <v>101453</v>
      </c>
      <c r="B7507" s="242" t="s">
        <v>7510</v>
      </c>
      <c r="C7507" s="244">
        <v>4527.17</v>
      </c>
    </row>
    <row r="7508" spans="1:3">
      <c r="A7508" s="242">
        <v>101454</v>
      </c>
      <c r="B7508" s="242" t="s">
        <v>7814</v>
      </c>
      <c r="C7508" s="244">
        <v>5137.0200000000004</v>
      </c>
    </row>
    <row r="7509" spans="1:3">
      <c r="A7509" s="242">
        <v>101455</v>
      </c>
      <c r="B7509" s="242" t="s">
        <v>7512</v>
      </c>
      <c r="C7509" s="244">
        <v>3921.84</v>
      </c>
    </row>
    <row r="7510" spans="1:3">
      <c r="A7510" s="242">
        <v>101456</v>
      </c>
      <c r="B7510" s="242" t="s">
        <v>7815</v>
      </c>
      <c r="C7510" s="244">
        <v>4629.5</v>
      </c>
    </row>
    <row r="7511" spans="1:3">
      <c r="A7511" s="242">
        <v>101457</v>
      </c>
      <c r="B7511" s="242" t="s">
        <v>7816</v>
      </c>
      <c r="C7511" s="244">
        <v>3790.96</v>
      </c>
    </row>
    <row r="7512" spans="1:3">
      <c r="A7512" s="242">
        <v>101458</v>
      </c>
      <c r="B7512" s="242" t="s">
        <v>7817</v>
      </c>
      <c r="C7512" s="244">
        <v>3885.54</v>
      </c>
    </row>
    <row r="7513" spans="1:3">
      <c r="A7513" s="242">
        <v>101459</v>
      </c>
      <c r="B7513" s="242" t="s">
        <v>7517</v>
      </c>
      <c r="C7513" s="244">
        <v>3218</v>
      </c>
    </row>
    <row r="7514" spans="1:3">
      <c r="A7514" s="242">
        <v>101460</v>
      </c>
      <c r="B7514" s="242" t="s">
        <v>7656</v>
      </c>
      <c r="C7514" s="244">
        <v>3064.79</v>
      </c>
    </row>
  </sheetData>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N30"/>
  <sheetViews>
    <sheetView view="pageBreakPreview" topLeftCell="A16" zoomScale="85" zoomScaleNormal="40" zoomScaleSheetLayoutView="85" workbookViewId="0">
      <selection activeCell="G25" sqref="G25"/>
    </sheetView>
  </sheetViews>
  <sheetFormatPr defaultColWidth="0" defaultRowHeight="15"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60"/>
      <c r="D2" s="760"/>
      <c r="E2" s="760"/>
      <c r="F2" s="760"/>
      <c r="G2" s="761" t="s">
        <v>233</v>
      </c>
      <c r="H2" s="761"/>
      <c r="I2" s="761"/>
      <c r="J2" s="761"/>
      <c r="K2" s="761"/>
    </row>
    <row r="3" spans="3:11" ht="103.5" customHeight="1">
      <c r="C3" s="760"/>
      <c r="D3" s="760"/>
      <c r="E3" s="760"/>
      <c r="F3" s="760"/>
      <c r="G3" s="761"/>
      <c r="H3" s="761"/>
      <c r="I3" s="761"/>
      <c r="J3" s="761"/>
      <c r="K3" s="761"/>
    </row>
    <row r="4" spans="3:11">
      <c r="C4" s="762" t="s">
        <v>42</v>
      </c>
      <c r="D4" s="763"/>
      <c r="E4" s="763"/>
      <c r="F4" s="763"/>
      <c r="G4" s="763"/>
      <c r="H4" s="763"/>
      <c r="I4" s="763"/>
      <c r="J4" s="763"/>
      <c r="K4" s="764"/>
    </row>
    <row r="5" spans="3:11">
      <c r="C5" s="765"/>
      <c r="D5" s="766"/>
      <c r="E5" s="766"/>
      <c r="F5" s="766"/>
      <c r="G5" s="766"/>
      <c r="H5" s="766"/>
      <c r="I5" s="766"/>
      <c r="J5" s="766"/>
      <c r="K5" s="767"/>
    </row>
    <row r="6" spans="3:11">
      <c r="C6" s="765"/>
      <c r="D6" s="766"/>
      <c r="E6" s="766"/>
      <c r="F6" s="766"/>
      <c r="G6" s="766"/>
      <c r="H6" s="766"/>
      <c r="I6" s="766"/>
      <c r="J6" s="766"/>
      <c r="K6" s="767"/>
    </row>
    <row r="7" spans="3:11" ht="37.5" customHeight="1">
      <c r="C7" s="768"/>
      <c r="D7" s="769"/>
      <c r="E7" s="769"/>
      <c r="F7" s="769"/>
      <c r="G7" s="769"/>
      <c r="H7" s="769"/>
      <c r="I7" s="769"/>
      <c r="J7" s="769"/>
      <c r="K7" s="770"/>
    </row>
    <row r="8" spans="3:11" ht="8.25" customHeight="1">
      <c r="C8" s="749"/>
      <c r="D8" s="750"/>
      <c r="E8" s="750"/>
      <c r="F8" s="750"/>
      <c r="G8" s="750"/>
      <c r="H8" s="750"/>
      <c r="I8" s="750"/>
      <c r="J8" s="750"/>
      <c r="K8" s="751"/>
    </row>
    <row r="9" spans="3:11" ht="18">
      <c r="C9" s="771" t="s">
        <v>224</v>
      </c>
      <c r="D9" s="772"/>
      <c r="E9" s="772"/>
      <c r="F9" s="772"/>
      <c r="G9" s="772"/>
      <c r="H9" s="772"/>
      <c r="I9" s="772"/>
      <c r="J9" s="772"/>
      <c r="K9" s="773"/>
    </row>
    <row r="10" spans="3:11" ht="45" customHeight="1">
      <c r="C10" s="13" t="s">
        <v>0</v>
      </c>
      <c r="D10" s="757" t="s">
        <v>44</v>
      </c>
      <c r="E10" s="758"/>
      <c r="F10" s="13" t="s">
        <v>5</v>
      </c>
      <c r="G10" s="13" t="s">
        <v>45</v>
      </c>
      <c r="H10" s="14" t="s">
        <v>46</v>
      </c>
      <c r="I10" s="13" t="s">
        <v>47</v>
      </c>
      <c r="J10" s="13" t="s">
        <v>48</v>
      </c>
      <c r="K10" s="13" t="s">
        <v>49</v>
      </c>
    </row>
    <row r="11" spans="3:11" ht="9.75" customHeight="1">
      <c r="C11" s="749"/>
      <c r="D11" s="750"/>
      <c r="E11" s="750"/>
      <c r="F11" s="750"/>
      <c r="G11" s="750"/>
      <c r="H11" s="750"/>
      <c r="I11" s="750"/>
      <c r="J11" s="750"/>
      <c r="K11" s="751"/>
    </row>
    <row r="12" spans="3:11">
      <c r="C12" s="15"/>
      <c r="D12" s="18" t="s">
        <v>50</v>
      </c>
      <c r="E12" s="16"/>
      <c r="F12" s="16"/>
      <c r="G12" s="16"/>
      <c r="H12" s="16"/>
      <c r="I12" s="16"/>
      <c r="J12" s="16"/>
      <c r="K12" s="17"/>
    </row>
    <row r="13" spans="3:11" ht="9.75" customHeight="1">
      <c r="C13" s="749"/>
      <c r="D13" s="750"/>
      <c r="E13" s="750"/>
      <c r="F13" s="750"/>
      <c r="G13" s="750"/>
      <c r="H13" s="750"/>
      <c r="I13" s="750"/>
      <c r="J13" s="750"/>
      <c r="K13" s="751"/>
    </row>
    <row r="14" spans="3:11" ht="32.25" customHeight="1">
      <c r="C14" s="15"/>
      <c r="D14" s="752" t="s">
        <v>228</v>
      </c>
      <c r="E14" s="753"/>
      <c r="F14" s="753"/>
      <c r="G14" s="753"/>
      <c r="H14" s="753"/>
      <c r="I14" s="753"/>
      <c r="J14" s="754"/>
      <c r="K14" s="19" t="s">
        <v>32</v>
      </c>
    </row>
    <row r="15" spans="3:11" ht="12" customHeight="1">
      <c r="C15" s="749"/>
      <c r="D15" s="750"/>
      <c r="E15" s="750"/>
      <c r="F15" s="750"/>
      <c r="G15" s="750"/>
      <c r="H15" s="750"/>
      <c r="I15" s="750"/>
      <c r="J15" s="750"/>
      <c r="K15" s="751"/>
    </row>
    <row r="16" spans="3:11" ht="28.5">
      <c r="C16" s="13" t="s">
        <v>51</v>
      </c>
      <c r="D16" s="757" t="s">
        <v>44</v>
      </c>
      <c r="E16" s="758"/>
      <c r="F16" s="13" t="s">
        <v>5</v>
      </c>
      <c r="G16" s="13" t="s">
        <v>45</v>
      </c>
      <c r="H16" s="14" t="s">
        <v>46</v>
      </c>
      <c r="I16" s="13" t="s">
        <v>47</v>
      </c>
      <c r="J16" s="13" t="s">
        <v>48</v>
      </c>
      <c r="K16" s="13" t="s">
        <v>49</v>
      </c>
    </row>
    <row r="17" spans="3:11" ht="44.25" customHeight="1">
      <c r="C17" s="12">
        <v>3673</v>
      </c>
      <c r="D17" s="755" t="s">
        <v>53</v>
      </c>
      <c r="E17" s="756"/>
      <c r="F17" s="12">
        <v>1</v>
      </c>
      <c r="G17" s="12" t="s">
        <v>18</v>
      </c>
      <c r="H17" s="12">
        <v>1.68</v>
      </c>
      <c r="I17" s="12">
        <f>ROUND(H17*F17,2)</f>
        <v>1.68</v>
      </c>
      <c r="J17" s="12"/>
      <c r="K17" s="12">
        <f>I17+J17</f>
        <v>1.68</v>
      </c>
    </row>
    <row r="18" spans="3:11" ht="44.25" customHeight="1">
      <c r="C18" s="12">
        <v>4786</v>
      </c>
      <c r="D18" s="759" t="s">
        <v>54</v>
      </c>
      <c r="E18" s="759"/>
      <c r="F18" s="12">
        <v>1</v>
      </c>
      <c r="G18" s="12" t="s">
        <v>32</v>
      </c>
      <c r="H18" s="12">
        <v>88</v>
      </c>
      <c r="I18" s="12">
        <f t="shared" ref="I18:I20" si="0">ROUND(H18*F18,2)</f>
        <v>88</v>
      </c>
      <c r="J18" s="12"/>
      <c r="K18" s="12">
        <f>I18+J18</f>
        <v>88</v>
      </c>
    </row>
    <row r="19" spans="3:11" ht="44.25" customHeight="1">
      <c r="C19" s="12">
        <v>7342</v>
      </c>
      <c r="D19" s="759" t="s">
        <v>69</v>
      </c>
      <c r="E19" s="759"/>
      <c r="F19" s="12">
        <v>1</v>
      </c>
      <c r="G19" s="12" t="s">
        <v>32</v>
      </c>
      <c r="H19" s="12">
        <v>15.34</v>
      </c>
      <c r="I19" s="12">
        <f t="shared" si="0"/>
        <v>15.34</v>
      </c>
      <c r="J19" s="12"/>
      <c r="K19" s="12">
        <f>I19+J19</f>
        <v>15.34</v>
      </c>
    </row>
    <row r="20" spans="3:11" ht="44.25" customHeight="1">
      <c r="C20" s="12">
        <v>99805</v>
      </c>
      <c r="D20" s="759" t="s">
        <v>227</v>
      </c>
      <c r="E20" s="759"/>
      <c r="F20" s="12">
        <v>1</v>
      </c>
      <c r="G20" s="12" t="s">
        <v>32</v>
      </c>
      <c r="H20" s="12">
        <v>8.25</v>
      </c>
      <c r="I20" s="12">
        <f t="shared" si="0"/>
        <v>8.25</v>
      </c>
      <c r="J20" s="12"/>
      <c r="K20" s="12">
        <f>I20+J20</f>
        <v>8.25</v>
      </c>
    </row>
    <row r="21" spans="3:11" ht="19.5" customHeight="1">
      <c r="C21" s="12"/>
      <c r="D21" s="755"/>
      <c r="E21" s="756"/>
      <c r="F21" s="12"/>
      <c r="G21" s="12"/>
      <c r="H21" s="12"/>
      <c r="I21" s="12"/>
      <c r="J21" s="12"/>
      <c r="K21" s="13">
        <f>SUM(K17:K20)</f>
        <v>113.27000000000001</v>
      </c>
    </row>
    <row r="22" spans="3:11">
      <c r="C22" s="740"/>
      <c r="D22" s="741"/>
      <c r="E22" s="741"/>
      <c r="F22" s="741"/>
      <c r="G22" s="741"/>
      <c r="H22" s="741"/>
      <c r="I22" s="741"/>
      <c r="J22" s="741"/>
      <c r="K22" s="742"/>
    </row>
    <row r="23" spans="3:11">
      <c r="C23" s="743" t="s">
        <v>56</v>
      </c>
      <c r="D23" s="744"/>
      <c r="E23" s="745"/>
      <c r="F23" s="746"/>
      <c r="G23" s="747"/>
      <c r="H23" s="747"/>
      <c r="I23" s="747"/>
      <c r="J23" s="748"/>
      <c r="K23" s="20">
        <f>SUM(K21)</f>
        <v>113.27000000000001</v>
      </c>
    </row>
    <row r="24" spans="3:11">
      <c r="C24" s="740"/>
      <c r="D24" s="741"/>
      <c r="E24" s="741"/>
      <c r="F24" s="741"/>
      <c r="G24" s="741"/>
      <c r="H24" s="741"/>
      <c r="I24" s="741"/>
      <c r="J24" s="741"/>
      <c r="K24" s="742"/>
    </row>
    <row r="25" spans="3:11"/>
    <row r="26" spans="3:11"/>
    <row r="27" spans="3:11"/>
    <row r="28" spans="3:11"/>
    <row r="29" spans="3:11"/>
    <row r="30" spans="3:11"/>
  </sheetData>
  <mergeCells count="20">
    <mergeCell ref="D10:E10"/>
    <mergeCell ref="C2:F3"/>
    <mergeCell ref="G2:K3"/>
    <mergeCell ref="C4:K7"/>
    <mergeCell ref="C8:K8"/>
    <mergeCell ref="C9:K9"/>
    <mergeCell ref="C22:K22"/>
    <mergeCell ref="C23:E23"/>
    <mergeCell ref="F23:J23"/>
    <mergeCell ref="C24:K24"/>
    <mergeCell ref="C11:K11"/>
    <mergeCell ref="C13:K13"/>
    <mergeCell ref="D14:J14"/>
    <mergeCell ref="C15:K15"/>
    <mergeCell ref="D21:E21"/>
    <mergeCell ref="D16:E16"/>
    <mergeCell ref="D17:E17"/>
    <mergeCell ref="D18:E18"/>
    <mergeCell ref="D20:E20"/>
    <mergeCell ref="D19:E19"/>
  </mergeCells>
  <printOptions horizontalCentered="1" verticalCentered="1"/>
  <pageMargins left="0.9055118110236221" right="0.9055118110236221" top="0.78740157480314965" bottom="0.78740157480314965" header="0.31496062992125984" footer="0.31496062992125984"/>
  <pageSetup paperSize="9" scale="47" fitToHeight="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N26"/>
  <sheetViews>
    <sheetView view="pageBreakPreview" topLeftCell="A10" zoomScale="70" zoomScaleNormal="40" zoomScaleSheetLayoutView="70" workbookViewId="0">
      <selection activeCell="C2" sqref="C2:K3"/>
    </sheetView>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60"/>
      <c r="D2" s="760"/>
      <c r="E2" s="760"/>
      <c r="F2" s="760"/>
      <c r="G2" s="761" t="s">
        <v>233</v>
      </c>
      <c r="H2" s="761"/>
      <c r="I2" s="761"/>
      <c r="J2" s="761"/>
      <c r="K2" s="761"/>
    </row>
    <row r="3" spans="3:11" ht="103.5" customHeight="1">
      <c r="C3" s="760"/>
      <c r="D3" s="760"/>
      <c r="E3" s="760"/>
      <c r="F3" s="760"/>
      <c r="G3" s="761"/>
      <c r="H3" s="761"/>
      <c r="I3" s="761"/>
      <c r="J3" s="761"/>
      <c r="K3" s="761"/>
    </row>
    <row r="4" spans="3:11">
      <c r="C4" s="762" t="s">
        <v>42</v>
      </c>
      <c r="D4" s="763"/>
      <c r="E4" s="763"/>
      <c r="F4" s="763"/>
      <c r="G4" s="763"/>
      <c r="H4" s="763"/>
      <c r="I4" s="763"/>
      <c r="J4" s="763"/>
      <c r="K4" s="764"/>
    </row>
    <row r="5" spans="3:11">
      <c r="C5" s="765"/>
      <c r="D5" s="766"/>
      <c r="E5" s="766"/>
      <c r="F5" s="766"/>
      <c r="G5" s="766"/>
      <c r="H5" s="766"/>
      <c r="I5" s="766"/>
      <c r="J5" s="766"/>
      <c r="K5" s="767"/>
    </row>
    <row r="6" spans="3:11">
      <c r="C6" s="765"/>
      <c r="D6" s="766"/>
      <c r="E6" s="766"/>
      <c r="F6" s="766"/>
      <c r="G6" s="766"/>
      <c r="H6" s="766"/>
      <c r="I6" s="766"/>
      <c r="J6" s="766"/>
      <c r="K6" s="767"/>
    </row>
    <row r="7" spans="3:11" ht="37.5" customHeight="1">
      <c r="C7" s="768"/>
      <c r="D7" s="769"/>
      <c r="E7" s="769"/>
      <c r="F7" s="769"/>
      <c r="G7" s="769"/>
      <c r="H7" s="769"/>
      <c r="I7" s="769"/>
      <c r="J7" s="769"/>
      <c r="K7" s="770"/>
    </row>
    <row r="8" spans="3:11" ht="8.25" customHeight="1">
      <c r="C8" s="749"/>
      <c r="D8" s="750"/>
      <c r="E8" s="750"/>
      <c r="F8" s="750"/>
      <c r="G8" s="750"/>
      <c r="H8" s="750"/>
      <c r="I8" s="750"/>
      <c r="J8" s="750"/>
      <c r="K8" s="751"/>
    </row>
    <row r="9" spans="3:11" ht="18">
      <c r="C9" s="771" t="s">
        <v>43</v>
      </c>
      <c r="D9" s="772"/>
      <c r="E9" s="772"/>
      <c r="F9" s="772"/>
      <c r="G9" s="772"/>
      <c r="H9" s="772"/>
      <c r="I9" s="772"/>
      <c r="J9" s="772"/>
      <c r="K9" s="773"/>
    </row>
    <row r="10" spans="3:11" ht="45" customHeight="1">
      <c r="C10" s="13" t="s">
        <v>0</v>
      </c>
      <c r="D10" s="757" t="s">
        <v>44</v>
      </c>
      <c r="E10" s="758"/>
      <c r="F10" s="13" t="s">
        <v>5</v>
      </c>
      <c r="G10" s="13" t="s">
        <v>45</v>
      </c>
      <c r="H10" s="14" t="s">
        <v>46</v>
      </c>
      <c r="I10" s="13" t="s">
        <v>47</v>
      </c>
      <c r="J10" s="13" t="s">
        <v>48</v>
      </c>
      <c r="K10" s="13" t="s">
        <v>49</v>
      </c>
    </row>
    <row r="11" spans="3:11" ht="9.75" customHeight="1">
      <c r="C11" s="749"/>
      <c r="D11" s="750"/>
      <c r="E11" s="750"/>
      <c r="F11" s="750"/>
      <c r="G11" s="750"/>
      <c r="H11" s="750"/>
      <c r="I11" s="750"/>
      <c r="J11" s="750"/>
      <c r="K11" s="751"/>
    </row>
    <row r="12" spans="3:11">
      <c r="C12" s="15"/>
      <c r="D12" s="18" t="s">
        <v>79</v>
      </c>
      <c r="E12" s="16"/>
      <c r="F12" s="16"/>
      <c r="G12" s="16"/>
      <c r="H12" s="16"/>
      <c r="I12" s="16"/>
      <c r="J12" s="16"/>
      <c r="K12" s="17"/>
    </row>
    <row r="13" spans="3:11" ht="9.75" customHeight="1">
      <c r="C13" s="749"/>
      <c r="D13" s="750"/>
      <c r="E13" s="750"/>
      <c r="F13" s="750"/>
      <c r="G13" s="750"/>
      <c r="H13" s="750"/>
      <c r="I13" s="750"/>
      <c r="J13" s="750"/>
      <c r="K13" s="751"/>
    </row>
    <row r="14" spans="3:11" ht="32.25" customHeight="1">
      <c r="C14" s="15"/>
      <c r="D14" s="752" t="s">
        <v>70</v>
      </c>
      <c r="E14" s="753"/>
      <c r="F14" s="753"/>
      <c r="G14" s="753"/>
      <c r="H14" s="753"/>
      <c r="I14" s="753"/>
      <c r="J14" s="754"/>
      <c r="K14" s="19" t="s">
        <v>18</v>
      </c>
    </row>
    <row r="15" spans="3:11" ht="12" customHeight="1">
      <c r="C15" s="749"/>
      <c r="D15" s="750"/>
      <c r="E15" s="750"/>
      <c r="F15" s="750"/>
      <c r="G15" s="750"/>
      <c r="H15" s="750"/>
      <c r="I15" s="750"/>
      <c r="J15" s="750"/>
      <c r="K15" s="751"/>
    </row>
    <row r="16" spans="3:11" ht="28.5">
      <c r="C16" s="13" t="s">
        <v>51</v>
      </c>
      <c r="D16" s="757" t="s">
        <v>44</v>
      </c>
      <c r="E16" s="758"/>
      <c r="F16" s="13" t="s">
        <v>5</v>
      </c>
      <c r="G16" s="13" t="s">
        <v>45</v>
      </c>
      <c r="H16" s="14" t="s">
        <v>46</v>
      </c>
      <c r="I16" s="13" t="s">
        <v>47</v>
      </c>
      <c r="J16" s="13" t="s">
        <v>48</v>
      </c>
      <c r="K16" s="13" t="s">
        <v>49</v>
      </c>
    </row>
    <row r="17" spans="3:11" ht="44.25" customHeight="1">
      <c r="C17" s="12">
        <v>87372</v>
      </c>
      <c r="D17" s="755" t="s">
        <v>52</v>
      </c>
      <c r="E17" s="756"/>
      <c r="F17" s="12">
        <v>0.03</v>
      </c>
      <c r="G17" s="12" t="s">
        <v>33</v>
      </c>
      <c r="H17" s="12">
        <v>653.17999999999995</v>
      </c>
      <c r="I17" s="12">
        <f>ROUND(H17*F17,2)</f>
        <v>19.600000000000001</v>
      </c>
      <c r="J17" s="12"/>
      <c r="K17" s="12">
        <f>I17+J17</f>
        <v>19.600000000000001</v>
      </c>
    </row>
    <row r="18" spans="3:11" ht="19.5" customHeight="1">
      <c r="C18" s="12"/>
      <c r="D18" s="755"/>
      <c r="E18" s="756"/>
      <c r="F18" s="12"/>
      <c r="G18" s="12"/>
      <c r="H18" s="12"/>
      <c r="I18" s="12"/>
      <c r="J18" s="12"/>
      <c r="K18" s="13">
        <f>SUM(K17:K17)</f>
        <v>19.600000000000001</v>
      </c>
    </row>
    <row r="19" spans="3:11" ht="19.5" customHeight="1">
      <c r="C19" s="12"/>
      <c r="D19" s="755"/>
      <c r="E19" s="756"/>
      <c r="F19" s="12"/>
      <c r="G19" s="12"/>
      <c r="H19" s="12"/>
      <c r="I19" s="12"/>
      <c r="J19" s="12"/>
      <c r="K19" s="12"/>
    </row>
    <row r="20" spans="3:11" ht="44.25" customHeight="1">
      <c r="C20" s="12">
        <v>88309</v>
      </c>
      <c r="D20" s="759" t="s">
        <v>55</v>
      </c>
      <c r="E20" s="759"/>
      <c r="F20" s="12">
        <v>0.6</v>
      </c>
      <c r="G20" s="12" t="s">
        <v>12</v>
      </c>
      <c r="H20" s="12">
        <v>18.93</v>
      </c>
      <c r="I20" s="12">
        <f t="shared" ref="I20:I21" si="0">ROUND(H20*F20,2)</f>
        <v>11.36</v>
      </c>
      <c r="J20" s="12"/>
      <c r="K20" s="12">
        <f t="shared" ref="K20:K21" si="1">I20+J20</f>
        <v>11.36</v>
      </c>
    </row>
    <row r="21" spans="3:11" ht="44.25" customHeight="1">
      <c r="C21" s="12">
        <v>88316</v>
      </c>
      <c r="D21" s="759" t="s">
        <v>22</v>
      </c>
      <c r="E21" s="759"/>
      <c r="F21" s="12">
        <v>0.6</v>
      </c>
      <c r="G21" s="12" t="s">
        <v>12</v>
      </c>
      <c r="H21" s="12">
        <v>15.45</v>
      </c>
      <c r="I21" s="12">
        <f t="shared" si="0"/>
        <v>9.27</v>
      </c>
      <c r="J21" s="12"/>
      <c r="K21" s="12">
        <f t="shared" si="1"/>
        <v>9.27</v>
      </c>
    </row>
    <row r="22" spans="3:11" ht="44.25" customHeight="1">
      <c r="C22" s="12"/>
      <c r="D22" s="759"/>
      <c r="E22" s="759"/>
      <c r="F22" s="12"/>
      <c r="G22" s="12"/>
      <c r="H22" s="12"/>
      <c r="I22" s="12"/>
      <c r="J22" s="12"/>
      <c r="K22" s="13">
        <f>SUM(K20:K21)</f>
        <v>20.63</v>
      </c>
    </row>
    <row r="23" spans="3:11">
      <c r="C23" s="740"/>
      <c r="D23" s="741"/>
      <c r="E23" s="741"/>
      <c r="F23" s="741"/>
      <c r="G23" s="741"/>
      <c r="H23" s="741"/>
      <c r="I23" s="741"/>
      <c r="J23" s="741"/>
      <c r="K23" s="742"/>
    </row>
    <row r="24" spans="3:11">
      <c r="C24" s="743" t="s">
        <v>56</v>
      </c>
      <c r="D24" s="744"/>
      <c r="E24" s="745"/>
      <c r="F24" s="746"/>
      <c r="G24" s="747"/>
      <c r="H24" s="747"/>
      <c r="I24" s="747"/>
      <c r="J24" s="748"/>
      <c r="K24" s="20">
        <f>SUM(K18,K22)</f>
        <v>40.230000000000004</v>
      </c>
    </row>
    <row r="25" spans="3:11">
      <c r="C25" s="740"/>
      <c r="D25" s="741"/>
      <c r="E25" s="741"/>
      <c r="F25" s="741"/>
      <c r="G25" s="741"/>
      <c r="H25" s="741"/>
      <c r="I25" s="741"/>
      <c r="J25" s="741"/>
      <c r="K25" s="742"/>
    </row>
    <row r="26" spans="3:11" ht="15" customHeight="1"/>
  </sheetData>
  <mergeCells count="21">
    <mergeCell ref="D22:E22"/>
    <mergeCell ref="C23:K23"/>
    <mergeCell ref="C24:E24"/>
    <mergeCell ref="F24:J24"/>
    <mergeCell ref="C25:K25"/>
    <mergeCell ref="D18:E18"/>
    <mergeCell ref="D19:E19"/>
    <mergeCell ref="D20:E20"/>
    <mergeCell ref="D21:E21"/>
    <mergeCell ref="C11:K11"/>
    <mergeCell ref="C13:K13"/>
    <mergeCell ref="D14:J14"/>
    <mergeCell ref="C15:K15"/>
    <mergeCell ref="D16:E16"/>
    <mergeCell ref="D17:E17"/>
    <mergeCell ref="D10:E10"/>
    <mergeCell ref="C2:F3"/>
    <mergeCell ref="G2:K3"/>
    <mergeCell ref="C4:K7"/>
    <mergeCell ref="C8:K8"/>
    <mergeCell ref="C9:K9"/>
  </mergeCells>
  <printOptions horizontalCentered="1" verticalCentered="1"/>
  <pageMargins left="0.90551181102362199" right="0.90551181102362199" top="0.78740157480314965" bottom="0.78740157480314965" header="0.31496062992125984" footer="0.31496062992125984"/>
  <pageSetup paperSize="9" scale="47" fitToHeight="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N22"/>
  <sheetViews>
    <sheetView view="pageBreakPreview" zoomScale="55" zoomScaleNormal="40" zoomScaleSheetLayoutView="55" workbookViewId="0"/>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60"/>
      <c r="D2" s="760"/>
      <c r="E2" s="760"/>
      <c r="F2" s="760"/>
      <c r="G2" s="761" t="s">
        <v>233</v>
      </c>
      <c r="H2" s="761"/>
      <c r="I2" s="761"/>
      <c r="J2" s="761"/>
      <c r="K2" s="761"/>
    </row>
    <row r="3" spans="3:11" ht="103.5" customHeight="1">
      <c r="C3" s="760"/>
      <c r="D3" s="760"/>
      <c r="E3" s="760"/>
      <c r="F3" s="760"/>
      <c r="G3" s="761"/>
      <c r="H3" s="761"/>
      <c r="I3" s="761"/>
      <c r="J3" s="761"/>
      <c r="K3" s="761"/>
    </row>
    <row r="4" spans="3:11">
      <c r="C4" s="762" t="s">
        <v>42</v>
      </c>
      <c r="D4" s="763"/>
      <c r="E4" s="763"/>
      <c r="F4" s="763"/>
      <c r="G4" s="763"/>
      <c r="H4" s="763"/>
      <c r="I4" s="763"/>
      <c r="J4" s="763"/>
      <c r="K4" s="764"/>
    </row>
    <row r="5" spans="3:11">
      <c r="C5" s="765"/>
      <c r="D5" s="766"/>
      <c r="E5" s="766"/>
      <c r="F5" s="766"/>
      <c r="G5" s="766"/>
      <c r="H5" s="766"/>
      <c r="I5" s="766"/>
      <c r="J5" s="766"/>
      <c r="K5" s="767"/>
    </row>
    <row r="6" spans="3:11">
      <c r="C6" s="765"/>
      <c r="D6" s="766"/>
      <c r="E6" s="766"/>
      <c r="F6" s="766"/>
      <c r="G6" s="766"/>
      <c r="H6" s="766"/>
      <c r="I6" s="766"/>
      <c r="J6" s="766"/>
      <c r="K6" s="767"/>
    </row>
    <row r="7" spans="3:11" ht="37.5" customHeight="1">
      <c r="C7" s="768"/>
      <c r="D7" s="769"/>
      <c r="E7" s="769"/>
      <c r="F7" s="769"/>
      <c r="G7" s="769"/>
      <c r="H7" s="769"/>
      <c r="I7" s="769"/>
      <c r="J7" s="769"/>
      <c r="K7" s="770"/>
    </row>
    <row r="8" spans="3:11" ht="8.25" customHeight="1">
      <c r="C8" s="749"/>
      <c r="D8" s="750"/>
      <c r="E8" s="750"/>
      <c r="F8" s="750"/>
      <c r="G8" s="750"/>
      <c r="H8" s="750"/>
      <c r="I8" s="750"/>
      <c r="J8" s="750"/>
      <c r="K8" s="751"/>
    </row>
    <row r="9" spans="3:11" ht="18">
      <c r="C9" s="771" t="s">
        <v>225</v>
      </c>
      <c r="D9" s="772"/>
      <c r="E9" s="772"/>
      <c r="F9" s="772"/>
      <c r="G9" s="772"/>
      <c r="H9" s="772"/>
      <c r="I9" s="772"/>
      <c r="J9" s="772"/>
      <c r="K9" s="773"/>
    </row>
    <row r="10" spans="3:11" ht="45" customHeight="1">
      <c r="C10" s="13" t="s">
        <v>0</v>
      </c>
      <c r="D10" s="757" t="s">
        <v>44</v>
      </c>
      <c r="E10" s="758"/>
      <c r="F10" s="13" t="s">
        <v>5</v>
      </c>
      <c r="G10" s="13" t="s">
        <v>45</v>
      </c>
      <c r="H10" s="14" t="s">
        <v>46</v>
      </c>
      <c r="I10" s="13" t="s">
        <v>47</v>
      </c>
      <c r="J10" s="13" t="s">
        <v>48</v>
      </c>
      <c r="K10" s="13" t="s">
        <v>49</v>
      </c>
    </row>
    <row r="11" spans="3:11" ht="9.75" customHeight="1">
      <c r="C11" s="749"/>
      <c r="D11" s="750"/>
      <c r="E11" s="750"/>
      <c r="F11" s="750"/>
      <c r="G11" s="750"/>
      <c r="H11" s="750"/>
      <c r="I11" s="750"/>
      <c r="J11" s="750"/>
      <c r="K11" s="751"/>
    </row>
    <row r="12" spans="3:11">
      <c r="C12" s="15"/>
      <c r="D12" s="18" t="s">
        <v>80</v>
      </c>
      <c r="E12" s="16"/>
      <c r="F12" s="16"/>
      <c r="G12" s="16"/>
      <c r="H12" s="16"/>
      <c r="I12" s="16"/>
      <c r="J12" s="16"/>
      <c r="K12" s="17"/>
    </row>
    <row r="13" spans="3:11" ht="9.75" customHeight="1">
      <c r="C13" s="749"/>
      <c r="D13" s="750"/>
      <c r="E13" s="750"/>
      <c r="F13" s="750"/>
      <c r="G13" s="750"/>
      <c r="H13" s="750"/>
      <c r="I13" s="750"/>
      <c r="J13" s="750"/>
      <c r="K13" s="751"/>
    </row>
    <row r="14" spans="3:11" ht="32.25" customHeight="1">
      <c r="C14" s="15"/>
      <c r="D14" s="752" t="str">
        <f>UPPER("Transporte horizontal com carrinho de mão, de blocos cerâmicos maciços.")</f>
        <v>TRANSPORTE HORIZONTAL COM CARRINHO DE MÃO, DE BLOCOS CERÂMICOS MACIÇOS.</v>
      </c>
      <c r="E14" s="753"/>
      <c r="F14" s="753"/>
      <c r="G14" s="753"/>
      <c r="H14" s="753"/>
      <c r="I14" s="753"/>
      <c r="J14" s="754"/>
      <c r="K14" s="19" t="s">
        <v>30</v>
      </c>
    </row>
    <row r="15" spans="3:11" ht="12" customHeight="1">
      <c r="C15" s="749"/>
      <c r="D15" s="750"/>
      <c r="E15" s="750"/>
      <c r="F15" s="750"/>
      <c r="G15" s="750"/>
      <c r="H15" s="750"/>
      <c r="I15" s="750"/>
      <c r="J15" s="750"/>
      <c r="K15" s="751"/>
    </row>
    <row r="16" spans="3:11" ht="28.5">
      <c r="C16" s="13" t="s">
        <v>51</v>
      </c>
      <c r="D16" s="757" t="s">
        <v>44</v>
      </c>
      <c r="E16" s="758"/>
      <c r="F16" s="13" t="s">
        <v>5</v>
      </c>
      <c r="G16" s="13" t="s">
        <v>45</v>
      </c>
      <c r="H16" s="14" t="s">
        <v>46</v>
      </c>
      <c r="I16" s="13" t="s">
        <v>47</v>
      </c>
      <c r="J16" s="13" t="s">
        <v>48</v>
      </c>
      <c r="K16" s="13" t="s">
        <v>49</v>
      </c>
    </row>
    <row r="17" spans="3:11" ht="44.25" customHeight="1">
      <c r="C17" s="12">
        <v>88316</v>
      </c>
      <c r="D17" s="759" t="s">
        <v>22</v>
      </c>
      <c r="E17" s="759"/>
      <c r="F17" s="12">
        <v>0.32129999999999997</v>
      </c>
      <c r="G17" s="12" t="s">
        <v>12</v>
      </c>
      <c r="H17" s="12">
        <v>15.45</v>
      </c>
      <c r="I17" s="12">
        <f t="shared" ref="I17" si="0">ROUND(H17*F17,2)</f>
        <v>4.96</v>
      </c>
      <c r="J17" s="12"/>
      <c r="K17" s="12">
        <f t="shared" ref="K17" si="1">I17+J17</f>
        <v>4.96</v>
      </c>
    </row>
    <row r="18" spans="3:11" ht="44.25" customHeight="1">
      <c r="C18" s="12"/>
      <c r="D18" s="759"/>
      <c r="E18" s="759"/>
      <c r="F18" s="12"/>
      <c r="G18" s="12"/>
      <c r="H18" s="12"/>
      <c r="I18" s="12"/>
      <c r="J18" s="12"/>
      <c r="K18" s="13">
        <f>SUM(K17:K17)</f>
        <v>4.96</v>
      </c>
    </row>
    <row r="19" spans="3:11">
      <c r="C19" s="740"/>
      <c r="D19" s="741"/>
      <c r="E19" s="741"/>
      <c r="F19" s="741"/>
      <c r="G19" s="741"/>
      <c r="H19" s="741"/>
      <c r="I19" s="741"/>
      <c r="J19" s="741"/>
      <c r="K19" s="742"/>
    </row>
    <row r="20" spans="3:11">
      <c r="C20" s="743" t="s">
        <v>56</v>
      </c>
      <c r="D20" s="744"/>
      <c r="E20" s="745"/>
      <c r="F20" s="746"/>
      <c r="G20" s="747"/>
      <c r="H20" s="747"/>
      <c r="I20" s="747"/>
      <c r="J20" s="748"/>
      <c r="K20" s="20">
        <f>K18</f>
        <v>4.96</v>
      </c>
    </row>
    <row r="21" spans="3:11">
      <c r="C21" s="740"/>
      <c r="D21" s="741"/>
      <c r="E21" s="741"/>
      <c r="F21" s="741"/>
      <c r="G21" s="741"/>
      <c r="H21" s="741"/>
      <c r="I21" s="741"/>
      <c r="J21" s="741"/>
      <c r="K21" s="742"/>
    </row>
    <row r="22" spans="3:11" ht="15" customHeight="1"/>
  </sheetData>
  <mergeCells count="17">
    <mergeCell ref="D10:E10"/>
    <mergeCell ref="C2:F3"/>
    <mergeCell ref="G2:K3"/>
    <mergeCell ref="C4:K7"/>
    <mergeCell ref="C8:K8"/>
    <mergeCell ref="C9:K9"/>
    <mergeCell ref="D17:E17"/>
    <mergeCell ref="C11:K11"/>
    <mergeCell ref="C13:K13"/>
    <mergeCell ref="D14:J14"/>
    <mergeCell ref="C15:K15"/>
    <mergeCell ref="D16:E16"/>
    <mergeCell ref="D18:E18"/>
    <mergeCell ref="C19:K19"/>
    <mergeCell ref="C20:E20"/>
    <mergeCell ref="F20:J20"/>
    <mergeCell ref="C21:K21"/>
  </mergeCells>
  <printOptions horizontalCentered="1" verticalCentered="1"/>
  <pageMargins left="0.90551181102362199" right="0.90551181102362199" top="0.78740157480314965" bottom="0.78740157480314965" header="0.31496062992125984" footer="0.31496062992125984"/>
  <pageSetup paperSize="9" scale="47" fitToHeight="0"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N22"/>
  <sheetViews>
    <sheetView view="pageBreakPreview" zoomScale="55" zoomScaleNormal="40" zoomScaleSheetLayoutView="55" workbookViewId="0">
      <selection activeCell="M17" sqref="M17"/>
    </sheetView>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60"/>
      <c r="D2" s="760"/>
      <c r="E2" s="760"/>
      <c r="F2" s="760"/>
      <c r="G2" s="761" t="s">
        <v>233</v>
      </c>
      <c r="H2" s="761"/>
      <c r="I2" s="761"/>
      <c r="J2" s="761"/>
      <c r="K2" s="761"/>
    </row>
    <row r="3" spans="3:11" ht="103.5" customHeight="1">
      <c r="C3" s="760"/>
      <c r="D3" s="760"/>
      <c r="E3" s="760"/>
      <c r="F3" s="760"/>
      <c r="G3" s="761"/>
      <c r="H3" s="761"/>
      <c r="I3" s="761"/>
      <c r="J3" s="761"/>
      <c r="K3" s="761"/>
    </row>
    <row r="4" spans="3:11">
      <c r="C4" s="762" t="s">
        <v>42</v>
      </c>
      <c r="D4" s="763"/>
      <c r="E4" s="763"/>
      <c r="F4" s="763"/>
      <c r="G4" s="763"/>
      <c r="H4" s="763"/>
      <c r="I4" s="763"/>
      <c r="J4" s="763"/>
      <c r="K4" s="764"/>
    </row>
    <row r="5" spans="3:11">
      <c r="C5" s="765"/>
      <c r="D5" s="766"/>
      <c r="E5" s="766"/>
      <c r="F5" s="766"/>
      <c r="G5" s="766"/>
      <c r="H5" s="766"/>
      <c r="I5" s="766"/>
      <c r="J5" s="766"/>
      <c r="K5" s="767"/>
    </row>
    <row r="6" spans="3:11">
      <c r="C6" s="765"/>
      <c r="D6" s="766"/>
      <c r="E6" s="766"/>
      <c r="F6" s="766"/>
      <c r="G6" s="766"/>
      <c r="H6" s="766"/>
      <c r="I6" s="766"/>
      <c r="J6" s="766"/>
      <c r="K6" s="767"/>
    </row>
    <row r="7" spans="3:11" ht="37.5" customHeight="1">
      <c r="C7" s="768"/>
      <c r="D7" s="769"/>
      <c r="E7" s="769"/>
      <c r="F7" s="769"/>
      <c r="G7" s="769"/>
      <c r="H7" s="769"/>
      <c r="I7" s="769"/>
      <c r="J7" s="769"/>
      <c r="K7" s="770"/>
    </row>
    <row r="8" spans="3:11" ht="8.25" customHeight="1">
      <c r="C8" s="749"/>
      <c r="D8" s="750"/>
      <c r="E8" s="750"/>
      <c r="F8" s="750"/>
      <c r="G8" s="750"/>
      <c r="H8" s="750"/>
      <c r="I8" s="750"/>
      <c r="J8" s="750"/>
      <c r="K8" s="751"/>
    </row>
    <row r="9" spans="3:11" ht="18">
      <c r="C9" s="771" t="s">
        <v>226</v>
      </c>
      <c r="D9" s="772"/>
      <c r="E9" s="772"/>
      <c r="F9" s="772"/>
      <c r="G9" s="772"/>
      <c r="H9" s="772"/>
      <c r="I9" s="772"/>
      <c r="J9" s="772"/>
      <c r="K9" s="773"/>
    </row>
    <row r="10" spans="3:11" ht="45" customHeight="1">
      <c r="C10" s="13" t="s">
        <v>0</v>
      </c>
      <c r="D10" s="757" t="s">
        <v>44</v>
      </c>
      <c r="E10" s="758"/>
      <c r="F10" s="13" t="s">
        <v>5</v>
      </c>
      <c r="G10" s="13" t="s">
        <v>45</v>
      </c>
      <c r="H10" s="14" t="s">
        <v>46</v>
      </c>
      <c r="I10" s="13" t="s">
        <v>47</v>
      </c>
      <c r="J10" s="13" t="s">
        <v>48</v>
      </c>
      <c r="K10" s="13" t="s">
        <v>49</v>
      </c>
    </row>
    <row r="11" spans="3:11" ht="9.75" customHeight="1">
      <c r="C11" s="749"/>
      <c r="D11" s="750"/>
      <c r="E11" s="750"/>
      <c r="F11" s="750"/>
      <c r="G11" s="750"/>
      <c r="H11" s="750"/>
      <c r="I11" s="750"/>
      <c r="J11" s="750"/>
      <c r="K11" s="751"/>
    </row>
    <row r="12" spans="3:11">
      <c r="C12" s="15"/>
      <c r="D12" s="18" t="s">
        <v>50</v>
      </c>
      <c r="E12" s="16"/>
      <c r="F12" s="16"/>
      <c r="G12" s="16"/>
      <c r="H12" s="16"/>
      <c r="I12" s="16"/>
      <c r="J12" s="16"/>
      <c r="K12" s="17"/>
    </row>
    <row r="13" spans="3:11" ht="9.75" customHeight="1">
      <c r="C13" s="749"/>
      <c r="D13" s="750"/>
      <c r="E13" s="750"/>
      <c r="F13" s="750"/>
      <c r="G13" s="750"/>
      <c r="H13" s="750"/>
      <c r="I13" s="750"/>
      <c r="J13" s="750"/>
      <c r="K13" s="751"/>
    </row>
    <row r="14" spans="3:11" ht="32.25" customHeight="1">
      <c r="C14" s="15"/>
      <c r="D14" s="752" t="str">
        <f>UPPER("Transporte vertical manual, 1 pavimento, de blocos cerâmicos maciços.")</f>
        <v>TRANSPORTE VERTICAL MANUAL, 1 PAVIMENTO, DE BLOCOS CERÂMICOS MACIÇOS.</v>
      </c>
      <c r="E14" s="753"/>
      <c r="F14" s="753"/>
      <c r="G14" s="753"/>
      <c r="H14" s="753"/>
      <c r="I14" s="753"/>
      <c r="J14" s="754"/>
      <c r="K14" s="19" t="s">
        <v>4</v>
      </c>
    </row>
    <row r="15" spans="3:11" ht="12" customHeight="1">
      <c r="C15" s="749"/>
      <c r="D15" s="750"/>
      <c r="E15" s="750"/>
      <c r="F15" s="750"/>
      <c r="G15" s="750"/>
      <c r="H15" s="750"/>
      <c r="I15" s="750"/>
      <c r="J15" s="750"/>
      <c r="K15" s="751"/>
    </row>
    <row r="16" spans="3:11" ht="28.5">
      <c r="C16" s="13" t="s">
        <v>51</v>
      </c>
      <c r="D16" s="757" t="s">
        <v>44</v>
      </c>
      <c r="E16" s="758"/>
      <c r="F16" s="13" t="s">
        <v>5</v>
      </c>
      <c r="G16" s="13" t="s">
        <v>45</v>
      </c>
      <c r="H16" s="14" t="s">
        <v>46</v>
      </c>
      <c r="I16" s="13" t="s">
        <v>47</v>
      </c>
      <c r="J16" s="13" t="s">
        <v>48</v>
      </c>
      <c r="K16" s="13" t="s">
        <v>49</v>
      </c>
    </row>
    <row r="17" spans="3:11" ht="44.25" customHeight="1">
      <c r="C17" s="12">
        <v>88316</v>
      </c>
      <c r="D17" s="759" t="s">
        <v>22</v>
      </c>
      <c r="E17" s="759"/>
      <c r="F17" s="12">
        <v>8.6E-3</v>
      </c>
      <c r="G17" s="12" t="s">
        <v>12</v>
      </c>
      <c r="H17" s="12">
        <v>15.45</v>
      </c>
      <c r="I17" s="12">
        <f t="shared" ref="I17" si="0">ROUND(H17*F17,2)</f>
        <v>0.13</v>
      </c>
      <c r="J17" s="12"/>
      <c r="K17" s="12">
        <f t="shared" ref="K17" si="1">I17+J17</f>
        <v>0.13</v>
      </c>
    </row>
    <row r="18" spans="3:11" ht="44.25" customHeight="1">
      <c r="C18" s="12"/>
      <c r="D18" s="759"/>
      <c r="E18" s="759"/>
      <c r="F18" s="12"/>
      <c r="G18" s="12"/>
      <c r="H18" s="12"/>
      <c r="I18" s="12"/>
      <c r="J18" s="12"/>
      <c r="K18" s="13">
        <f>SUM(K17:K17)</f>
        <v>0.13</v>
      </c>
    </row>
    <row r="19" spans="3:11">
      <c r="C19" s="740"/>
      <c r="D19" s="741"/>
      <c r="E19" s="741"/>
      <c r="F19" s="741"/>
      <c r="G19" s="741"/>
      <c r="H19" s="741"/>
      <c r="I19" s="741"/>
      <c r="J19" s="741"/>
      <c r="K19" s="742"/>
    </row>
    <row r="20" spans="3:11">
      <c r="C20" s="743" t="s">
        <v>56</v>
      </c>
      <c r="D20" s="744"/>
      <c r="E20" s="745"/>
      <c r="F20" s="746"/>
      <c r="G20" s="747"/>
      <c r="H20" s="747"/>
      <c r="I20" s="747"/>
      <c r="J20" s="748"/>
      <c r="K20" s="20">
        <f>K18</f>
        <v>0.13</v>
      </c>
    </row>
    <row r="21" spans="3:11">
      <c r="C21" s="740"/>
      <c r="D21" s="741"/>
      <c r="E21" s="741"/>
      <c r="F21" s="741"/>
      <c r="G21" s="741"/>
      <c r="H21" s="741"/>
      <c r="I21" s="741"/>
      <c r="J21" s="741"/>
      <c r="K21" s="742"/>
    </row>
    <row r="22" spans="3:11" ht="15" customHeight="1"/>
  </sheetData>
  <mergeCells count="17">
    <mergeCell ref="D17:E17"/>
    <mergeCell ref="C2:F3"/>
    <mergeCell ref="G2:K3"/>
    <mergeCell ref="C4:K7"/>
    <mergeCell ref="C8:K8"/>
    <mergeCell ref="C9:K9"/>
    <mergeCell ref="D10:E10"/>
    <mergeCell ref="C11:K11"/>
    <mergeCell ref="C13:K13"/>
    <mergeCell ref="D14:J14"/>
    <mergeCell ref="C15:K15"/>
    <mergeCell ref="D16:E16"/>
    <mergeCell ref="D18:E18"/>
    <mergeCell ref="C19:K19"/>
    <mergeCell ref="C20:E20"/>
    <mergeCell ref="F20:J20"/>
    <mergeCell ref="C21:K21"/>
  </mergeCells>
  <printOptions horizontalCentered="1" verticalCentered="1"/>
  <pageMargins left="0.90551181102362199" right="0.90551181102362199" top="0.78740157480314965" bottom="0.78740157480314965" header="0.31496062992125984" footer="0.31496062992125984"/>
  <pageSetup paperSize="9" scale="47" fitToHeight="0"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ECD86-6292-4014-9B54-CA8E658A31F7}">
  <dimension ref="A1:N25"/>
  <sheetViews>
    <sheetView view="pageBreakPreview" zoomScale="60" zoomScaleNormal="55" workbookViewId="0">
      <selection activeCell="L20" sqref="L20"/>
    </sheetView>
  </sheetViews>
  <sheetFormatPr defaultColWidth="0" defaultRowHeight="15" customHeight="1" zeroHeight="1"/>
  <cols>
    <col min="1" max="2" width="9.140625" style="21" customWidth="1"/>
    <col min="3" max="3" width="19" customWidth="1"/>
    <col min="4" max="4" width="24.5703125" bestFit="1" customWidth="1"/>
    <col min="5" max="5" width="39.28515625" customWidth="1"/>
    <col min="6" max="6" width="10.7109375" bestFit="1" customWidth="1"/>
    <col min="7" max="7" width="12" bestFit="1" customWidth="1"/>
    <col min="8" max="8" width="13" customWidth="1"/>
    <col min="9" max="9" width="18.28515625" customWidth="1"/>
    <col min="10" max="10" width="17.140625" customWidth="1"/>
    <col min="11" max="11" width="19.85546875" customWidth="1"/>
    <col min="12" max="14" width="9.140625" style="21" customWidth="1"/>
    <col min="15" max="16384" width="9.140625" hidden="1"/>
  </cols>
  <sheetData>
    <row r="1" spans="3:11">
      <c r="C1" s="21"/>
      <c r="D1" s="21"/>
      <c r="E1" s="21"/>
      <c r="F1" s="21"/>
      <c r="G1" s="21"/>
      <c r="H1" s="21"/>
      <c r="I1" s="21"/>
      <c r="J1" s="21"/>
      <c r="K1" s="21"/>
    </row>
    <row r="2" spans="3:11" ht="14.45" customHeight="1">
      <c r="C2" s="760"/>
      <c r="D2" s="760"/>
      <c r="E2" s="760"/>
      <c r="F2" s="760"/>
      <c r="G2" s="761" t="s">
        <v>233</v>
      </c>
      <c r="H2" s="761"/>
      <c r="I2" s="761"/>
      <c r="J2" s="761"/>
      <c r="K2" s="761"/>
    </row>
    <row r="3" spans="3:11" ht="103.5" customHeight="1">
      <c r="C3" s="760"/>
      <c r="D3" s="760"/>
      <c r="E3" s="760"/>
      <c r="F3" s="760"/>
      <c r="G3" s="761"/>
      <c r="H3" s="761"/>
      <c r="I3" s="761"/>
      <c r="J3" s="761"/>
      <c r="K3" s="761"/>
    </row>
    <row r="4" spans="3:11">
      <c r="C4" s="762" t="s">
        <v>42</v>
      </c>
      <c r="D4" s="763"/>
      <c r="E4" s="763"/>
      <c r="F4" s="763"/>
      <c r="G4" s="763"/>
      <c r="H4" s="763"/>
      <c r="I4" s="763"/>
      <c r="J4" s="763"/>
      <c r="K4" s="764"/>
    </row>
    <row r="5" spans="3:11">
      <c r="C5" s="765"/>
      <c r="D5" s="766"/>
      <c r="E5" s="766"/>
      <c r="F5" s="766"/>
      <c r="G5" s="766"/>
      <c r="H5" s="766"/>
      <c r="I5" s="766"/>
      <c r="J5" s="766"/>
      <c r="K5" s="767"/>
    </row>
    <row r="6" spans="3:11">
      <c r="C6" s="765"/>
      <c r="D6" s="766"/>
      <c r="E6" s="766"/>
      <c r="F6" s="766"/>
      <c r="G6" s="766"/>
      <c r="H6" s="766"/>
      <c r="I6" s="766"/>
      <c r="J6" s="766"/>
      <c r="K6" s="767"/>
    </row>
    <row r="7" spans="3:11" ht="37.5" customHeight="1">
      <c r="C7" s="768"/>
      <c r="D7" s="769"/>
      <c r="E7" s="769"/>
      <c r="F7" s="769"/>
      <c r="G7" s="769"/>
      <c r="H7" s="769"/>
      <c r="I7" s="769"/>
      <c r="J7" s="769"/>
      <c r="K7" s="770"/>
    </row>
    <row r="8" spans="3:11" ht="8.25" customHeight="1">
      <c r="C8" s="749"/>
      <c r="D8" s="750"/>
      <c r="E8" s="750"/>
      <c r="F8" s="750"/>
      <c r="G8" s="750"/>
      <c r="H8" s="750"/>
      <c r="I8" s="750"/>
      <c r="J8" s="750"/>
      <c r="K8" s="751"/>
    </row>
    <row r="9" spans="3:11" ht="18">
      <c r="C9" s="771" t="s">
        <v>269</v>
      </c>
      <c r="D9" s="772"/>
      <c r="E9" s="772"/>
      <c r="F9" s="772"/>
      <c r="G9" s="772"/>
      <c r="H9" s="772"/>
      <c r="I9" s="772"/>
      <c r="J9" s="772"/>
      <c r="K9" s="773"/>
    </row>
    <row r="10" spans="3:11" ht="45" customHeight="1">
      <c r="C10" s="13" t="s">
        <v>0</v>
      </c>
      <c r="D10" s="757" t="s">
        <v>44</v>
      </c>
      <c r="E10" s="758"/>
      <c r="F10" s="13" t="s">
        <v>5</v>
      </c>
      <c r="G10" s="13" t="s">
        <v>45</v>
      </c>
      <c r="H10" s="14" t="s">
        <v>46</v>
      </c>
      <c r="I10" s="13" t="s">
        <v>47</v>
      </c>
      <c r="J10" s="13" t="s">
        <v>48</v>
      </c>
      <c r="K10" s="13" t="s">
        <v>49</v>
      </c>
    </row>
    <row r="11" spans="3:11" ht="9.75" customHeight="1">
      <c r="C11" s="749"/>
      <c r="D11" s="750"/>
      <c r="E11" s="750"/>
      <c r="F11" s="750"/>
      <c r="G11" s="750"/>
      <c r="H11" s="750"/>
      <c r="I11" s="750"/>
      <c r="J11" s="750"/>
      <c r="K11" s="751"/>
    </row>
    <row r="12" spans="3:11">
      <c r="C12" s="15"/>
      <c r="D12" s="18" t="s">
        <v>50</v>
      </c>
      <c r="E12" s="16"/>
      <c r="F12" s="16"/>
      <c r="G12" s="16"/>
      <c r="H12" s="16"/>
      <c r="I12" s="16"/>
      <c r="J12" s="16"/>
      <c r="K12" s="17"/>
    </row>
    <row r="13" spans="3:11" ht="9.75" customHeight="1">
      <c r="C13" s="749"/>
      <c r="D13" s="750"/>
      <c r="E13" s="750"/>
      <c r="F13" s="750"/>
      <c r="G13" s="750"/>
      <c r="H13" s="750"/>
      <c r="I13" s="750"/>
      <c r="J13" s="750"/>
      <c r="K13" s="751"/>
    </row>
    <row r="14" spans="3:11" ht="32.25" customHeight="1">
      <c r="C14" s="15"/>
      <c r="D14" s="752" t="str">
        <f>UPPER("DEMOLIÇÃO DE CONTRAPISO")</f>
        <v>DEMOLIÇÃO DE CONTRAPISO</v>
      </c>
      <c r="E14" s="753"/>
      <c r="F14" s="753"/>
      <c r="G14" s="753"/>
      <c r="H14" s="753"/>
      <c r="I14" s="753"/>
      <c r="J14" s="754"/>
      <c r="K14" s="19" t="s">
        <v>4</v>
      </c>
    </row>
    <row r="15" spans="3:11" ht="12" customHeight="1">
      <c r="C15" s="749"/>
      <c r="D15" s="750"/>
      <c r="E15" s="750"/>
      <c r="F15" s="750"/>
      <c r="G15" s="750"/>
      <c r="H15" s="750"/>
      <c r="I15" s="750"/>
      <c r="J15" s="750"/>
      <c r="K15" s="751"/>
    </row>
    <row r="16" spans="3:11" ht="28.5">
      <c r="C16" s="13" t="s">
        <v>51</v>
      </c>
      <c r="D16" s="757" t="s">
        <v>44</v>
      </c>
      <c r="E16" s="758"/>
      <c r="F16" s="13" t="s">
        <v>5</v>
      </c>
      <c r="G16" s="13" t="s">
        <v>45</v>
      </c>
      <c r="H16" s="14" t="s">
        <v>46</v>
      </c>
      <c r="I16" s="13" t="s">
        <v>47</v>
      </c>
      <c r="J16" s="13" t="s">
        <v>48</v>
      </c>
      <c r="K16" s="13" t="s">
        <v>49</v>
      </c>
    </row>
    <row r="17" spans="3:11" ht="44.25" customHeight="1">
      <c r="C17" s="12">
        <v>88316</v>
      </c>
      <c r="D17" s="759" t="s">
        <v>22</v>
      </c>
      <c r="E17" s="759"/>
      <c r="F17" s="12">
        <v>0.56000000000000005</v>
      </c>
      <c r="G17" s="12" t="s">
        <v>12</v>
      </c>
      <c r="H17" s="12">
        <v>15.45</v>
      </c>
      <c r="I17" s="12">
        <f t="shared" ref="I17:I18" si="0">ROUND(H17*F17,2)</f>
        <v>8.65</v>
      </c>
      <c r="J17" s="12"/>
      <c r="K17" s="12">
        <f t="shared" ref="K17:K18" si="1">I17+J17</f>
        <v>8.65</v>
      </c>
    </row>
    <row r="18" spans="3:11" ht="44.25" customHeight="1">
      <c r="C18" s="12">
        <v>5795</v>
      </c>
      <c r="D18" s="755" t="s">
        <v>270</v>
      </c>
      <c r="E18" s="756"/>
      <c r="F18" s="12">
        <v>0.14849999999999999</v>
      </c>
      <c r="G18" s="12" t="s">
        <v>24</v>
      </c>
      <c r="H18" s="12">
        <v>20.399999999999999</v>
      </c>
      <c r="I18" s="12">
        <f t="shared" si="0"/>
        <v>3.03</v>
      </c>
      <c r="J18" s="12"/>
      <c r="K18" s="12">
        <f t="shared" si="1"/>
        <v>3.03</v>
      </c>
    </row>
    <row r="19" spans="3:11" ht="44.25" customHeight="1">
      <c r="C19" s="12"/>
      <c r="D19" s="759"/>
      <c r="E19" s="759"/>
      <c r="F19" s="12"/>
      <c r="G19" s="12"/>
      <c r="H19" s="12"/>
      <c r="I19" s="12"/>
      <c r="J19" s="12"/>
      <c r="K19" s="13">
        <f>SUM(K17:K18)</f>
        <v>11.68</v>
      </c>
    </row>
    <row r="20" spans="3:11">
      <c r="C20" s="740"/>
      <c r="D20" s="741"/>
      <c r="E20" s="741"/>
      <c r="F20" s="741"/>
      <c r="G20" s="741"/>
      <c r="H20" s="741"/>
      <c r="I20" s="741"/>
      <c r="J20" s="741"/>
      <c r="K20" s="742"/>
    </row>
    <row r="21" spans="3:11">
      <c r="C21" s="743" t="s">
        <v>56</v>
      </c>
      <c r="D21" s="744"/>
      <c r="E21" s="745"/>
      <c r="F21" s="746"/>
      <c r="G21" s="747"/>
      <c r="H21" s="747"/>
      <c r="I21" s="747"/>
      <c r="J21" s="748"/>
      <c r="K21" s="20">
        <f>K19</f>
        <v>11.68</v>
      </c>
    </row>
    <row r="22" spans="3:11">
      <c r="C22" s="740"/>
      <c r="D22" s="741"/>
      <c r="E22" s="741"/>
      <c r="F22" s="741"/>
      <c r="G22" s="741"/>
      <c r="H22" s="741"/>
      <c r="I22" s="741"/>
      <c r="J22" s="741"/>
      <c r="K22" s="742"/>
    </row>
    <row r="23" spans="3:11" ht="15" customHeight="1"/>
    <row r="24" spans="3:11" ht="15" customHeight="1"/>
    <row r="25" spans="3:11" ht="15" customHeight="1"/>
  </sheetData>
  <mergeCells count="18">
    <mergeCell ref="D19:E19"/>
    <mergeCell ref="C20:K20"/>
    <mergeCell ref="C21:E21"/>
    <mergeCell ref="F21:J21"/>
    <mergeCell ref="C22:K22"/>
    <mergeCell ref="D18:E18"/>
    <mergeCell ref="C11:K11"/>
    <mergeCell ref="C13:K13"/>
    <mergeCell ref="D14:J14"/>
    <mergeCell ref="C15:K15"/>
    <mergeCell ref="D16:E16"/>
    <mergeCell ref="D17:E17"/>
    <mergeCell ref="D10:E10"/>
    <mergeCell ref="C2:F3"/>
    <mergeCell ref="G2:K3"/>
    <mergeCell ref="C4:K7"/>
    <mergeCell ref="C8:K8"/>
    <mergeCell ref="C9:K9"/>
  </mergeCells>
  <pageMargins left="0.511811024" right="0.511811024" top="0.78740157499999996" bottom="0.78740157499999996" header="0.31496062000000002" footer="0.31496062000000002"/>
  <pageSetup paperSize="9" scale="48" orientation="portrait" horizontalDpi="360" verticalDpi="36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3E5868-33EF-48C3-8A45-8AF8B5BB50B9}">
  <dimension ref="A1:B7505"/>
  <sheetViews>
    <sheetView workbookViewId="0">
      <selection sqref="A1:B7505"/>
    </sheetView>
  </sheetViews>
  <sheetFormatPr defaultRowHeight="15"/>
  <cols>
    <col min="1" max="1" width="24.5703125" customWidth="1"/>
    <col min="2" max="2" width="21.140625" customWidth="1"/>
    <col min="247" max="247" width="70.28515625" customWidth="1"/>
    <col min="248" max="248" width="17.5703125" customWidth="1"/>
    <col min="249" max="249" width="70.28515625" customWidth="1"/>
    <col min="250" max="250" width="17.5703125" customWidth="1"/>
    <col min="251" max="251" width="15.28515625" customWidth="1"/>
    <col min="252" max="252" width="48.7109375" customWidth="1"/>
    <col min="253" max="253" width="24.5703125" customWidth="1"/>
    <col min="254" max="254" width="48.7109375" customWidth="1"/>
    <col min="255" max="255" width="8.140625" customWidth="1"/>
    <col min="256" max="256" width="38.7109375" customWidth="1"/>
    <col min="257" max="257" width="21.140625" customWidth="1"/>
    <col min="258" max="258" width="82" customWidth="1"/>
    <col min="503" max="503" width="70.28515625" customWidth="1"/>
    <col min="504" max="504" width="17.5703125" customWidth="1"/>
    <col min="505" max="505" width="70.28515625" customWidth="1"/>
    <col min="506" max="506" width="17.5703125" customWidth="1"/>
    <col min="507" max="507" width="15.28515625" customWidth="1"/>
    <col min="508" max="508" width="48.7109375" customWidth="1"/>
    <col min="509" max="509" width="24.5703125" customWidth="1"/>
    <col min="510" max="510" width="48.7109375" customWidth="1"/>
    <col min="511" max="511" width="8.140625" customWidth="1"/>
    <col min="512" max="512" width="38.7109375" customWidth="1"/>
    <col min="513" max="513" width="21.140625" customWidth="1"/>
    <col min="514" max="514" width="82" customWidth="1"/>
    <col min="759" max="759" width="70.28515625" customWidth="1"/>
    <col min="760" max="760" width="17.5703125" customWidth="1"/>
    <col min="761" max="761" width="70.28515625" customWidth="1"/>
    <col min="762" max="762" width="17.5703125" customWidth="1"/>
    <col min="763" max="763" width="15.28515625" customWidth="1"/>
    <col min="764" max="764" width="48.7109375" customWidth="1"/>
    <col min="765" max="765" width="24.5703125" customWidth="1"/>
    <col min="766" max="766" width="48.7109375" customWidth="1"/>
    <col min="767" max="767" width="8.140625" customWidth="1"/>
    <col min="768" max="768" width="38.7109375" customWidth="1"/>
    <col min="769" max="769" width="21.140625" customWidth="1"/>
    <col min="770" max="770" width="82" customWidth="1"/>
    <col min="1015" max="1015" width="70.28515625" customWidth="1"/>
    <col min="1016" max="1016" width="17.5703125" customWidth="1"/>
    <col min="1017" max="1017" width="70.28515625" customWidth="1"/>
    <col min="1018" max="1018" width="17.5703125" customWidth="1"/>
    <col min="1019" max="1019" width="15.28515625" customWidth="1"/>
    <col min="1020" max="1020" width="48.7109375" customWidth="1"/>
    <col min="1021" max="1021" width="24.5703125" customWidth="1"/>
    <col min="1022" max="1022" width="48.7109375" customWidth="1"/>
    <col min="1023" max="1023" width="8.140625" customWidth="1"/>
    <col min="1024" max="1024" width="38.7109375" customWidth="1"/>
    <col min="1025" max="1025" width="21.140625" customWidth="1"/>
    <col min="1026" max="1026" width="82" customWidth="1"/>
    <col min="1271" max="1271" width="70.28515625" customWidth="1"/>
    <col min="1272" max="1272" width="17.5703125" customWidth="1"/>
    <col min="1273" max="1273" width="70.28515625" customWidth="1"/>
    <col min="1274" max="1274" width="17.5703125" customWidth="1"/>
    <col min="1275" max="1275" width="15.28515625" customWidth="1"/>
    <col min="1276" max="1276" width="48.7109375" customWidth="1"/>
    <col min="1277" max="1277" width="24.5703125" customWidth="1"/>
    <col min="1278" max="1278" width="48.7109375" customWidth="1"/>
    <col min="1279" max="1279" width="8.140625" customWidth="1"/>
    <col min="1280" max="1280" width="38.7109375" customWidth="1"/>
    <col min="1281" max="1281" width="21.140625" customWidth="1"/>
    <col min="1282" max="1282" width="82" customWidth="1"/>
    <col min="1527" max="1527" width="70.28515625" customWidth="1"/>
    <col min="1528" max="1528" width="17.5703125" customWidth="1"/>
    <col min="1529" max="1529" width="70.28515625" customWidth="1"/>
    <col min="1530" max="1530" width="17.5703125" customWidth="1"/>
    <col min="1531" max="1531" width="15.28515625" customWidth="1"/>
    <col min="1532" max="1532" width="48.7109375" customWidth="1"/>
    <col min="1533" max="1533" width="24.5703125" customWidth="1"/>
    <col min="1534" max="1534" width="48.7109375" customWidth="1"/>
    <col min="1535" max="1535" width="8.140625" customWidth="1"/>
    <col min="1536" max="1536" width="38.7109375" customWidth="1"/>
    <col min="1537" max="1537" width="21.140625" customWidth="1"/>
    <col min="1538" max="1538" width="82" customWidth="1"/>
    <col min="1783" max="1783" width="70.28515625" customWidth="1"/>
    <col min="1784" max="1784" width="17.5703125" customWidth="1"/>
    <col min="1785" max="1785" width="70.28515625" customWidth="1"/>
    <col min="1786" max="1786" width="17.5703125" customWidth="1"/>
    <col min="1787" max="1787" width="15.28515625" customWidth="1"/>
    <col min="1788" max="1788" width="48.7109375" customWidth="1"/>
    <col min="1789" max="1789" width="24.5703125" customWidth="1"/>
    <col min="1790" max="1790" width="48.7109375" customWidth="1"/>
    <col min="1791" max="1791" width="8.140625" customWidth="1"/>
    <col min="1792" max="1792" width="38.7109375" customWidth="1"/>
    <col min="1793" max="1793" width="21.140625" customWidth="1"/>
    <col min="1794" max="1794" width="82" customWidth="1"/>
    <col min="2039" max="2039" width="70.28515625" customWidth="1"/>
    <col min="2040" max="2040" width="17.5703125" customWidth="1"/>
    <col min="2041" max="2041" width="70.28515625" customWidth="1"/>
    <col min="2042" max="2042" width="17.5703125" customWidth="1"/>
    <col min="2043" max="2043" width="15.28515625" customWidth="1"/>
    <col min="2044" max="2044" width="48.7109375" customWidth="1"/>
    <col min="2045" max="2045" width="24.5703125" customWidth="1"/>
    <col min="2046" max="2046" width="48.7109375" customWidth="1"/>
    <col min="2047" max="2047" width="8.140625" customWidth="1"/>
    <col min="2048" max="2048" width="38.7109375" customWidth="1"/>
    <col min="2049" max="2049" width="21.140625" customWidth="1"/>
    <col min="2050" max="2050" width="82" customWidth="1"/>
    <col min="2295" max="2295" width="70.28515625" customWidth="1"/>
    <col min="2296" max="2296" width="17.5703125" customWidth="1"/>
    <col min="2297" max="2297" width="70.28515625" customWidth="1"/>
    <col min="2298" max="2298" width="17.5703125" customWidth="1"/>
    <col min="2299" max="2299" width="15.28515625" customWidth="1"/>
    <col min="2300" max="2300" width="48.7109375" customWidth="1"/>
    <col min="2301" max="2301" width="24.5703125" customWidth="1"/>
    <col min="2302" max="2302" width="48.7109375" customWidth="1"/>
    <col min="2303" max="2303" width="8.140625" customWidth="1"/>
    <col min="2304" max="2304" width="38.7109375" customWidth="1"/>
    <col min="2305" max="2305" width="21.140625" customWidth="1"/>
    <col min="2306" max="2306" width="82" customWidth="1"/>
    <col min="2551" max="2551" width="70.28515625" customWidth="1"/>
    <col min="2552" max="2552" width="17.5703125" customWidth="1"/>
    <col min="2553" max="2553" width="70.28515625" customWidth="1"/>
    <col min="2554" max="2554" width="17.5703125" customWidth="1"/>
    <col min="2555" max="2555" width="15.28515625" customWidth="1"/>
    <col min="2556" max="2556" width="48.7109375" customWidth="1"/>
    <col min="2557" max="2557" width="24.5703125" customWidth="1"/>
    <col min="2558" max="2558" width="48.7109375" customWidth="1"/>
    <col min="2559" max="2559" width="8.140625" customWidth="1"/>
    <col min="2560" max="2560" width="38.7109375" customWidth="1"/>
    <col min="2561" max="2561" width="21.140625" customWidth="1"/>
    <col min="2562" max="2562" width="82" customWidth="1"/>
    <col min="2807" max="2807" width="70.28515625" customWidth="1"/>
    <col min="2808" max="2808" width="17.5703125" customWidth="1"/>
    <col min="2809" max="2809" width="70.28515625" customWidth="1"/>
    <col min="2810" max="2810" width="17.5703125" customWidth="1"/>
    <col min="2811" max="2811" width="15.28515625" customWidth="1"/>
    <col min="2812" max="2812" width="48.7109375" customWidth="1"/>
    <col min="2813" max="2813" width="24.5703125" customWidth="1"/>
    <col min="2814" max="2814" width="48.7109375" customWidth="1"/>
    <col min="2815" max="2815" width="8.140625" customWidth="1"/>
    <col min="2816" max="2816" width="38.7109375" customWidth="1"/>
    <col min="2817" max="2817" width="21.140625" customWidth="1"/>
    <col min="2818" max="2818" width="82" customWidth="1"/>
    <col min="3063" max="3063" width="70.28515625" customWidth="1"/>
    <col min="3064" max="3064" width="17.5703125" customWidth="1"/>
    <col min="3065" max="3065" width="70.28515625" customWidth="1"/>
    <col min="3066" max="3066" width="17.5703125" customWidth="1"/>
    <col min="3067" max="3067" width="15.28515625" customWidth="1"/>
    <col min="3068" max="3068" width="48.7109375" customWidth="1"/>
    <col min="3069" max="3069" width="24.5703125" customWidth="1"/>
    <col min="3070" max="3070" width="48.7109375" customWidth="1"/>
    <col min="3071" max="3071" width="8.140625" customWidth="1"/>
    <col min="3072" max="3072" width="38.7109375" customWidth="1"/>
    <col min="3073" max="3073" width="21.140625" customWidth="1"/>
    <col min="3074" max="3074" width="82" customWidth="1"/>
    <col min="3319" max="3319" width="70.28515625" customWidth="1"/>
    <col min="3320" max="3320" width="17.5703125" customWidth="1"/>
    <col min="3321" max="3321" width="70.28515625" customWidth="1"/>
    <col min="3322" max="3322" width="17.5703125" customWidth="1"/>
    <col min="3323" max="3323" width="15.28515625" customWidth="1"/>
    <col min="3324" max="3324" width="48.7109375" customWidth="1"/>
    <col min="3325" max="3325" width="24.5703125" customWidth="1"/>
    <col min="3326" max="3326" width="48.7109375" customWidth="1"/>
    <col min="3327" max="3327" width="8.140625" customWidth="1"/>
    <col min="3328" max="3328" width="38.7109375" customWidth="1"/>
    <col min="3329" max="3329" width="21.140625" customWidth="1"/>
    <col min="3330" max="3330" width="82" customWidth="1"/>
    <col min="3575" max="3575" width="70.28515625" customWidth="1"/>
    <col min="3576" max="3576" width="17.5703125" customWidth="1"/>
    <col min="3577" max="3577" width="70.28515625" customWidth="1"/>
    <col min="3578" max="3578" width="17.5703125" customWidth="1"/>
    <col min="3579" max="3579" width="15.28515625" customWidth="1"/>
    <col min="3580" max="3580" width="48.7109375" customWidth="1"/>
    <col min="3581" max="3581" width="24.5703125" customWidth="1"/>
    <col min="3582" max="3582" width="48.7109375" customWidth="1"/>
    <col min="3583" max="3583" width="8.140625" customWidth="1"/>
    <col min="3584" max="3584" width="38.7109375" customWidth="1"/>
    <col min="3585" max="3585" width="21.140625" customWidth="1"/>
    <col min="3586" max="3586" width="82" customWidth="1"/>
    <col min="3831" max="3831" width="70.28515625" customWidth="1"/>
    <col min="3832" max="3832" width="17.5703125" customWidth="1"/>
    <col min="3833" max="3833" width="70.28515625" customWidth="1"/>
    <col min="3834" max="3834" width="17.5703125" customWidth="1"/>
    <col min="3835" max="3835" width="15.28515625" customWidth="1"/>
    <col min="3836" max="3836" width="48.7109375" customWidth="1"/>
    <col min="3837" max="3837" width="24.5703125" customWidth="1"/>
    <col min="3838" max="3838" width="48.7109375" customWidth="1"/>
    <col min="3839" max="3839" width="8.140625" customWidth="1"/>
    <col min="3840" max="3840" width="38.7109375" customWidth="1"/>
    <col min="3841" max="3841" width="21.140625" customWidth="1"/>
    <col min="3842" max="3842" width="82" customWidth="1"/>
    <col min="4087" max="4087" width="70.28515625" customWidth="1"/>
    <col min="4088" max="4088" width="17.5703125" customWidth="1"/>
    <col min="4089" max="4089" width="70.28515625" customWidth="1"/>
    <col min="4090" max="4090" width="17.5703125" customWidth="1"/>
    <col min="4091" max="4091" width="15.28515625" customWidth="1"/>
    <col min="4092" max="4092" width="48.7109375" customWidth="1"/>
    <col min="4093" max="4093" width="24.5703125" customWidth="1"/>
    <col min="4094" max="4094" width="48.7109375" customWidth="1"/>
    <col min="4095" max="4095" width="8.140625" customWidth="1"/>
    <col min="4096" max="4096" width="38.7109375" customWidth="1"/>
    <col min="4097" max="4097" width="21.140625" customWidth="1"/>
    <col min="4098" max="4098" width="82" customWidth="1"/>
    <col min="4343" max="4343" width="70.28515625" customWidth="1"/>
    <col min="4344" max="4344" width="17.5703125" customWidth="1"/>
    <col min="4345" max="4345" width="70.28515625" customWidth="1"/>
    <col min="4346" max="4346" width="17.5703125" customWidth="1"/>
    <col min="4347" max="4347" width="15.28515625" customWidth="1"/>
    <col min="4348" max="4348" width="48.7109375" customWidth="1"/>
    <col min="4349" max="4349" width="24.5703125" customWidth="1"/>
    <col min="4350" max="4350" width="48.7109375" customWidth="1"/>
    <col min="4351" max="4351" width="8.140625" customWidth="1"/>
    <col min="4352" max="4352" width="38.7109375" customWidth="1"/>
    <col min="4353" max="4353" width="21.140625" customWidth="1"/>
    <col min="4354" max="4354" width="82" customWidth="1"/>
    <col min="4599" max="4599" width="70.28515625" customWidth="1"/>
    <col min="4600" max="4600" width="17.5703125" customWidth="1"/>
    <col min="4601" max="4601" width="70.28515625" customWidth="1"/>
    <col min="4602" max="4602" width="17.5703125" customWidth="1"/>
    <col min="4603" max="4603" width="15.28515625" customWidth="1"/>
    <col min="4604" max="4604" width="48.7109375" customWidth="1"/>
    <col min="4605" max="4605" width="24.5703125" customWidth="1"/>
    <col min="4606" max="4606" width="48.7109375" customWidth="1"/>
    <col min="4607" max="4607" width="8.140625" customWidth="1"/>
    <col min="4608" max="4608" width="38.7109375" customWidth="1"/>
    <col min="4609" max="4609" width="21.140625" customWidth="1"/>
    <col min="4610" max="4610" width="82" customWidth="1"/>
    <col min="4855" max="4855" width="70.28515625" customWidth="1"/>
    <col min="4856" max="4856" width="17.5703125" customWidth="1"/>
    <col min="4857" max="4857" width="70.28515625" customWidth="1"/>
    <col min="4858" max="4858" width="17.5703125" customWidth="1"/>
    <col min="4859" max="4859" width="15.28515625" customWidth="1"/>
    <col min="4860" max="4860" width="48.7109375" customWidth="1"/>
    <col min="4861" max="4861" width="24.5703125" customWidth="1"/>
    <col min="4862" max="4862" width="48.7109375" customWidth="1"/>
    <col min="4863" max="4863" width="8.140625" customWidth="1"/>
    <col min="4864" max="4864" width="38.7109375" customWidth="1"/>
    <col min="4865" max="4865" width="21.140625" customWidth="1"/>
    <col min="4866" max="4866" width="82" customWidth="1"/>
    <col min="5111" max="5111" width="70.28515625" customWidth="1"/>
    <col min="5112" max="5112" width="17.5703125" customWidth="1"/>
    <col min="5113" max="5113" width="70.28515625" customWidth="1"/>
    <col min="5114" max="5114" width="17.5703125" customWidth="1"/>
    <col min="5115" max="5115" width="15.28515625" customWidth="1"/>
    <col min="5116" max="5116" width="48.7109375" customWidth="1"/>
    <col min="5117" max="5117" width="24.5703125" customWidth="1"/>
    <col min="5118" max="5118" width="48.7109375" customWidth="1"/>
    <col min="5119" max="5119" width="8.140625" customWidth="1"/>
    <col min="5120" max="5120" width="38.7109375" customWidth="1"/>
    <col min="5121" max="5121" width="21.140625" customWidth="1"/>
    <col min="5122" max="5122" width="82" customWidth="1"/>
    <col min="5367" max="5367" width="70.28515625" customWidth="1"/>
    <col min="5368" max="5368" width="17.5703125" customWidth="1"/>
    <col min="5369" max="5369" width="70.28515625" customWidth="1"/>
    <col min="5370" max="5370" width="17.5703125" customWidth="1"/>
    <col min="5371" max="5371" width="15.28515625" customWidth="1"/>
    <col min="5372" max="5372" width="48.7109375" customWidth="1"/>
    <col min="5373" max="5373" width="24.5703125" customWidth="1"/>
    <col min="5374" max="5374" width="48.7109375" customWidth="1"/>
    <col min="5375" max="5375" width="8.140625" customWidth="1"/>
    <col min="5376" max="5376" width="38.7109375" customWidth="1"/>
    <col min="5377" max="5377" width="21.140625" customWidth="1"/>
    <col min="5378" max="5378" width="82" customWidth="1"/>
    <col min="5623" max="5623" width="70.28515625" customWidth="1"/>
    <col min="5624" max="5624" width="17.5703125" customWidth="1"/>
    <col min="5625" max="5625" width="70.28515625" customWidth="1"/>
    <col min="5626" max="5626" width="17.5703125" customWidth="1"/>
    <col min="5627" max="5627" width="15.28515625" customWidth="1"/>
    <col min="5628" max="5628" width="48.7109375" customWidth="1"/>
    <col min="5629" max="5629" width="24.5703125" customWidth="1"/>
    <col min="5630" max="5630" width="48.7109375" customWidth="1"/>
    <col min="5631" max="5631" width="8.140625" customWidth="1"/>
    <col min="5632" max="5632" width="38.7109375" customWidth="1"/>
    <col min="5633" max="5633" width="21.140625" customWidth="1"/>
    <col min="5634" max="5634" width="82" customWidth="1"/>
    <col min="5879" max="5879" width="70.28515625" customWidth="1"/>
    <col min="5880" max="5880" width="17.5703125" customWidth="1"/>
    <col min="5881" max="5881" width="70.28515625" customWidth="1"/>
    <col min="5882" max="5882" width="17.5703125" customWidth="1"/>
    <col min="5883" max="5883" width="15.28515625" customWidth="1"/>
    <col min="5884" max="5884" width="48.7109375" customWidth="1"/>
    <col min="5885" max="5885" width="24.5703125" customWidth="1"/>
    <col min="5886" max="5886" width="48.7109375" customWidth="1"/>
    <col min="5887" max="5887" width="8.140625" customWidth="1"/>
    <col min="5888" max="5888" width="38.7109375" customWidth="1"/>
    <col min="5889" max="5889" width="21.140625" customWidth="1"/>
    <col min="5890" max="5890" width="82" customWidth="1"/>
    <col min="6135" max="6135" width="70.28515625" customWidth="1"/>
    <col min="6136" max="6136" width="17.5703125" customWidth="1"/>
    <col min="6137" max="6137" width="70.28515625" customWidth="1"/>
    <col min="6138" max="6138" width="17.5703125" customWidth="1"/>
    <col min="6139" max="6139" width="15.28515625" customWidth="1"/>
    <col min="6140" max="6140" width="48.7109375" customWidth="1"/>
    <col min="6141" max="6141" width="24.5703125" customWidth="1"/>
    <col min="6142" max="6142" width="48.7109375" customWidth="1"/>
    <col min="6143" max="6143" width="8.140625" customWidth="1"/>
    <col min="6144" max="6144" width="38.7109375" customWidth="1"/>
    <col min="6145" max="6145" width="21.140625" customWidth="1"/>
    <col min="6146" max="6146" width="82" customWidth="1"/>
    <col min="6391" max="6391" width="70.28515625" customWidth="1"/>
    <col min="6392" max="6392" width="17.5703125" customWidth="1"/>
    <col min="6393" max="6393" width="70.28515625" customWidth="1"/>
    <col min="6394" max="6394" width="17.5703125" customWidth="1"/>
    <col min="6395" max="6395" width="15.28515625" customWidth="1"/>
    <col min="6396" max="6396" width="48.7109375" customWidth="1"/>
    <col min="6397" max="6397" width="24.5703125" customWidth="1"/>
    <col min="6398" max="6398" width="48.7109375" customWidth="1"/>
    <col min="6399" max="6399" width="8.140625" customWidth="1"/>
    <col min="6400" max="6400" width="38.7109375" customWidth="1"/>
    <col min="6401" max="6401" width="21.140625" customWidth="1"/>
    <col min="6402" max="6402" width="82" customWidth="1"/>
    <col min="6647" max="6647" width="70.28515625" customWidth="1"/>
    <col min="6648" max="6648" width="17.5703125" customWidth="1"/>
    <col min="6649" max="6649" width="70.28515625" customWidth="1"/>
    <col min="6650" max="6650" width="17.5703125" customWidth="1"/>
    <col min="6651" max="6651" width="15.28515625" customWidth="1"/>
    <col min="6652" max="6652" width="48.7109375" customWidth="1"/>
    <col min="6653" max="6653" width="24.5703125" customWidth="1"/>
    <col min="6654" max="6654" width="48.7109375" customWidth="1"/>
    <col min="6655" max="6655" width="8.140625" customWidth="1"/>
    <col min="6656" max="6656" width="38.7109375" customWidth="1"/>
    <col min="6657" max="6657" width="21.140625" customWidth="1"/>
    <col min="6658" max="6658" width="82" customWidth="1"/>
    <col min="6903" max="6903" width="70.28515625" customWidth="1"/>
    <col min="6904" max="6904" width="17.5703125" customWidth="1"/>
    <col min="6905" max="6905" width="70.28515625" customWidth="1"/>
    <col min="6906" max="6906" width="17.5703125" customWidth="1"/>
    <col min="6907" max="6907" width="15.28515625" customWidth="1"/>
    <col min="6908" max="6908" width="48.7109375" customWidth="1"/>
    <col min="6909" max="6909" width="24.5703125" customWidth="1"/>
    <col min="6910" max="6910" width="48.7109375" customWidth="1"/>
    <col min="6911" max="6911" width="8.140625" customWidth="1"/>
    <col min="6912" max="6912" width="38.7109375" customWidth="1"/>
    <col min="6913" max="6913" width="21.140625" customWidth="1"/>
    <col min="6914" max="6914" width="82" customWidth="1"/>
    <col min="7159" max="7159" width="70.28515625" customWidth="1"/>
    <col min="7160" max="7160" width="17.5703125" customWidth="1"/>
    <col min="7161" max="7161" width="70.28515625" customWidth="1"/>
    <col min="7162" max="7162" width="17.5703125" customWidth="1"/>
    <col min="7163" max="7163" width="15.28515625" customWidth="1"/>
    <col min="7164" max="7164" width="48.7109375" customWidth="1"/>
    <col min="7165" max="7165" width="24.5703125" customWidth="1"/>
    <col min="7166" max="7166" width="48.7109375" customWidth="1"/>
    <col min="7167" max="7167" width="8.140625" customWidth="1"/>
    <col min="7168" max="7168" width="38.7109375" customWidth="1"/>
    <col min="7169" max="7169" width="21.140625" customWidth="1"/>
    <col min="7170" max="7170" width="82" customWidth="1"/>
    <col min="7415" max="7415" width="70.28515625" customWidth="1"/>
    <col min="7416" max="7416" width="17.5703125" customWidth="1"/>
    <col min="7417" max="7417" width="70.28515625" customWidth="1"/>
    <col min="7418" max="7418" width="17.5703125" customWidth="1"/>
    <col min="7419" max="7419" width="15.28515625" customWidth="1"/>
    <col min="7420" max="7420" width="48.7109375" customWidth="1"/>
    <col min="7421" max="7421" width="24.5703125" customWidth="1"/>
    <col min="7422" max="7422" width="48.7109375" customWidth="1"/>
    <col min="7423" max="7423" width="8.140625" customWidth="1"/>
    <col min="7424" max="7424" width="38.7109375" customWidth="1"/>
    <col min="7425" max="7425" width="21.140625" customWidth="1"/>
    <col min="7426" max="7426" width="82" customWidth="1"/>
    <col min="7671" max="7671" width="70.28515625" customWidth="1"/>
    <col min="7672" max="7672" width="17.5703125" customWidth="1"/>
    <col min="7673" max="7673" width="70.28515625" customWidth="1"/>
    <col min="7674" max="7674" width="17.5703125" customWidth="1"/>
    <col min="7675" max="7675" width="15.28515625" customWidth="1"/>
    <col min="7676" max="7676" width="48.7109375" customWidth="1"/>
    <col min="7677" max="7677" width="24.5703125" customWidth="1"/>
    <col min="7678" max="7678" width="48.7109375" customWidth="1"/>
    <col min="7679" max="7679" width="8.140625" customWidth="1"/>
    <col min="7680" max="7680" width="38.7109375" customWidth="1"/>
    <col min="7681" max="7681" width="21.140625" customWidth="1"/>
    <col min="7682" max="7682" width="82" customWidth="1"/>
    <col min="7927" max="7927" width="70.28515625" customWidth="1"/>
    <col min="7928" max="7928" width="17.5703125" customWidth="1"/>
    <col min="7929" max="7929" width="70.28515625" customWidth="1"/>
    <col min="7930" max="7930" width="17.5703125" customWidth="1"/>
    <col min="7931" max="7931" width="15.28515625" customWidth="1"/>
    <col min="7932" max="7932" width="48.7109375" customWidth="1"/>
    <col min="7933" max="7933" width="24.5703125" customWidth="1"/>
    <col min="7934" max="7934" width="48.7109375" customWidth="1"/>
    <col min="7935" max="7935" width="8.140625" customWidth="1"/>
    <col min="7936" max="7936" width="38.7109375" customWidth="1"/>
    <col min="7937" max="7937" width="21.140625" customWidth="1"/>
    <col min="7938" max="7938" width="82" customWidth="1"/>
    <col min="8183" max="8183" width="70.28515625" customWidth="1"/>
    <col min="8184" max="8184" width="17.5703125" customWidth="1"/>
    <col min="8185" max="8185" width="70.28515625" customWidth="1"/>
    <col min="8186" max="8186" width="17.5703125" customWidth="1"/>
    <col min="8187" max="8187" width="15.28515625" customWidth="1"/>
    <col min="8188" max="8188" width="48.7109375" customWidth="1"/>
    <col min="8189" max="8189" width="24.5703125" customWidth="1"/>
    <col min="8190" max="8190" width="48.7109375" customWidth="1"/>
    <col min="8191" max="8191" width="8.140625" customWidth="1"/>
    <col min="8192" max="8192" width="38.7109375" customWidth="1"/>
    <col min="8193" max="8193" width="21.140625" customWidth="1"/>
    <col min="8194" max="8194" width="82" customWidth="1"/>
    <col min="8439" max="8439" width="70.28515625" customWidth="1"/>
    <col min="8440" max="8440" width="17.5703125" customWidth="1"/>
    <col min="8441" max="8441" width="70.28515625" customWidth="1"/>
    <col min="8442" max="8442" width="17.5703125" customWidth="1"/>
    <col min="8443" max="8443" width="15.28515625" customWidth="1"/>
    <col min="8444" max="8444" width="48.7109375" customWidth="1"/>
    <col min="8445" max="8445" width="24.5703125" customWidth="1"/>
    <col min="8446" max="8446" width="48.7109375" customWidth="1"/>
    <col min="8447" max="8447" width="8.140625" customWidth="1"/>
    <col min="8448" max="8448" width="38.7109375" customWidth="1"/>
    <col min="8449" max="8449" width="21.140625" customWidth="1"/>
    <col min="8450" max="8450" width="82" customWidth="1"/>
    <col min="8695" max="8695" width="70.28515625" customWidth="1"/>
    <col min="8696" max="8696" width="17.5703125" customWidth="1"/>
    <col min="8697" max="8697" width="70.28515625" customWidth="1"/>
    <col min="8698" max="8698" width="17.5703125" customWidth="1"/>
    <col min="8699" max="8699" width="15.28515625" customWidth="1"/>
    <col min="8700" max="8700" width="48.7109375" customWidth="1"/>
    <col min="8701" max="8701" width="24.5703125" customWidth="1"/>
    <col min="8702" max="8702" width="48.7109375" customWidth="1"/>
    <col min="8703" max="8703" width="8.140625" customWidth="1"/>
    <col min="8704" max="8704" width="38.7109375" customWidth="1"/>
    <col min="8705" max="8705" width="21.140625" customWidth="1"/>
    <col min="8706" max="8706" width="82" customWidth="1"/>
    <col min="8951" max="8951" width="70.28515625" customWidth="1"/>
    <col min="8952" max="8952" width="17.5703125" customWidth="1"/>
    <col min="8953" max="8953" width="70.28515625" customWidth="1"/>
    <col min="8954" max="8954" width="17.5703125" customWidth="1"/>
    <col min="8955" max="8955" width="15.28515625" customWidth="1"/>
    <col min="8956" max="8956" width="48.7109375" customWidth="1"/>
    <col min="8957" max="8957" width="24.5703125" customWidth="1"/>
    <col min="8958" max="8958" width="48.7109375" customWidth="1"/>
    <col min="8959" max="8959" width="8.140625" customWidth="1"/>
    <col min="8960" max="8960" width="38.7109375" customWidth="1"/>
    <col min="8961" max="8961" width="21.140625" customWidth="1"/>
    <col min="8962" max="8962" width="82" customWidth="1"/>
    <col min="9207" max="9207" width="70.28515625" customWidth="1"/>
    <col min="9208" max="9208" width="17.5703125" customWidth="1"/>
    <col min="9209" max="9209" width="70.28515625" customWidth="1"/>
    <col min="9210" max="9210" width="17.5703125" customWidth="1"/>
    <col min="9211" max="9211" width="15.28515625" customWidth="1"/>
    <col min="9212" max="9212" width="48.7109375" customWidth="1"/>
    <col min="9213" max="9213" width="24.5703125" customWidth="1"/>
    <col min="9214" max="9214" width="48.7109375" customWidth="1"/>
    <col min="9215" max="9215" width="8.140625" customWidth="1"/>
    <col min="9216" max="9216" width="38.7109375" customWidth="1"/>
    <col min="9217" max="9217" width="21.140625" customWidth="1"/>
    <col min="9218" max="9218" width="82" customWidth="1"/>
    <col min="9463" max="9463" width="70.28515625" customWidth="1"/>
    <col min="9464" max="9464" width="17.5703125" customWidth="1"/>
    <col min="9465" max="9465" width="70.28515625" customWidth="1"/>
    <col min="9466" max="9466" width="17.5703125" customWidth="1"/>
    <col min="9467" max="9467" width="15.28515625" customWidth="1"/>
    <col min="9468" max="9468" width="48.7109375" customWidth="1"/>
    <col min="9469" max="9469" width="24.5703125" customWidth="1"/>
    <col min="9470" max="9470" width="48.7109375" customWidth="1"/>
    <col min="9471" max="9471" width="8.140625" customWidth="1"/>
    <col min="9472" max="9472" width="38.7109375" customWidth="1"/>
    <col min="9473" max="9473" width="21.140625" customWidth="1"/>
    <col min="9474" max="9474" width="82" customWidth="1"/>
    <col min="9719" max="9719" width="70.28515625" customWidth="1"/>
    <col min="9720" max="9720" width="17.5703125" customWidth="1"/>
    <col min="9721" max="9721" width="70.28515625" customWidth="1"/>
    <col min="9722" max="9722" width="17.5703125" customWidth="1"/>
    <col min="9723" max="9723" width="15.28515625" customWidth="1"/>
    <col min="9724" max="9724" width="48.7109375" customWidth="1"/>
    <col min="9725" max="9725" width="24.5703125" customWidth="1"/>
    <col min="9726" max="9726" width="48.7109375" customWidth="1"/>
    <col min="9727" max="9727" width="8.140625" customWidth="1"/>
    <col min="9728" max="9728" width="38.7109375" customWidth="1"/>
    <col min="9729" max="9729" width="21.140625" customWidth="1"/>
    <col min="9730" max="9730" width="82" customWidth="1"/>
    <col min="9975" max="9975" width="70.28515625" customWidth="1"/>
    <col min="9976" max="9976" width="17.5703125" customWidth="1"/>
    <col min="9977" max="9977" width="70.28515625" customWidth="1"/>
    <col min="9978" max="9978" width="17.5703125" customWidth="1"/>
    <col min="9979" max="9979" width="15.28515625" customWidth="1"/>
    <col min="9980" max="9980" width="48.7109375" customWidth="1"/>
    <col min="9981" max="9981" width="24.5703125" customWidth="1"/>
    <col min="9982" max="9982" width="48.7109375" customWidth="1"/>
    <col min="9983" max="9983" width="8.140625" customWidth="1"/>
    <col min="9984" max="9984" width="38.7109375" customWidth="1"/>
    <col min="9985" max="9985" width="21.140625" customWidth="1"/>
    <col min="9986" max="9986" width="82" customWidth="1"/>
    <col min="10231" max="10231" width="70.28515625" customWidth="1"/>
    <col min="10232" max="10232" width="17.5703125" customWidth="1"/>
    <col min="10233" max="10233" width="70.28515625" customWidth="1"/>
    <col min="10234" max="10234" width="17.5703125" customWidth="1"/>
    <col min="10235" max="10235" width="15.28515625" customWidth="1"/>
    <col min="10236" max="10236" width="48.7109375" customWidth="1"/>
    <col min="10237" max="10237" width="24.5703125" customWidth="1"/>
    <col min="10238" max="10238" width="48.7109375" customWidth="1"/>
    <col min="10239" max="10239" width="8.140625" customWidth="1"/>
    <col min="10240" max="10240" width="38.7109375" customWidth="1"/>
    <col min="10241" max="10241" width="21.140625" customWidth="1"/>
    <col min="10242" max="10242" width="82" customWidth="1"/>
    <col min="10487" max="10487" width="70.28515625" customWidth="1"/>
    <col min="10488" max="10488" width="17.5703125" customWidth="1"/>
    <col min="10489" max="10489" width="70.28515625" customWidth="1"/>
    <col min="10490" max="10490" width="17.5703125" customWidth="1"/>
    <col min="10491" max="10491" width="15.28515625" customWidth="1"/>
    <col min="10492" max="10492" width="48.7109375" customWidth="1"/>
    <col min="10493" max="10493" width="24.5703125" customWidth="1"/>
    <col min="10494" max="10494" width="48.7109375" customWidth="1"/>
    <col min="10495" max="10495" width="8.140625" customWidth="1"/>
    <col min="10496" max="10496" width="38.7109375" customWidth="1"/>
    <col min="10497" max="10497" width="21.140625" customWidth="1"/>
    <col min="10498" max="10498" width="82" customWidth="1"/>
    <col min="10743" max="10743" width="70.28515625" customWidth="1"/>
    <col min="10744" max="10744" width="17.5703125" customWidth="1"/>
    <col min="10745" max="10745" width="70.28515625" customWidth="1"/>
    <col min="10746" max="10746" width="17.5703125" customWidth="1"/>
    <col min="10747" max="10747" width="15.28515625" customWidth="1"/>
    <col min="10748" max="10748" width="48.7109375" customWidth="1"/>
    <col min="10749" max="10749" width="24.5703125" customWidth="1"/>
    <col min="10750" max="10750" width="48.7109375" customWidth="1"/>
    <col min="10751" max="10751" width="8.140625" customWidth="1"/>
    <col min="10752" max="10752" width="38.7109375" customWidth="1"/>
    <col min="10753" max="10753" width="21.140625" customWidth="1"/>
    <col min="10754" max="10754" width="82" customWidth="1"/>
    <col min="10999" max="10999" width="70.28515625" customWidth="1"/>
    <col min="11000" max="11000" width="17.5703125" customWidth="1"/>
    <col min="11001" max="11001" width="70.28515625" customWidth="1"/>
    <col min="11002" max="11002" width="17.5703125" customWidth="1"/>
    <col min="11003" max="11003" width="15.28515625" customWidth="1"/>
    <col min="11004" max="11004" width="48.7109375" customWidth="1"/>
    <col min="11005" max="11005" width="24.5703125" customWidth="1"/>
    <col min="11006" max="11006" width="48.7109375" customWidth="1"/>
    <col min="11007" max="11007" width="8.140625" customWidth="1"/>
    <col min="11008" max="11008" width="38.7109375" customWidth="1"/>
    <col min="11009" max="11009" width="21.140625" customWidth="1"/>
    <col min="11010" max="11010" width="82" customWidth="1"/>
    <col min="11255" max="11255" width="70.28515625" customWidth="1"/>
    <col min="11256" max="11256" width="17.5703125" customWidth="1"/>
    <col min="11257" max="11257" width="70.28515625" customWidth="1"/>
    <col min="11258" max="11258" width="17.5703125" customWidth="1"/>
    <col min="11259" max="11259" width="15.28515625" customWidth="1"/>
    <col min="11260" max="11260" width="48.7109375" customWidth="1"/>
    <col min="11261" max="11261" width="24.5703125" customWidth="1"/>
    <col min="11262" max="11262" width="48.7109375" customWidth="1"/>
    <col min="11263" max="11263" width="8.140625" customWidth="1"/>
    <col min="11264" max="11264" width="38.7109375" customWidth="1"/>
    <col min="11265" max="11265" width="21.140625" customWidth="1"/>
    <col min="11266" max="11266" width="82" customWidth="1"/>
    <col min="11511" max="11511" width="70.28515625" customWidth="1"/>
    <col min="11512" max="11512" width="17.5703125" customWidth="1"/>
    <col min="11513" max="11513" width="70.28515625" customWidth="1"/>
    <col min="11514" max="11514" width="17.5703125" customWidth="1"/>
    <col min="11515" max="11515" width="15.28515625" customWidth="1"/>
    <col min="11516" max="11516" width="48.7109375" customWidth="1"/>
    <col min="11517" max="11517" width="24.5703125" customWidth="1"/>
    <col min="11518" max="11518" width="48.7109375" customWidth="1"/>
    <col min="11519" max="11519" width="8.140625" customWidth="1"/>
    <col min="11520" max="11520" width="38.7109375" customWidth="1"/>
    <col min="11521" max="11521" width="21.140625" customWidth="1"/>
    <col min="11522" max="11522" width="82" customWidth="1"/>
    <col min="11767" max="11767" width="70.28515625" customWidth="1"/>
    <col min="11768" max="11768" width="17.5703125" customWidth="1"/>
    <col min="11769" max="11769" width="70.28515625" customWidth="1"/>
    <col min="11770" max="11770" width="17.5703125" customWidth="1"/>
    <col min="11771" max="11771" width="15.28515625" customWidth="1"/>
    <col min="11772" max="11772" width="48.7109375" customWidth="1"/>
    <col min="11773" max="11773" width="24.5703125" customWidth="1"/>
    <col min="11774" max="11774" width="48.7109375" customWidth="1"/>
    <col min="11775" max="11775" width="8.140625" customWidth="1"/>
    <col min="11776" max="11776" width="38.7109375" customWidth="1"/>
    <col min="11777" max="11777" width="21.140625" customWidth="1"/>
    <col min="11778" max="11778" width="82" customWidth="1"/>
    <col min="12023" max="12023" width="70.28515625" customWidth="1"/>
    <col min="12024" max="12024" width="17.5703125" customWidth="1"/>
    <col min="12025" max="12025" width="70.28515625" customWidth="1"/>
    <col min="12026" max="12026" width="17.5703125" customWidth="1"/>
    <col min="12027" max="12027" width="15.28515625" customWidth="1"/>
    <col min="12028" max="12028" width="48.7109375" customWidth="1"/>
    <col min="12029" max="12029" width="24.5703125" customWidth="1"/>
    <col min="12030" max="12030" width="48.7109375" customWidth="1"/>
    <col min="12031" max="12031" width="8.140625" customWidth="1"/>
    <col min="12032" max="12032" width="38.7109375" customWidth="1"/>
    <col min="12033" max="12033" width="21.140625" customWidth="1"/>
    <col min="12034" max="12034" width="82" customWidth="1"/>
    <col min="12279" max="12279" width="70.28515625" customWidth="1"/>
    <col min="12280" max="12280" width="17.5703125" customWidth="1"/>
    <col min="12281" max="12281" width="70.28515625" customWidth="1"/>
    <col min="12282" max="12282" width="17.5703125" customWidth="1"/>
    <col min="12283" max="12283" width="15.28515625" customWidth="1"/>
    <col min="12284" max="12284" width="48.7109375" customWidth="1"/>
    <col min="12285" max="12285" width="24.5703125" customWidth="1"/>
    <col min="12286" max="12286" width="48.7109375" customWidth="1"/>
    <col min="12287" max="12287" width="8.140625" customWidth="1"/>
    <col min="12288" max="12288" width="38.7109375" customWidth="1"/>
    <col min="12289" max="12289" width="21.140625" customWidth="1"/>
    <col min="12290" max="12290" width="82" customWidth="1"/>
    <col min="12535" max="12535" width="70.28515625" customWidth="1"/>
    <col min="12536" max="12536" width="17.5703125" customWidth="1"/>
    <col min="12537" max="12537" width="70.28515625" customWidth="1"/>
    <col min="12538" max="12538" width="17.5703125" customWidth="1"/>
    <col min="12539" max="12539" width="15.28515625" customWidth="1"/>
    <col min="12540" max="12540" width="48.7109375" customWidth="1"/>
    <col min="12541" max="12541" width="24.5703125" customWidth="1"/>
    <col min="12542" max="12542" width="48.7109375" customWidth="1"/>
    <col min="12543" max="12543" width="8.140625" customWidth="1"/>
    <col min="12544" max="12544" width="38.7109375" customWidth="1"/>
    <col min="12545" max="12545" width="21.140625" customWidth="1"/>
    <col min="12546" max="12546" width="82" customWidth="1"/>
    <col min="12791" max="12791" width="70.28515625" customWidth="1"/>
    <col min="12792" max="12792" width="17.5703125" customWidth="1"/>
    <col min="12793" max="12793" width="70.28515625" customWidth="1"/>
    <col min="12794" max="12794" width="17.5703125" customWidth="1"/>
    <col min="12795" max="12795" width="15.28515625" customWidth="1"/>
    <col min="12796" max="12796" width="48.7109375" customWidth="1"/>
    <col min="12797" max="12797" width="24.5703125" customWidth="1"/>
    <col min="12798" max="12798" width="48.7109375" customWidth="1"/>
    <col min="12799" max="12799" width="8.140625" customWidth="1"/>
    <col min="12800" max="12800" width="38.7109375" customWidth="1"/>
    <col min="12801" max="12801" width="21.140625" customWidth="1"/>
    <col min="12802" max="12802" width="82" customWidth="1"/>
    <col min="13047" max="13047" width="70.28515625" customWidth="1"/>
    <col min="13048" max="13048" width="17.5703125" customWidth="1"/>
    <col min="13049" max="13049" width="70.28515625" customWidth="1"/>
    <col min="13050" max="13050" width="17.5703125" customWidth="1"/>
    <col min="13051" max="13051" width="15.28515625" customWidth="1"/>
    <col min="13052" max="13052" width="48.7109375" customWidth="1"/>
    <col min="13053" max="13053" width="24.5703125" customWidth="1"/>
    <col min="13054" max="13054" width="48.7109375" customWidth="1"/>
    <col min="13055" max="13055" width="8.140625" customWidth="1"/>
    <col min="13056" max="13056" width="38.7109375" customWidth="1"/>
    <col min="13057" max="13057" width="21.140625" customWidth="1"/>
    <col min="13058" max="13058" width="82" customWidth="1"/>
    <col min="13303" max="13303" width="70.28515625" customWidth="1"/>
    <col min="13304" max="13304" width="17.5703125" customWidth="1"/>
    <col min="13305" max="13305" width="70.28515625" customWidth="1"/>
    <col min="13306" max="13306" width="17.5703125" customWidth="1"/>
    <col min="13307" max="13307" width="15.28515625" customWidth="1"/>
    <col min="13308" max="13308" width="48.7109375" customWidth="1"/>
    <col min="13309" max="13309" width="24.5703125" customWidth="1"/>
    <col min="13310" max="13310" width="48.7109375" customWidth="1"/>
    <col min="13311" max="13311" width="8.140625" customWidth="1"/>
    <col min="13312" max="13312" width="38.7109375" customWidth="1"/>
    <col min="13313" max="13313" width="21.140625" customWidth="1"/>
    <col min="13314" max="13314" width="82" customWidth="1"/>
    <col min="13559" max="13559" width="70.28515625" customWidth="1"/>
    <col min="13560" max="13560" width="17.5703125" customWidth="1"/>
    <col min="13561" max="13561" width="70.28515625" customWidth="1"/>
    <col min="13562" max="13562" width="17.5703125" customWidth="1"/>
    <col min="13563" max="13563" width="15.28515625" customWidth="1"/>
    <col min="13564" max="13564" width="48.7109375" customWidth="1"/>
    <col min="13565" max="13565" width="24.5703125" customWidth="1"/>
    <col min="13566" max="13566" width="48.7109375" customWidth="1"/>
    <col min="13567" max="13567" width="8.140625" customWidth="1"/>
    <col min="13568" max="13568" width="38.7109375" customWidth="1"/>
    <col min="13569" max="13569" width="21.140625" customWidth="1"/>
    <col min="13570" max="13570" width="82" customWidth="1"/>
    <col min="13815" max="13815" width="70.28515625" customWidth="1"/>
    <col min="13816" max="13816" width="17.5703125" customWidth="1"/>
    <col min="13817" max="13817" width="70.28515625" customWidth="1"/>
    <col min="13818" max="13818" width="17.5703125" customWidth="1"/>
    <col min="13819" max="13819" width="15.28515625" customWidth="1"/>
    <col min="13820" max="13820" width="48.7109375" customWidth="1"/>
    <col min="13821" max="13821" width="24.5703125" customWidth="1"/>
    <col min="13822" max="13822" width="48.7109375" customWidth="1"/>
    <col min="13823" max="13823" width="8.140625" customWidth="1"/>
    <col min="13824" max="13824" width="38.7109375" customWidth="1"/>
    <col min="13825" max="13825" width="21.140625" customWidth="1"/>
    <col min="13826" max="13826" width="82" customWidth="1"/>
    <col min="14071" max="14071" width="70.28515625" customWidth="1"/>
    <col min="14072" max="14072" width="17.5703125" customWidth="1"/>
    <col min="14073" max="14073" width="70.28515625" customWidth="1"/>
    <col min="14074" max="14074" width="17.5703125" customWidth="1"/>
    <col min="14075" max="14075" width="15.28515625" customWidth="1"/>
    <col min="14076" max="14076" width="48.7109375" customWidth="1"/>
    <col min="14077" max="14077" width="24.5703125" customWidth="1"/>
    <col min="14078" max="14078" width="48.7109375" customWidth="1"/>
    <col min="14079" max="14079" width="8.140625" customWidth="1"/>
    <col min="14080" max="14080" width="38.7109375" customWidth="1"/>
    <col min="14081" max="14081" width="21.140625" customWidth="1"/>
    <col min="14082" max="14082" width="82" customWidth="1"/>
    <col min="14327" max="14327" width="70.28515625" customWidth="1"/>
    <col min="14328" max="14328" width="17.5703125" customWidth="1"/>
    <col min="14329" max="14329" width="70.28515625" customWidth="1"/>
    <col min="14330" max="14330" width="17.5703125" customWidth="1"/>
    <col min="14331" max="14331" width="15.28515625" customWidth="1"/>
    <col min="14332" max="14332" width="48.7109375" customWidth="1"/>
    <col min="14333" max="14333" width="24.5703125" customWidth="1"/>
    <col min="14334" max="14334" width="48.7109375" customWidth="1"/>
    <col min="14335" max="14335" width="8.140625" customWidth="1"/>
    <col min="14336" max="14336" width="38.7109375" customWidth="1"/>
    <col min="14337" max="14337" width="21.140625" customWidth="1"/>
    <col min="14338" max="14338" width="82" customWidth="1"/>
    <col min="14583" max="14583" width="70.28515625" customWidth="1"/>
    <col min="14584" max="14584" width="17.5703125" customWidth="1"/>
    <col min="14585" max="14585" width="70.28515625" customWidth="1"/>
    <col min="14586" max="14586" width="17.5703125" customWidth="1"/>
    <col min="14587" max="14587" width="15.28515625" customWidth="1"/>
    <col min="14588" max="14588" width="48.7109375" customWidth="1"/>
    <col min="14589" max="14589" width="24.5703125" customWidth="1"/>
    <col min="14590" max="14590" width="48.7109375" customWidth="1"/>
    <col min="14591" max="14591" width="8.140625" customWidth="1"/>
    <col min="14592" max="14592" width="38.7109375" customWidth="1"/>
    <col min="14593" max="14593" width="21.140625" customWidth="1"/>
    <col min="14594" max="14594" width="82" customWidth="1"/>
    <col min="14839" max="14839" width="70.28515625" customWidth="1"/>
    <col min="14840" max="14840" width="17.5703125" customWidth="1"/>
    <col min="14841" max="14841" width="70.28515625" customWidth="1"/>
    <col min="14842" max="14842" width="17.5703125" customWidth="1"/>
    <col min="14843" max="14843" width="15.28515625" customWidth="1"/>
    <col min="14844" max="14844" width="48.7109375" customWidth="1"/>
    <col min="14845" max="14845" width="24.5703125" customWidth="1"/>
    <col min="14846" max="14846" width="48.7109375" customWidth="1"/>
    <col min="14847" max="14847" width="8.140625" customWidth="1"/>
    <col min="14848" max="14848" width="38.7109375" customWidth="1"/>
    <col min="14849" max="14849" width="21.140625" customWidth="1"/>
    <col min="14850" max="14850" width="82" customWidth="1"/>
    <col min="15095" max="15095" width="70.28515625" customWidth="1"/>
    <col min="15096" max="15096" width="17.5703125" customWidth="1"/>
    <col min="15097" max="15097" width="70.28515625" customWidth="1"/>
    <col min="15098" max="15098" width="17.5703125" customWidth="1"/>
    <col min="15099" max="15099" width="15.28515625" customWidth="1"/>
    <col min="15100" max="15100" width="48.7109375" customWidth="1"/>
    <col min="15101" max="15101" width="24.5703125" customWidth="1"/>
    <col min="15102" max="15102" width="48.7109375" customWidth="1"/>
    <col min="15103" max="15103" width="8.140625" customWidth="1"/>
    <col min="15104" max="15104" width="38.7109375" customWidth="1"/>
    <col min="15105" max="15105" width="21.140625" customWidth="1"/>
    <col min="15106" max="15106" width="82" customWidth="1"/>
    <col min="15351" max="15351" width="70.28515625" customWidth="1"/>
    <col min="15352" max="15352" width="17.5703125" customWidth="1"/>
    <col min="15353" max="15353" width="70.28515625" customWidth="1"/>
    <col min="15354" max="15354" width="17.5703125" customWidth="1"/>
    <col min="15355" max="15355" width="15.28515625" customWidth="1"/>
    <col min="15356" max="15356" width="48.7109375" customWidth="1"/>
    <col min="15357" max="15357" width="24.5703125" customWidth="1"/>
    <col min="15358" max="15358" width="48.7109375" customWidth="1"/>
    <col min="15359" max="15359" width="8.140625" customWidth="1"/>
    <col min="15360" max="15360" width="38.7109375" customWidth="1"/>
    <col min="15361" max="15361" width="21.140625" customWidth="1"/>
    <col min="15362" max="15362" width="82" customWidth="1"/>
    <col min="15607" max="15607" width="70.28515625" customWidth="1"/>
    <col min="15608" max="15608" width="17.5703125" customWidth="1"/>
    <col min="15609" max="15609" width="70.28515625" customWidth="1"/>
    <col min="15610" max="15610" width="17.5703125" customWidth="1"/>
    <col min="15611" max="15611" width="15.28515625" customWidth="1"/>
    <col min="15612" max="15612" width="48.7109375" customWidth="1"/>
    <col min="15613" max="15613" width="24.5703125" customWidth="1"/>
    <col min="15614" max="15614" width="48.7109375" customWidth="1"/>
    <col min="15615" max="15615" width="8.140625" customWidth="1"/>
    <col min="15616" max="15616" width="38.7109375" customWidth="1"/>
    <col min="15617" max="15617" width="21.140625" customWidth="1"/>
    <col min="15618" max="15618" width="82" customWidth="1"/>
    <col min="15863" max="15863" width="70.28515625" customWidth="1"/>
    <col min="15864" max="15864" width="17.5703125" customWidth="1"/>
    <col min="15865" max="15865" width="70.28515625" customWidth="1"/>
    <col min="15866" max="15866" width="17.5703125" customWidth="1"/>
    <col min="15867" max="15867" width="15.28515625" customWidth="1"/>
    <col min="15868" max="15868" width="48.7109375" customWidth="1"/>
    <col min="15869" max="15869" width="24.5703125" customWidth="1"/>
    <col min="15870" max="15870" width="48.7109375" customWidth="1"/>
    <col min="15871" max="15871" width="8.140625" customWidth="1"/>
    <col min="15872" max="15872" width="38.7109375" customWidth="1"/>
    <col min="15873" max="15873" width="21.140625" customWidth="1"/>
    <col min="15874" max="15874" width="82" customWidth="1"/>
    <col min="16119" max="16119" width="70.28515625" customWidth="1"/>
    <col min="16120" max="16120" width="17.5703125" customWidth="1"/>
    <col min="16121" max="16121" width="70.28515625" customWidth="1"/>
    <col min="16122" max="16122" width="17.5703125" customWidth="1"/>
    <col min="16123" max="16123" width="15.28515625" customWidth="1"/>
    <col min="16124" max="16124" width="48.7109375" customWidth="1"/>
    <col min="16125" max="16125" width="24.5703125" customWidth="1"/>
    <col min="16126" max="16126" width="48.7109375" customWidth="1"/>
    <col min="16127" max="16127" width="8.140625" customWidth="1"/>
    <col min="16128" max="16128" width="38.7109375" customWidth="1"/>
    <col min="16129" max="16129" width="21.140625" customWidth="1"/>
    <col min="16130" max="16130" width="82" customWidth="1"/>
  </cols>
  <sheetData>
    <row r="1" spans="1:2">
      <c r="A1" s="369">
        <v>97141</v>
      </c>
      <c r="B1" s="370">
        <v>6.82</v>
      </c>
    </row>
    <row r="2" spans="1:2">
      <c r="A2" s="369">
        <v>97142</v>
      </c>
      <c r="B2" s="370">
        <v>7.56</v>
      </c>
    </row>
    <row r="3" spans="1:2">
      <c r="A3" s="369">
        <v>97143</v>
      </c>
      <c r="B3" s="370">
        <v>9.43</v>
      </c>
    </row>
    <row r="4" spans="1:2">
      <c r="A4" s="369">
        <v>97144</v>
      </c>
      <c r="B4" s="370">
        <v>11.26</v>
      </c>
    </row>
    <row r="5" spans="1:2">
      <c r="A5" s="369">
        <v>97145</v>
      </c>
      <c r="B5" s="370">
        <v>13.15</v>
      </c>
    </row>
    <row r="6" spans="1:2">
      <c r="A6" s="369">
        <v>97146</v>
      </c>
      <c r="B6" s="370">
        <v>15.01</v>
      </c>
    </row>
    <row r="7" spans="1:2">
      <c r="A7" s="369">
        <v>97147</v>
      </c>
      <c r="B7" s="370">
        <v>16.899999999999999</v>
      </c>
    </row>
    <row r="8" spans="1:2">
      <c r="A8" s="369">
        <v>97148</v>
      </c>
      <c r="B8" s="370">
        <v>18.75</v>
      </c>
    </row>
    <row r="9" spans="1:2">
      <c r="A9" s="369">
        <v>97149</v>
      </c>
      <c r="B9" s="370">
        <v>20.64</v>
      </c>
    </row>
    <row r="10" spans="1:2">
      <c r="A10" s="369">
        <v>97150</v>
      </c>
      <c r="B10" s="370">
        <v>26.78</v>
      </c>
    </row>
    <row r="11" spans="1:2">
      <c r="A11" s="369">
        <v>97151</v>
      </c>
      <c r="B11" s="370">
        <v>31.16</v>
      </c>
    </row>
    <row r="12" spans="1:2">
      <c r="A12" s="369">
        <v>97152</v>
      </c>
      <c r="B12" s="370">
        <v>35.340000000000003</v>
      </c>
    </row>
    <row r="13" spans="1:2">
      <c r="A13" s="369">
        <v>97153</v>
      </c>
      <c r="B13" s="370">
        <v>39.64</v>
      </c>
    </row>
    <row r="14" spans="1:2">
      <c r="A14" s="369">
        <v>97154</v>
      </c>
      <c r="B14" s="370">
        <v>43.98</v>
      </c>
    </row>
    <row r="15" spans="1:2">
      <c r="A15" s="369">
        <v>97155</v>
      </c>
      <c r="B15" s="370">
        <v>48.31</v>
      </c>
    </row>
    <row r="16" spans="1:2">
      <c r="A16" s="369">
        <v>97156</v>
      </c>
      <c r="B16" s="370">
        <v>57.31</v>
      </c>
    </row>
    <row r="17" spans="1:2">
      <c r="A17" s="369">
        <v>97157</v>
      </c>
      <c r="B17" s="370">
        <v>4.21</v>
      </c>
    </row>
    <row r="18" spans="1:2">
      <c r="A18" s="369">
        <v>97158</v>
      </c>
      <c r="B18" s="370">
        <v>4.67</v>
      </c>
    </row>
    <row r="19" spans="1:2">
      <c r="A19" s="369">
        <v>97159</v>
      </c>
      <c r="B19" s="370">
        <v>5.82</v>
      </c>
    </row>
    <row r="20" spans="1:2">
      <c r="A20" s="369">
        <v>97160</v>
      </c>
      <c r="B20" s="370">
        <v>6.95</v>
      </c>
    </row>
    <row r="21" spans="1:2">
      <c r="A21" s="369">
        <v>97161</v>
      </c>
      <c r="B21" s="370">
        <v>8.1300000000000008</v>
      </c>
    </row>
    <row r="22" spans="1:2">
      <c r="A22" s="369">
        <v>97162</v>
      </c>
      <c r="B22" s="370">
        <v>9.2799999999999994</v>
      </c>
    </row>
    <row r="23" spans="1:2">
      <c r="A23" s="369">
        <v>97163</v>
      </c>
      <c r="B23" s="370">
        <v>10.46</v>
      </c>
    </row>
    <row r="24" spans="1:2">
      <c r="A24" s="369">
        <v>97164</v>
      </c>
      <c r="B24" s="370">
        <v>11.61</v>
      </c>
    </row>
    <row r="25" spans="1:2">
      <c r="A25" s="369">
        <v>97165</v>
      </c>
      <c r="B25" s="370">
        <v>12.78</v>
      </c>
    </row>
    <row r="26" spans="1:2">
      <c r="A26" s="369">
        <v>97166</v>
      </c>
      <c r="B26" s="370">
        <v>16.579999999999998</v>
      </c>
    </row>
    <row r="27" spans="1:2">
      <c r="A27" s="369">
        <v>97167</v>
      </c>
      <c r="B27" s="370">
        <v>19.32</v>
      </c>
    </row>
    <row r="28" spans="1:2">
      <c r="A28" s="369">
        <v>97168</v>
      </c>
      <c r="B28" s="370">
        <v>21.84</v>
      </c>
    </row>
    <row r="29" spans="1:2">
      <c r="A29" s="369">
        <v>97169</v>
      </c>
      <c r="B29" s="370">
        <v>24.5</v>
      </c>
    </row>
    <row r="30" spans="1:2">
      <c r="A30" s="369">
        <v>97170</v>
      </c>
      <c r="B30" s="370">
        <v>27.18</v>
      </c>
    </row>
    <row r="31" spans="1:2">
      <c r="A31" s="369">
        <v>97171</v>
      </c>
      <c r="B31" s="370">
        <v>29.88</v>
      </c>
    </row>
    <row r="32" spans="1:2">
      <c r="A32" s="369">
        <v>97172</v>
      </c>
      <c r="B32" s="370">
        <v>35.57</v>
      </c>
    </row>
    <row r="33" spans="1:2">
      <c r="A33" s="369">
        <v>97173</v>
      </c>
      <c r="B33" s="370">
        <v>34.44</v>
      </c>
    </row>
    <row r="34" spans="1:2">
      <c r="A34" s="369">
        <v>97174</v>
      </c>
      <c r="B34" s="370">
        <v>39.92</v>
      </c>
    </row>
    <row r="35" spans="1:2">
      <c r="A35" s="369">
        <v>97175</v>
      </c>
      <c r="B35" s="370">
        <v>45.41</v>
      </c>
    </row>
    <row r="36" spans="1:2">
      <c r="A36" s="369">
        <v>97176</v>
      </c>
      <c r="B36" s="370">
        <v>50.9</v>
      </c>
    </row>
    <row r="37" spans="1:2">
      <c r="A37" s="369">
        <v>97177</v>
      </c>
      <c r="B37" s="370">
        <v>61.89</v>
      </c>
    </row>
    <row r="38" spans="1:2">
      <c r="A38" s="369">
        <v>97178</v>
      </c>
      <c r="B38" s="370">
        <v>72.87</v>
      </c>
    </row>
    <row r="39" spans="1:2">
      <c r="A39" s="369">
        <v>97179</v>
      </c>
      <c r="B39" s="370">
        <v>83.85</v>
      </c>
    </row>
    <row r="40" spans="1:2">
      <c r="A40" s="369">
        <v>97180</v>
      </c>
      <c r="B40" s="370">
        <v>94.84</v>
      </c>
    </row>
    <row r="41" spans="1:2">
      <c r="A41" s="369">
        <v>97181</v>
      </c>
      <c r="B41" s="370">
        <v>110.45</v>
      </c>
    </row>
    <row r="42" spans="1:2">
      <c r="A42" s="369">
        <v>97182</v>
      </c>
      <c r="B42" s="370">
        <v>121.93</v>
      </c>
    </row>
    <row r="43" spans="1:2">
      <c r="A43" s="369">
        <v>97183</v>
      </c>
      <c r="B43" s="370">
        <v>28.59</v>
      </c>
    </row>
    <row r="44" spans="1:2">
      <c r="A44" s="369">
        <v>97184</v>
      </c>
      <c r="B44" s="370">
        <v>33.200000000000003</v>
      </c>
    </row>
    <row r="45" spans="1:2">
      <c r="A45" s="369">
        <v>97185</v>
      </c>
      <c r="B45" s="370">
        <v>37.82</v>
      </c>
    </row>
    <row r="46" spans="1:2">
      <c r="A46" s="369">
        <v>97186</v>
      </c>
      <c r="B46" s="370">
        <v>42.44</v>
      </c>
    </row>
    <row r="47" spans="1:2">
      <c r="A47" s="369">
        <v>97187</v>
      </c>
      <c r="B47" s="370">
        <v>51.67</v>
      </c>
    </row>
    <row r="48" spans="1:2">
      <c r="A48" s="369">
        <v>97188</v>
      </c>
      <c r="B48" s="370">
        <v>60.89</v>
      </c>
    </row>
    <row r="49" spans="1:2">
      <c r="A49" s="369">
        <v>97189</v>
      </c>
      <c r="B49" s="370">
        <v>70.13</v>
      </c>
    </row>
    <row r="50" spans="1:2">
      <c r="A50" s="369">
        <v>97190</v>
      </c>
      <c r="B50" s="370">
        <v>79.37</v>
      </c>
    </row>
    <row r="51" spans="1:2">
      <c r="A51" s="369">
        <v>97191</v>
      </c>
      <c r="B51" s="370">
        <v>92.06</v>
      </c>
    </row>
    <row r="52" spans="1:2">
      <c r="A52" s="369">
        <v>97192</v>
      </c>
      <c r="B52" s="370">
        <v>101.66</v>
      </c>
    </row>
    <row r="53" spans="1:2">
      <c r="A53" s="369">
        <v>90694</v>
      </c>
      <c r="B53" s="370">
        <v>47.22</v>
      </c>
    </row>
    <row r="54" spans="1:2">
      <c r="A54" s="369">
        <v>90695</v>
      </c>
      <c r="B54" s="370">
        <v>90.56</v>
      </c>
    </row>
    <row r="55" spans="1:2">
      <c r="A55" s="369">
        <v>90696</v>
      </c>
      <c r="B55" s="370">
        <v>152.05000000000001</v>
      </c>
    </row>
    <row r="56" spans="1:2">
      <c r="A56" s="369">
        <v>90697</v>
      </c>
      <c r="B56" s="370">
        <v>236.6</v>
      </c>
    </row>
    <row r="57" spans="1:2">
      <c r="A57" s="369">
        <v>90698</v>
      </c>
      <c r="B57" s="370">
        <v>362.41</v>
      </c>
    </row>
    <row r="58" spans="1:2">
      <c r="A58" s="369">
        <v>90699</v>
      </c>
      <c r="B58" s="370">
        <v>510.73</v>
      </c>
    </row>
    <row r="59" spans="1:2">
      <c r="A59" s="369">
        <v>90700</v>
      </c>
      <c r="B59" s="370">
        <v>596.94000000000005</v>
      </c>
    </row>
    <row r="60" spans="1:2">
      <c r="A60" s="369">
        <v>90701</v>
      </c>
      <c r="B60" s="370">
        <v>70.959999999999994</v>
      </c>
    </row>
    <row r="61" spans="1:2">
      <c r="A61" s="369">
        <v>90702</v>
      </c>
      <c r="B61" s="370">
        <v>118.27</v>
      </c>
    </row>
    <row r="62" spans="1:2">
      <c r="A62" s="369">
        <v>90703</v>
      </c>
      <c r="B62" s="370">
        <v>186.52</v>
      </c>
    </row>
    <row r="63" spans="1:2">
      <c r="A63" s="369">
        <v>90704</v>
      </c>
      <c r="B63" s="370">
        <v>278.82</v>
      </c>
    </row>
    <row r="64" spans="1:2">
      <c r="A64" s="369">
        <v>90705</v>
      </c>
      <c r="B64" s="370">
        <v>363.45</v>
      </c>
    </row>
    <row r="65" spans="1:2">
      <c r="A65" s="369">
        <v>90706</v>
      </c>
      <c r="B65" s="370">
        <v>482.68</v>
      </c>
    </row>
    <row r="66" spans="1:2">
      <c r="A66" s="369">
        <v>90708</v>
      </c>
      <c r="B66" s="371">
        <v>1108.67</v>
      </c>
    </row>
    <row r="67" spans="1:2">
      <c r="A67" s="369">
        <v>90724</v>
      </c>
      <c r="B67" s="370">
        <v>17.82</v>
      </c>
    </row>
    <row r="68" spans="1:2">
      <c r="A68" s="369">
        <v>90725</v>
      </c>
      <c r="B68" s="370">
        <v>21.97</v>
      </c>
    </row>
    <row r="69" spans="1:2">
      <c r="A69" s="369">
        <v>90726</v>
      </c>
      <c r="B69" s="370">
        <v>26.18</v>
      </c>
    </row>
    <row r="70" spans="1:2">
      <c r="A70" s="369">
        <v>90727</v>
      </c>
      <c r="B70" s="370">
        <v>30.34</v>
      </c>
    </row>
    <row r="71" spans="1:2">
      <c r="A71" s="369">
        <v>90728</v>
      </c>
      <c r="B71" s="370">
        <v>34.479999999999997</v>
      </c>
    </row>
    <row r="72" spans="1:2">
      <c r="A72" s="369">
        <v>90729</v>
      </c>
      <c r="B72" s="370">
        <v>38.630000000000003</v>
      </c>
    </row>
    <row r="73" spans="1:2">
      <c r="A73" s="369">
        <v>90730</v>
      </c>
      <c r="B73" s="370">
        <v>42.78</v>
      </c>
    </row>
    <row r="74" spans="1:2">
      <c r="A74" s="369">
        <v>90731</v>
      </c>
      <c r="B74" s="370">
        <v>46.92</v>
      </c>
    </row>
    <row r="75" spans="1:2">
      <c r="A75" s="369">
        <v>90732</v>
      </c>
      <c r="B75" s="370">
        <v>59.38</v>
      </c>
    </row>
    <row r="76" spans="1:2">
      <c r="A76" s="369">
        <v>90733</v>
      </c>
      <c r="B76" s="370">
        <v>2.4700000000000002</v>
      </c>
    </row>
    <row r="77" spans="1:2">
      <c r="A77" s="369">
        <v>90734</v>
      </c>
      <c r="B77" s="370">
        <v>2.93</v>
      </c>
    </row>
    <row r="78" spans="1:2">
      <c r="A78" s="369">
        <v>90735</v>
      </c>
      <c r="B78" s="370">
        <v>3.38</v>
      </c>
    </row>
    <row r="79" spans="1:2">
      <c r="A79" s="369">
        <v>90736</v>
      </c>
      <c r="B79" s="370">
        <v>3.84</v>
      </c>
    </row>
    <row r="80" spans="1:2">
      <c r="A80" s="369">
        <v>90737</v>
      </c>
      <c r="B80" s="370">
        <v>4.3</v>
      </c>
    </row>
    <row r="81" spans="1:2">
      <c r="A81" s="369">
        <v>90738</v>
      </c>
      <c r="B81" s="370">
        <v>4.75</v>
      </c>
    </row>
    <row r="82" spans="1:2">
      <c r="A82" s="369">
        <v>90739</v>
      </c>
      <c r="B82" s="370">
        <v>7.69</v>
      </c>
    </row>
    <row r="83" spans="1:2">
      <c r="A83" s="369">
        <v>90740</v>
      </c>
      <c r="B83" s="370">
        <v>3.26</v>
      </c>
    </row>
    <row r="84" spans="1:2">
      <c r="A84" s="369">
        <v>90741</v>
      </c>
      <c r="B84" s="370">
        <v>3.72</v>
      </c>
    </row>
    <row r="85" spans="1:2">
      <c r="A85" s="369">
        <v>90742</v>
      </c>
      <c r="B85" s="370">
        <v>4.18</v>
      </c>
    </row>
    <row r="86" spans="1:2">
      <c r="A86" s="369">
        <v>90743</v>
      </c>
      <c r="B86" s="370">
        <v>4.63</v>
      </c>
    </row>
    <row r="87" spans="1:2">
      <c r="A87" s="369">
        <v>90744</v>
      </c>
      <c r="B87" s="370">
        <v>5.09</v>
      </c>
    </row>
    <row r="88" spans="1:2">
      <c r="A88" s="369">
        <v>90745</v>
      </c>
      <c r="B88" s="370">
        <v>8.59</v>
      </c>
    </row>
    <row r="89" spans="1:2">
      <c r="A89" s="369">
        <v>90746</v>
      </c>
      <c r="B89" s="370">
        <v>2.67</v>
      </c>
    </row>
    <row r="90" spans="1:2">
      <c r="A90" s="369">
        <v>90747</v>
      </c>
      <c r="B90" s="370">
        <v>14.73</v>
      </c>
    </row>
    <row r="91" spans="1:2">
      <c r="A91" s="369">
        <v>94869</v>
      </c>
      <c r="B91" s="370">
        <v>196.09</v>
      </c>
    </row>
    <row r="92" spans="1:2">
      <c r="A92" s="369">
        <v>94870</v>
      </c>
      <c r="B92" s="370">
        <v>1.42</v>
      </c>
    </row>
    <row r="93" spans="1:2">
      <c r="A93" s="369">
        <v>94871</v>
      </c>
      <c r="B93" s="370">
        <v>306.97000000000003</v>
      </c>
    </row>
    <row r="94" spans="1:2">
      <c r="A94" s="369">
        <v>94872</v>
      </c>
      <c r="B94" s="370">
        <v>1.98</v>
      </c>
    </row>
    <row r="95" spans="1:2">
      <c r="A95" s="369">
        <v>94875</v>
      </c>
      <c r="B95" s="371">
        <v>1801.46</v>
      </c>
    </row>
    <row r="96" spans="1:2">
      <c r="A96" s="369">
        <v>94876</v>
      </c>
      <c r="B96" s="370">
        <v>24.42</v>
      </c>
    </row>
    <row r="97" spans="1:2">
      <c r="A97" s="369">
        <v>94878</v>
      </c>
      <c r="B97" s="370">
        <v>28.29</v>
      </c>
    </row>
    <row r="98" spans="1:2">
      <c r="A98" s="369">
        <v>94879</v>
      </c>
      <c r="B98" s="371">
        <v>2773.78</v>
      </c>
    </row>
    <row r="99" spans="1:2">
      <c r="A99" s="369">
        <v>94880</v>
      </c>
      <c r="B99" s="370">
        <v>36.29</v>
      </c>
    </row>
    <row r="100" spans="1:2">
      <c r="A100" s="369">
        <v>94881</v>
      </c>
      <c r="B100" s="371">
        <v>3825.64</v>
      </c>
    </row>
    <row r="101" spans="1:2">
      <c r="A101" s="369">
        <v>94882</v>
      </c>
      <c r="B101" s="370">
        <v>42.26</v>
      </c>
    </row>
    <row r="102" spans="1:2">
      <c r="A102" s="369">
        <v>94884</v>
      </c>
      <c r="B102" s="370">
        <v>54.37</v>
      </c>
    </row>
    <row r="103" spans="1:2">
      <c r="A103" s="369">
        <v>97121</v>
      </c>
      <c r="B103" s="370">
        <v>1.47</v>
      </c>
    </row>
    <row r="104" spans="1:2">
      <c r="A104" s="369">
        <v>97122</v>
      </c>
      <c r="B104" s="370">
        <v>2.06</v>
      </c>
    </row>
    <row r="105" spans="1:2">
      <c r="A105" s="369">
        <v>97123</v>
      </c>
      <c r="B105" s="370">
        <v>2.6</v>
      </c>
    </row>
    <row r="106" spans="1:2">
      <c r="A106" s="369">
        <v>97124</v>
      </c>
      <c r="B106" s="370">
        <v>0.65</v>
      </c>
    </row>
    <row r="107" spans="1:2">
      <c r="A107" s="369">
        <v>97125</v>
      </c>
      <c r="B107" s="370">
        <v>0.93</v>
      </c>
    </row>
    <row r="108" spans="1:2">
      <c r="A108" s="369">
        <v>97126</v>
      </c>
      <c r="B108" s="370">
        <v>1.18</v>
      </c>
    </row>
    <row r="109" spans="1:2">
      <c r="A109" s="369">
        <v>102264</v>
      </c>
      <c r="B109" s="370">
        <v>19.87</v>
      </c>
    </row>
    <row r="110" spans="1:2">
      <c r="A110" s="369">
        <v>102265</v>
      </c>
      <c r="B110" s="370">
        <v>75.97</v>
      </c>
    </row>
    <row r="111" spans="1:2">
      <c r="A111" s="369">
        <v>102266</v>
      </c>
      <c r="B111" s="370">
        <v>84.27</v>
      </c>
    </row>
    <row r="112" spans="1:2">
      <c r="A112" s="369">
        <v>102267</v>
      </c>
      <c r="B112" s="370">
        <v>96.78</v>
      </c>
    </row>
    <row r="113" spans="1:2">
      <c r="A113" s="369">
        <v>102268</v>
      </c>
      <c r="B113" s="370">
        <v>109.22</v>
      </c>
    </row>
    <row r="114" spans="1:2">
      <c r="A114" s="369">
        <v>102269</v>
      </c>
      <c r="B114" s="370">
        <v>134.12</v>
      </c>
    </row>
    <row r="115" spans="1:2">
      <c r="A115" s="369">
        <v>92833</v>
      </c>
      <c r="B115" s="370">
        <v>155.86000000000001</v>
      </c>
    </row>
    <row r="116" spans="1:2">
      <c r="A116" s="369">
        <v>92834</v>
      </c>
      <c r="B116" s="370">
        <v>7.68</v>
      </c>
    </row>
    <row r="117" spans="1:2">
      <c r="A117" s="369">
        <v>92835</v>
      </c>
      <c r="B117" s="370">
        <v>164.02</v>
      </c>
    </row>
    <row r="118" spans="1:2">
      <c r="A118" s="369">
        <v>92836</v>
      </c>
      <c r="B118" s="370">
        <v>9.83</v>
      </c>
    </row>
    <row r="119" spans="1:2">
      <c r="A119" s="369">
        <v>92837</v>
      </c>
      <c r="B119" s="370">
        <v>286.7</v>
      </c>
    </row>
    <row r="120" spans="1:2">
      <c r="A120" s="369">
        <v>92838</v>
      </c>
      <c r="B120" s="370">
        <v>11.77</v>
      </c>
    </row>
    <row r="121" spans="1:2">
      <c r="A121" s="369">
        <v>92839</v>
      </c>
      <c r="B121" s="370">
        <v>350.56</v>
      </c>
    </row>
    <row r="122" spans="1:2">
      <c r="A122" s="369">
        <v>92840</v>
      </c>
      <c r="B122" s="370">
        <v>13.97</v>
      </c>
    </row>
    <row r="123" spans="1:2">
      <c r="A123" s="369">
        <v>92841</v>
      </c>
      <c r="B123" s="370">
        <v>456.83</v>
      </c>
    </row>
    <row r="124" spans="1:2">
      <c r="A124" s="369">
        <v>92842</v>
      </c>
      <c r="B124" s="370">
        <v>15.93</v>
      </c>
    </row>
    <row r="125" spans="1:2">
      <c r="A125" s="369">
        <v>92843</v>
      </c>
      <c r="B125" s="370">
        <v>475.15</v>
      </c>
    </row>
    <row r="126" spans="1:2">
      <c r="A126" s="369">
        <v>92844</v>
      </c>
      <c r="B126" s="370">
        <v>18.13</v>
      </c>
    </row>
    <row r="127" spans="1:2">
      <c r="A127" s="369">
        <v>92845</v>
      </c>
      <c r="B127" s="370">
        <v>699.72</v>
      </c>
    </row>
    <row r="128" spans="1:2">
      <c r="A128" s="369">
        <v>92846</v>
      </c>
      <c r="B128" s="370">
        <v>20.07</v>
      </c>
    </row>
    <row r="129" spans="1:2">
      <c r="A129" s="369">
        <v>92847</v>
      </c>
      <c r="B129" s="370">
        <v>722.05</v>
      </c>
    </row>
    <row r="130" spans="1:2">
      <c r="A130" s="369">
        <v>92848</v>
      </c>
      <c r="B130" s="370">
        <v>22.29</v>
      </c>
    </row>
    <row r="131" spans="1:2">
      <c r="A131" s="369">
        <v>92849</v>
      </c>
      <c r="B131" s="370">
        <v>162.72</v>
      </c>
    </row>
    <row r="132" spans="1:2">
      <c r="A132" s="369">
        <v>92850</v>
      </c>
      <c r="B132" s="370">
        <v>14.54</v>
      </c>
    </row>
    <row r="133" spans="1:2">
      <c r="A133" s="369">
        <v>92851</v>
      </c>
      <c r="B133" s="370">
        <v>172.54</v>
      </c>
    </row>
    <row r="134" spans="1:2">
      <c r="A134" s="369">
        <v>92852</v>
      </c>
      <c r="B134" s="370">
        <v>18.350000000000001</v>
      </c>
    </row>
    <row r="135" spans="1:2">
      <c r="A135" s="369">
        <v>92853</v>
      </c>
      <c r="B135" s="370">
        <v>297.29000000000002</v>
      </c>
    </row>
    <row r="136" spans="1:2">
      <c r="A136" s="369">
        <v>92854</v>
      </c>
      <c r="B136" s="370">
        <v>22.36</v>
      </c>
    </row>
    <row r="137" spans="1:2">
      <c r="A137" s="369">
        <v>92855</v>
      </c>
      <c r="B137" s="370">
        <v>362.95</v>
      </c>
    </row>
    <row r="138" spans="1:2">
      <c r="A138" s="369">
        <v>92856</v>
      </c>
      <c r="B138" s="370">
        <v>26.36</v>
      </c>
    </row>
    <row r="139" spans="1:2">
      <c r="A139" s="369">
        <v>92857</v>
      </c>
      <c r="B139" s="370">
        <v>471.04</v>
      </c>
    </row>
    <row r="140" spans="1:2">
      <c r="A140" s="369">
        <v>92858</v>
      </c>
      <c r="B140" s="370">
        <v>30.14</v>
      </c>
    </row>
    <row r="141" spans="1:2">
      <c r="A141" s="369">
        <v>92859</v>
      </c>
      <c r="B141" s="370">
        <v>491.26</v>
      </c>
    </row>
    <row r="142" spans="1:2">
      <c r="A142" s="369">
        <v>92860</v>
      </c>
      <c r="B142" s="370">
        <v>34.24</v>
      </c>
    </row>
    <row r="143" spans="1:2">
      <c r="A143" s="369">
        <v>92861</v>
      </c>
      <c r="B143" s="370">
        <v>717.87</v>
      </c>
    </row>
    <row r="144" spans="1:2">
      <c r="A144" s="369">
        <v>92862</v>
      </c>
      <c r="B144" s="370">
        <v>38.22</v>
      </c>
    </row>
    <row r="145" spans="1:2">
      <c r="A145" s="369">
        <v>92863</v>
      </c>
      <c r="B145" s="370">
        <v>741.99</v>
      </c>
    </row>
    <row r="146" spans="1:2">
      <c r="A146" s="369">
        <v>92864</v>
      </c>
      <c r="B146" s="370">
        <v>42.23</v>
      </c>
    </row>
    <row r="147" spans="1:2">
      <c r="A147" s="369">
        <v>92210</v>
      </c>
      <c r="B147" s="370">
        <v>129.72999999999999</v>
      </c>
    </row>
    <row r="148" spans="1:2">
      <c r="A148" s="369">
        <v>92211</v>
      </c>
      <c r="B148" s="370">
        <v>156.05000000000001</v>
      </c>
    </row>
    <row r="149" spans="1:2">
      <c r="A149" s="369">
        <v>92212</v>
      </c>
      <c r="B149" s="370">
        <v>229.56</v>
      </c>
    </row>
    <row r="150" spans="1:2">
      <c r="A150" s="369">
        <v>92213</v>
      </c>
      <c r="B150" s="370">
        <v>299.67</v>
      </c>
    </row>
    <row r="151" spans="1:2">
      <c r="A151" s="369">
        <v>92214</v>
      </c>
      <c r="B151" s="370">
        <v>361.56</v>
      </c>
    </row>
    <row r="152" spans="1:2">
      <c r="A152" s="369">
        <v>92215</v>
      </c>
      <c r="B152" s="370">
        <v>415.35</v>
      </c>
    </row>
    <row r="153" spans="1:2">
      <c r="A153" s="369">
        <v>92216</v>
      </c>
      <c r="B153" s="370">
        <v>436.66</v>
      </c>
    </row>
    <row r="154" spans="1:2">
      <c r="A154" s="369">
        <v>92219</v>
      </c>
      <c r="B154" s="370">
        <v>138.25</v>
      </c>
    </row>
    <row r="155" spans="1:2">
      <c r="A155" s="369">
        <v>92220</v>
      </c>
      <c r="B155" s="370">
        <v>166.63</v>
      </c>
    </row>
    <row r="156" spans="1:2">
      <c r="A156" s="369">
        <v>92221</v>
      </c>
      <c r="B156" s="370">
        <v>241.94</v>
      </c>
    </row>
    <row r="157" spans="1:2">
      <c r="A157" s="369">
        <v>92222</v>
      </c>
      <c r="B157" s="370">
        <v>314.11</v>
      </c>
    </row>
    <row r="158" spans="1:2">
      <c r="A158" s="369">
        <v>92223</v>
      </c>
      <c r="B158" s="370">
        <v>377.67</v>
      </c>
    </row>
    <row r="159" spans="1:2">
      <c r="A159" s="369">
        <v>92224</v>
      </c>
      <c r="B159" s="370">
        <v>433.23</v>
      </c>
    </row>
    <row r="160" spans="1:2">
      <c r="A160" s="369">
        <v>92226</v>
      </c>
      <c r="B160" s="370">
        <v>456.69</v>
      </c>
    </row>
    <row r="161" spans="1:2">
      <c r="A161" s="369">
        <v>92808</v>
      </c>
      <c r="B161" s="370">
        <v>34.700000000000003</v>
      </c>
    </row>
    <row r="162" spans="1:2">
      <c r="A162" s="369">
        <v>92809</v>
      </c>
      <c r="B162" s="370">
        <v>44.57</v>
      </c>
    </row>
    <row r="163" spans="1:2">
      <c r="A163" s="369">
        <v>92810</v>
      </c>
      <c r="B163" s="370">
        <v>54.27</v>
      </c>
    </row>
    <row r="164" spans="1:2">
      <c r="A164" s="369">
        <v>92811</v>
      </c>
      <c r="B164" s="370">
        <v>64.760000000000005</v>
      </c>
    </row>
    <row r="165" spans="1:2">
      <c r="A165" s="369">
        <v>92812</v>
      </c>
      <c r="B165" s="370">
        <v>75.05</v>
      </c>
    </row>
    <row r="166" spans="1:2">
      <c r="A166" s="369">
        <v>92813</v>
      </c>
      <c r="B166" s="370">
        <v>87.37</v>
      </c>
    </row>
    <row r="167" spans="1:2">
      <c r="A167" s="369">
        <v>92814</v>
      </c>
      <c r="B167" s="370">
        <v>100.3</v>
      </c>
    </row>
    <row r="168" spans="1:2">
      <c r="A168" s="369">
        <v>92815</v>
      </c>
      <c r="B168" s="370">
        <v>115.38</v>
      </c>
    </row>
    <row r="169" spans="1:2">
      <c r="A169" s="369">
        <v>92816</v>
      </c>
      <c r="B169" s="370">
        <v>624.23</v>
      </c>
    </row>
    <row r="170" spans="1:2">
      <c r="A170" s="369">
        <v>92817</v>
      </c>
      <c r="B170" s="370">
        <v>144.38</v>
      </c>
    </row>
    <row r="171" spans="1:2">
      <c r="A171" s="369">
        <v>92818</v>
      </c>
      <c r="B171" s="370">
        <v>889.54</v>
      </c>
    </row>
    <row r="172" spans="1:2">
      <c r="A172" s="369">
        <v>92819</v>
      </c>
      <c r="B172" s="370">
        <v>194.35</v>
      </c>
    </row>
    <row r="173" spans="1:2">
      <c r="A173" s="369">
        <v>92820</v>
      </c>
      <c r="B173" s="370">
        <v>41.36</v>
      </c>
    </row>
    <row r="174" spans="1:2">
      <c r="A174" s="369">
        <v>92821</v>
      </c>
      <c r="B174" s="370">
        <v>53.09</v>
      </c>
    </row>
    <row r="175" spans="1:2">
      <c r="A175" s="369">
        <v>92822</v>
      </c>
      <c r="B175" s="370">
        <v>64.849999999999994</v>
      </c>
    </row>
    <row r="176" spans="1:2">
      <c r="A176" s="369">
        <v>92824</v>
      </c>
      <c r="B176" s="370">
        <v>77.14</v>
      </c>
    </row>
    <row r="177" spans="1:2">
      <c r="A177" s="369">
        <v>92825</v>
      </c>
      <c r="B177" s="370">
        <v>89.49</v>
      </c>
    </row>
    <row r="178" spans="1:2">
      <c r="A178" s="369">
        <v>92826</v>
      </c>
      <c r="B178" s="370">
        <v>103.48</v>
      </c>
    </row>
    <row r="179" spans="1:2">
      <c r="A179" s="369">
        <v>92827</v>
      </c>
      <c r="B179" s="370">
        <v>118.18</v>
      </c>
    </row>
    <row r="180" spans="1:2">
      <c r="A180" s="369">
        <v>92828</v>
      </c>
      <c r="B180" s="370">
        <v>135.41</v>
      </c>
    </row>
    <row r="181" spans="1:2">
      <c r="A181" s="369">
        <v>92829</v>
      </c>
      <c r="B181" s="370">
        <v>647.83000000000004</v>
      </c>
    </row>
    <row r="182" spans="1:2">
      <c r="A182" s="369">
        <v>92830</v>
      </c>
      <c r="B182" s="370">
        <v>167.98</v>
      </c>
    </row>
    <row r="183" spans="1:2">
      <c r="A183" s="369">
        <v>92831</v>
      </c>
      <c r="B183" s="370">
        <v>918.49</v>
      </c>
    </row>
    <row r="184" spans="1:2">
      <c r="A184" s="369">
        <v>92832</v>
      </c>
      <c r="B184" s="370">
        <v>223.3</v>
      </c>
    </row>
    <row r="185" spans="1:2">
      <c r="A185" s="369">
        <v>95565</v>
      </c>
      <c r="B185" s="370">
        <v>110.16</v>
      </c>
    </row>
    <row r="186" spans="1:2">
      <c r="A186" s="369">
        <v>95566</v>
      </c>
      <c r="B186" s="370">
        <v>116.82</v>
      </c>
    </row>
    <row r="187" spans="1:2">
      <c r="A187" s="369">
        <v>95567</v>
      </c>
      <c r="B187" s="370">
        <v>77.23</v>
      </c>
    </row>
    <row r="188" spans="1:2">
      <c r="A188" s="369">
        <v>95568</v>
      </c>
      <c r="B188" s="370">
        <v>94.83</v>
      </c>
    </row>
    <row r="189" spans="1:2">
      <c r="A189" s="369">
        <v>95569</v>
      </c>
      <c r="B189" s="370">
        <v>129.07</v>
      </c>
    </row>
    <row r="190" spans="1:2">
      <c r="A190" s="369">
        <v>95570</v>
      </c>
      <c r="B190" s="370">
        <v>83.89</v>
      </c>
    </row>
    <row r="191" spans="1:2">
      <c r="A191" s="369">
        <v>95571</v>
      </c>
      <c r="B191" s="370">
        <v>103.35</v>
      </c>
    </row>
    <row r="192" spans="1:2">
      <c r="A192" s="369">
        <v>95572</v>
      </c>
      <c r="B192" s="370">
        <v>139.65</v>
      </c>
    </row>
    <row r="193" spans="1:2">
      <c r="A193" s="369">
        <v>97127</v>
      </c>
      <c r="B193" s="370">
        <v>3.74</v>
      </c>
    </row>
    <row r="194" spans="1:2">
      <c r="A194" s="369">
        <v>97128</v>
      </c>
      <c r="B194" s="370">
        <v>8.1199999999999992</v>
      </c>
    </row>
    <row r="195" spans="1:2">
      <c r="A195" s="369">
        <v>97129</v>
      </c>
      <c r="B195" s="370">
        <v>9.99</v>
      </c>
    </row>
    <row r="196" spans="1:2">
      <c r="A196" s="369">
        <v>97130</v>
      </c>
      <c r="B196" s="370">
        <v>11.86</v>
      </c>
    </row>
    <row r="197" spans="1:2">
      <c r="A197" s="369">
        <v>97131</v>
      </c>
      <c r="B197" s="370">
        <v>13.72</v>
      </c>
    </row>
    <row r="198" spans="1:2">
      <c r="A198" s="369">
        <v>97132</v>
      </c>
      <c r="B198" s="370">
        <v>15.56</v>
      </c>
    </row>
    <row r="199" spans="1:2">
      <c r="A199" s="369">
        <v>97133</v>
      </c>
      <c r="B199" s="370">
        <v>19.3</v>
      </c>
    </row>
    <row r="200" spans="1:2">
      <c r="A200" s="369">
        <v>97134</v>
      </c>
      <c r="B200" s="370">
        <v>1.71</v>
      </c>
    </row>
    <row r="201" spans="1:2">
      <c r="A201" s="369">
        <v>97135</v>
      </c>
      <c r="B201" s="370">
        <v>4.25</v>
      </c>
    </row>
    <row r="202" spans="1:2">
      <c r="A202" s="369">
        <v>97136</v>
      </c>
      <c r="B202" s="370">
        <v>5.23</v>
      </c>
    </row>
    <row r="203" spans="1:2">
      <c r="A203" s="369">
        <v>97137</v>
      </c>
      <c r="B203" s="370">
        <v>6.22</v>
      </c>
    </row>
    <row r="204" spans="1:2">
      <c r="A204" s="369">
        <v>97138</v>
      </c>
      <c r="B204" s="370">
        <v>7.19</v>
      </c>
    </row>
    <row r="205" spans="1:2">
      <c r="A205" s="369">
        <v>97139</v>
      </c>
      <c r="B205" s="370">
        <v>8.17</v>
      </c>
    </row>
    <row r="206" spans="1:2">
      <c r="A206" s="369">
        <v>97140</v>
      </c>
      <c r="B206" s="370">
        <v>10.130000000000001</v>
      </c>
    </row>
    <row r="207" spans="1:2">
      <c r="A207" s="369">
        <v>103089</v>
      </c>
      <c r="B207" s="370">
        <v>10.119999999999999</v>
      </c>
    </row>
    <row r="208" spans="1:2">
      <c r="A208" s="369">
        <v>103090</v>
      </c>
      <c r="B208" s="370">
        <v>12.08</v>
      </c>
    </row>
    <row r="209" spans="1:2">
      <c r="A209" s="369">
        <v>103091</v>
      </c>
      <c r="B209" s="370">
        <v>16.98</v>
      </c>
    </row>
    <row r="210" spans="1:2">
      <c r="A210" s="369">
        <v>103092</v>
      </c>
      <c r="B210" s="370">
        <v>21.9</v>
      </c>
    </row>
    <row r="211" spans="1:2">
      <c r="A211" s="369">
        <v>103093</v>
      </c>
      <c r="B211" s="370">
        <v>33.47</v>
      </c>
    </row>
    <row r="212" spans="1:2">
      <c r="A212" s="369">
        <v>103094</v>
      </c>
      <c r="B212" s="370">
        <v>38.4</v>
      </c>
    </row>
    <row r="213" spans="1:2">
      <c r="A213" s="369">
        <v>103095</v>
      </c>
      <c r="B213" s="370">
        <v>49.95</v>
      </c>
    </row>
    <row r="214" spans="1:2">
      <c r="A214" s="369">
        <v>103096</v>
      </c>
      <c r="B214" s="370">
        <v>54.89</v>
      </c>
    </row>
    <row r="215" spans="1:2">
      <c r="A215" s="369">
        <v>103097</v>
      </c>
      <c r="B215" s="370">
        <v>66.45</v>
      </c>
    </row>
    <row r="216" spans="1:2">
      <c r="A216" s="369">
        <v>103098</v>
      </c>
      <c r="B216" s="370">
        <v>71.37</v>
      </c>
    </row>
    <row r="217" spans="1:2">
      <c r="A217" s="369">
        <v>103099</v>
      </c>
      <c r="B217" s="370">
        <v>81.180000000000007</v>
      </c>
    </row>
    <row r="218" spans="1:2">
      <c r="A218" s="369">
        <v>103100</v>
      </c>
      <c r="B218" s="370">
        <v>86.61</v>
      </c>
    </row>
    <row r="219" spans="1:2">
      <c r="A219" s="369">
        <v>103101</v>
      </c>
      <c r="B219" s="370">
        <v>95.4</v>
      </c>
    </row>
    <row r="220" spans="1:2">
      <c r="A220" s="369">
        <v>103102</v>
      </c>
      <c r="B220" s="370">
        <v>109.86</v>
      </c>
    </row>
    <row r="221" spans="1:2">
      <c r="A221" s="369">
        <v>103103</v>
      </c>
      <c r="B221" s="370">
        <v>118.64</v>
      </c>
    </row>
    <row r="222" spans="1:2">
      <c r="A222" s="369">
        <v>103104</v>
      </c>
      <c r="B222" s="370">
        <v>141.88999999999999</v>
      </c>
    </row>
    <row r="223" spans="1:2">
      <c r="A223" s="369">
        <v>103105</v>
      </c>
      <c r="B223" s="370">
        <v>42.71</v>
      </c>
    </row>
    <row r="224" spans="1:2">
      <c r="A224" s="369">
        <v>103106</v>
      </c>
      <c r="B224" s="370">
        <v>50.95</v>
      </c>
    </row>
    <row r="225" spans="1:2">
      <c r="A225" s="369">
        <v>103107</v>
      </c>
      <c r="B225" s="370">
        <v>71.53</v>
      </c>
    </row>
    <row r="226" spans="1:2">
      <c r="A226" s="369">
        <v>103108</v>
      </c>
      <c r="B226" s="370">
        <v>92.1</v>
      </c>
    </row>
    <row r="227" spans="1:2">
      <c r="A227" s="369">
        <v>103109</v>
      </c>
      <c r="B227" s="370">
        <v>151.32</v>
      </c>
    </row>
    <row r="228" spans="1:2">
      <c r="A228" s="369">
        <v>103110</v>
      </c>
      <c r="B228" s="370">
        <v>171.88</v>
      </c>
    </row>
    <row r="229" spans="1:2">
      <c r="A229" s="369">
        <v>103111</v>
      </c>
      <c r="B229" s="370">
        <v>231.11</v>
      </c>
    </row>
    <row r="230" spans="1:2">
      <c r="A230" s="369">
        <v>103112</v>
      </c>
      <c r="B230" s="370">
        <v>251.68</v>
      </c>
    </row>
    <row r="231" spans="1:2">
      <c r="A231" s="369">
        <v>103113</v>
      </c>
      <c r="B231" s="370">
        <v>310.89999999999998</v>
      </c>
    </row>
    <row r="232" spans="1:2">
      <c r="A232" s="369">
        <v>103114</v>
      </c>
      <c r="B232" s="370">
        <v>331.47</v>
      </c>
    </row>
    <row r="233" spans="1:2">
      <c r="A233" s="369">
        <v>103115</v>
      </c>
      <c r="B233" s="370">
        <v>372.62</v>
      </c>
    </row>
    <row r="234" spans="1:2">
      <c r="A234" s="369">
        <v>103116</v>
      </c>
      <c r="B234" s="370">
        <v>452.4</v>
      </c>
    </row>
    <row r="235" spans="1:2">
      <c r="A235" s="369">
        <v>103117</v>
      </c>
      <c r="B235" s="370">
        <v>493.55</v>
      </c>
    </row>
    <row r="236" spans="1:2">
      <c r="A236" s="369">
        <v>103118</v>
      </c>
      <c r="B236" s="370">
        <v>573.34</v>
      </c>
    </row>
    <row r="237" spans="1:2">
      <c r="A237" s="369">
        <v>103119</v>
      </c>
      <c r="B237" s="370">
        <v>614.49</v>
      </c>
    </row>
    <row r="238" spans="1:2">
      <c r="A238" s="369">
        <v>103120</v>
      </c>
      <c r="B238" s="370">
        <v>735.43</v>
      </c>
    </row>
    <row r="239" spans="1:2">
      <c r="A239" s="369">
        <v>103121</v>
      </c>
      <c r="B239" s="370">
        <v>56.05</v>
      </c>
    </row>
    <row r="240" spans="1:2">
      <c r="A240" s="369">
        <v>103122</v>
      </c>
      <c r="B240" s="370">
        <v>68.39</v>
      </c>
    </row>
    <row r="241" spans="1:2">
      <c r="A241" s="369">
        <v>103123</v>
      </c>
      <c r="B241" s="370">
        <v>99.25</v>
      </c>
    </row>
    <row r="242" spans="1:2">
      <c r="A242" s="369">
        <v>103124</v>
      </c>
      <c r="B242" s="370">
        <v>130.09</v>
      </c>
    </row>
    <row r="243" spans="1:2">
      <c r="A243" s="369">
        <v>103125</v>
      </c>
      <c r="B243" s="370">
        <v>218.96</v>
      </c>
    </row>
    <row r="244" spans="1:2">
      <c r="A244" s="369">
        <v>103126</v>
      </c>
      <c r="B244" s="370">
        <v>249.79</v>
      </c>
    </row>
    <row r="245" spans="1:2">
      <c r="A245" s="369">
        <v>103127</v>
      </c>
      <c r="B245" s="370">
        <v>338.63</v>
      </c>
    </row>
    <row r="246" spans="1:2">
      <c r="A246" s="369">
        <v>103128</v>
      </c>
      <c r="B246" s="370">
        <v>369.47</v>
      </c>
    </row>
    <row r="247" spans="1:2">
      <c r="A247" s="369">
        <v>103129</v>
      </c>
      <c r="B247" s="370">
        <v>458.33</v>
      </c>
    </row>
    <row r="248" spans="1:2">
      <c r="A248" s="369">
        <v>103130</v>
      </c>
      <c r="B248" s="370">
        <v>489.17</v>
      </c>
    </row>
    <row r="249" spans="1:2">
      <c r="A249" s="369">
        <v>103131</v>
      </c>
      <c r="B249" s="370">
        <v>550.88</v>
      </c>
    </row>
    <row r="250" spans="1:2">
      <c r="A250" s="369">
        <v>103132</v>
      </c>
      <c r="B250" s="370">
        <v>670.57</v>
      </c>
    </row>
    <row r="251" spans="1:2">
      <c r="A251" s="369">
        <v>103133</v>
      </c>
      <c r="B251" s="370">
        <v>732.29</v>
      </c>
    </row>
    <row r="252" spans="1:2">
      <c r="A252" s="369">
        <v>103134</v>
      </c>
      <c r="B252" s="370">
        <v>851.97</v>
      </c>
    </row>
    <row r="253" spans="1:2">
      <c r="A253" s="369">
        <v>103135</v>
      </c>
      <c r="B253" s="370">
        <v>913.69</v>
      </c>
    </row>
    <row r="254" spans="1:2">
      <c r="A254" s="369">
        <v>103136</v>
      </c>
      <c r="B254" s="371">
        <v>1095.0999999999999</v>
      </c>
    </row>
    <row r="255" spans="1:2">
      <c r="A255" s="369">
        <v>103137</v>
      </c>
      <c r="B255" s="370">
        <v>29.43</v>
      </c>
    </row>
    <row r="256" spans="1:2">
      <c r="A256" s="369">
        <v>103138</v>
      </c>
      <c r="B256" s="370">
        <v>33.520000000000003</v>
      </c>
    </row>
    <row r="257" spans="1:2">
      <c r="A257" s="369">
        <v>103139</v>
      </c>
      <c r="B257" s="370">
        <v>43.82</v>
      </c>
    </row>
    <row r="258" spans="1:2">
      <c r="A258" s="369">
        <v>103140</v>
      </c>
      <c r="B258" s="370">
        <v>54.1</v>
      </c>
    </row>
    <row r="259" spans="1:2">
      <c r="A259" s="369">
        <v>103141</v>
      </c>
      <c r="B259" s="370">
        <v>83.72</v>
      </c>
    </row>
    <row r="260" spans="1:2">
      <c r="A260" s="369">
        <v>103142</v>
      </c>
      <c r="B260" s="370">
        <v>94</v>
      </c>
    </row>
    <row r="261" spans="1:2">
      <c r="A261" s="369">
        <v>103143</v>
      </c>
      <c r="B261" s="370">
        <v>123.62</v>
      </c>
    </row>
    <row r="262" spans="1:2">
      <c r="A262" s="369">
        <v>103144</v>
      </c>
      <c r="B262" s="370">
        <v>133.88</v>
      </c>
    </row>
    <row r="263" spans="1:2">
      <c r="A263" s="369">
        <v>103145</v>
      </c>
      <c r="B263" s="370">
        <v>163.52000000000001</v>
      </c>
    </row>
    <row r="264" spans="1:2">
      <c r="A264" s="369">
        <v>103146</v>
      </c>
      <c r="B264" s="370">
        <v>173.78</v>
      </c>
    </row>
    <row r="265" spans="1:2">
      <c r="A265" s="369">
        <v>103147</v>
      </c>
      <c r="B265" s="370">
        <v>194.36</v>
      </c>
    </row>
    <row r="266" spans="1:2">
      <c r="A266" s="369">
        <v>103148</v>
      </c>
      <c r="B266" s="370">
        <v>234.25</v>
      </c>
    </row>
    <row r="267" spans="1:2">
      <c r="A267" s="369">
        <v>103149</v>
      </c>
      <c r="B267" s="370">
        <v>254.82</v>
      </c>
    </row>
    <row r="268" spans="1:2">
      <c r="A268" s="369">
        <v>103150</v>
      </c>
      <c r="B268" s="370">
        <v>294.67</v>
      </c>
    </row>
    <row r="269" spans="1:2">
      <c r="A269" s="369">
        <v>103151</v>
      </c>
      <c r="B269" s="370">
        <v>315.29000000000002</v>
      </c>
    </row>
    <row r="270" spans="1:2">
      <c r="A270" s="369">
        <v>103152</v>
      </c>
      <c r="B270" s="370">
        <v>375.76</v>
      </c>
    </row>
    <row r="271" spans="1:2">
      <c r="A271" s="369">
        <v>103372</v>
      </c>
      <c r="B271" s="370">
        <v>5.82</v>
      </c>
    </row>
    <row r="272" spans="1:2">
      <c r="A272" s="369">
        <v>103373</v>
      </c>
      <c r="B272" s="370">
        <v>11.42</v>
      </c>
    </row>
    <row r="273" spans="1:2">
      <c r="A273" s="369">
        <v>103376</v>
      </c>
      <c r="B273" s="370">
        <v>137.21</v>
      </c>
    </row>
    <row r="274" spans="1:2">
      <c r="A274" s="369">
        <v>103377</v>
      </c>
      <c r="B274" s="370">
        <v>293.92</v>
      </c>
    </row>
    <row r="275" spans="1:2">
      <c r="A275" s="369">
        <v>103379</v>
      </c>
      <c r="B275" s="370">
        <v>457.78</v>
      </c>
    </row>
    <row r="276" spans="1:2">
      <c r="A276" s="369">
        <v>103383</v>
      </c>
      <c r="B276" s="371">
        <v>1122.8</v>
      </c>
    </row>
    <row r="277" spans="1:2">
      <c r="A277" s="369">
        <v>103385</v>
      </c>
      <c r="B277" s="371">
        <v>1810.02</v>
      </c>
    </row>
    <row r="278" spans="1:2">
      <c r="A278" s="369">
        <v>103387</v>
      </c>
      <c r="B278" s="371">
        <v>3175.79</v>
      </c>
    </row>
    <row r="279" spans="1:2">
      <c r="A279" s="369">
        <v>103389</v>
      </c>
      <c r="B279" s="371">
        <v>4722.99</v>
      </c>
    </row>
    <row r="280" spans="1:2">
      <c r="A280" s="369">
        <v>103391</v>
      </c>
      <c r="B280" s="371">
        <v>3107.4</v>
      </c>
    </row>
    <row r="281" spans="1:2">
      <c r="A281" s="369">
        <v>103392</v>
      </c>
      <c r="B281" s="371">
        <v>5082.41</v>
      </c>
    </row>
    <row r="282" spans="1:2">
      <c r="A282" s="369">
        <v>103393</v>
      </c>
      <c r="B282" s="371">
        <v>5605.28</v>
      </c>
    </row>
    <row r="283" spans="1:2">
      <c r="A283" s="369">
        <v>103394</v>
      </c>
      <c r="B283" s="371">
        <v>4149.28</v>
      </c>
    </row>
    <row r="284" spans="1:2">
      <c r="A284" s="369">
        <v>103395</v>
      </c>
      <c r="B284" s="371">
        <v>2056.41</v>
      </c>
    </row>
    <row r="285" spans="1:2">
      <c r="A285" s="369">
        <v>103396</v>
      </c>
      <c r="B285" s="371">
        <v>1383.67</v>
      </c>
    </row>
    <row r="286" spans="1:2">
      <c r="A286" s="369">
        <v>103397</v>
      </c>
      <c r="B286" s="370">
        <v>2.84</v>
      </c>
    </row>
    <row r="287" spans="1:2">
      <c r="A287" s="369">
        <v>103398</v>
      </c>
      <c r="B287" s="370">
        <v>4.54</v>
      </c>
    </row>
    <row r="288" spans="1:2">
      <c r="A288" s="369">
        <v>103399</v>
      </c>
      <c r="B288" s="370">
        <v>8.9600000000000009</v>
      </c>
    </row>
    <row r="289" spans="1:2">
      <c r="A289" s="369">
        <v>103400</v>
      </c>
      <c r="B289" s="370">
        <v>12.79</v>
      </c>
    </row>
    <row r="290" spans="1:2">
      <c r="A290" s="369">
        <v>103401</v>
      </c>
      <c r="B290" s="370">
        <v>15.64</v>
      </c>
    </row>
    <row r="291" spans="1:2">
      <c r="A291" s="369">
        <v>103402</v>
      </c>
      <c r="B291" s="370">
        <v>22.76</v>
      </c>
    </row>
    <row r="292" spans="1:2">
      <c r="A292" s="369">
        <v>103403</v>
      </c>
      <c r="B292" s="370">
        <v>25.6</v>
      </c>
    </row>
    <row r="293" spans="1:2">
      <c r="A293" s="369">
        <v>103404</v>
      </c>
      <c r="B293" s="370">
        <v>28.45</v>
      </c>
    </row>
    <row r="294" spans="1:2">
      <c r="A294" s="369">
        <v>103405</v>
      </c>
      <c r="B294" s="370">
        <v>32</v>
      </c>
    </row>
    <row r="295" spans="1:2">
      <c r="A295" s="369">
        <v>103406</v>
      </c>
      <c r="B295" s="370">
        <v>35.56</v>
      </c>
    </row>
    <row r="296" spans="1:2">
      <c r="A296" s="369">
        <v>103407</v>
      </c>
      <c r="B296" s="370">
        <v>39.83</v>
      </c>
    </row>
    <row r="297" spans="1:2">
      <c r="A297" s="369">
        <v>103408</v>
      </c>
      <c r="B297" s="370">
        <v>44.82</v>
      </c>
    </row>
    <row r="298" spans="1:2">
      <c r="A298" s="369">
        <v>103409</v>
      </c>
      <c r="B298" s="370">
        <v>50.51</v>
      </c>
    </row>
    <row r="299" spans="1:2">
      <c r="A299" s="369">
        <v>103410</v>
      </c>
      <c r="B299" s="370">
        <v>56.91</v>
      </c>
    </row>
    <row r="300" spans="1:2">
      <c r="A300" s="369">
        <v>103411</v>
      </c>
      <c r="B300" s="370">
        <v>5.68</v>
      </c>
    </row>
    <row r="301" spans="1:2">
      <c r="A301" s="369">
        <v>103412</v>
      </c>
      <c r="B301" s="370">
        <v>9.09</v>
      </c>
    </row>
    <row r="302" spans="1:2">
      <c r="A302" s="369">
        <v>103413</v>
      </c>
      <c r="B302" s="370">
        <v>17.91</v>
      </c>
    </row>
    <row r="303" spans="1:2">
      <c r="A303" s="369">
        <v>103414</v>
      </c>
      <c r="B303" s="370">
        <v>25.6</v>
      </c>
    </row>
    <row r="304" spans="1:2">
      <c r="A304" s="369">
        <v>103415</v>
      </c>
      <c r="B304" s="370">
        <v>31.3</v>
      </c>
    </row>
    <row r="305" spans="1:2">
      <c r="A305" s="369">
        <v>103416</v>
      </c>
      <c r="B305" s="370">
        <v>45.52</v>
      </c>
    </row>
    <row r="306" spans="1:2">
      <c r="A306" s="369">
        <v>103417</v>
      </c>
      <c r="B306" s="370">
        <v>51.22</v>
      </c>
    </row>
    <row r="307" spans="1:2">
      <c r="A307" s="369">
        <v>103418</v>
      </c>
      <c r="B307" s="370">
        <v>56.91</v>
      </c>
    </row>
    <row r="308" spans="1:2">
      <c r="A308" s="369">
        <v>103419</v>
      </c>
      <c r="B308" s="370">
        <v>64.03</v>
      </c>
    </row>
    <row r="309" spans="1:2">
      <c r="A309" s="369">
        <v>103420</v>
      </c>
      <c r="B309" s="370">
        <v>71.13</v>
      </c>
    </row>
    <row r="310" spans="1:2">
      <c r="A310" s="369">
        <v>103421</v>
      </c>
      <c r="B310" s="370">
        <v>79.67</v>
      </c>
    </row>
    <row r="311" spans="1:2">
      <c r="A311" s="369">
        <v>103422</v>
      </c>
      <c r="B311" s="370">
        <v>89.63</v>
      </c>
    </row>
    <row r="312" spans="1:2">
      <c r="A312" s="369">
        <v>103423</v>
      </c>
      <c r="B312" s="370">
        <v>101.02</v>
      </c>
    </row>
    <row r="313" spans="1:2">
      <c r="A313" s="369">
        <v>103424</v>
      </c>
      <c r="B313" s="370">
        <v>113.83</v>
      </c>
    </row>
    <row r="314" spans="1:2">
      <c r="A314" s="369">
        <v>103425</v>
      </c>
      <c r="B314" s="370">
        <v>15.67</v>
      </c>
    </row>
    <row r="315" spans="1:2">
      <c r="A315" s="369">
        <v>103426</v>
      </c>
      <c r="B315" s="370">
        <v>18.36</v>
      </c>
    </row>
    <row r="316" spans="1:2">
      <c r="A316" s="369">
        <v>103427</v>
      </c>
      <c r="B316" s="370">
        <v>36.869999999999997</v>
      </c>
    </row>
    <row r="317" spans="1:2">
      <c r="A317" s="369">
        <v>103428</v>
      </c>
      <c r="B317" s="370">
        <v>257.92</v>
      </c>
    </row>
    <row r="318" spans="1:2">
      <c r="A318" s="369">
        <v>103429</v>
      </c>
      <c r="B318" s="371">
        <v>2958.71</v>
      </c>
    </row>
    <row r="319" spans="1:2">
      <c r="A319" s="369">
        <v>103430</v>
      </c>
      <c r="B319" s="370">
        <v>34.24</v>
      </c>
    </row>
    <row r="320" spans="1:2">
      <c r="A320" s="369">
        <v>103431</v>
      </c>
      <c r="B320" s="370">
        <v>59.66</v>
      </c>
    </row>
    <row r="321" spans="1:2">
      <c r="A321" s="369">
        <v>103432</v>
      </c>
      <c r="B321" s="371">
        <v>1681.09</v>
      </c>
    </row>
    <row r="322" spans="1:2">
      <c r="A322" s="369">
        <v>103433</v>
      </c>
      <c r="B322" s="370">
        <v>34.520000000000003</v>
      </c>
    </row>
    <row r="323" spans="1:2">
      <c r="A323" s="369">
        <v>103434</v>
      </c>
      <c r="B323" s="370">
        <v>47.51</v>
      </c>
    </row>
    <row r="324" spans="1:2">
      <c r="A324" s="369">
        <v>103435</v>
      </c>
      <c r="B324" s="370">
        <v>88.22</v>
      </c>
    </row>
    <row r="325" spans="1:2">
      <c r="A325" s="369">
        <v>103436</v>
      </c>
      <c r="B325" s="371">
        <v>2385.34</v>
      </c>
    </row>
    <row r="326" spans="1:2">
      <c r="A326" s="369">
        <v>103437</v>
      </c>
      <c r="B326" s="370">
        <v>183.27</v>
      </c>
    </row>
    <row r="327" spans="1:2">
      <c r="A327" s="369">
        <v>103438</v>
      </c>
      <c r="B327" s="370">
        <v>183.27</v>
      </c>
    </row>
    <row r="328" spans="1:2">
      <c r="A328" s="369">
        <v>103439</v>
      </c>
      <c r="B328" s="370">
        <v>217.08</v>
      </c>
    </row>
    <row r="329" spans="1:2">
      <c r="A329" s="369">
        <v>103440</v>
      </c>
      <c r="B329" s="370">
        <v>407.01</v>
      </c>
    </row>
    <row r="330" spans="1:2">
      <c r="A330" s="369">
        <v>103441</v>
      </c>
      <c r="B330" s="370">
        <v>412.49</v>
      </c>
    </row>
    <row r="331" spans="1:2">
      <c r="A331" s="369">
        <v>103442</v>
      </c>
      <c r="B331" s="370">
        <v>544.64</v>
      </c>
    </row>
    <row r="332" spans="1:2">
      <c r="A332" s="369">
        <v>93206</v>
      </c>
      <c r="B332" s="371">
        <v>1073.3599999999999</v>
      </c>
    </row>
    <row r="333" spans="1:2">
      <c r="A333" s="369">
        <v>93207</v>
      </c>
      <c r="B333" s="371">
        <v>1065.6199999999999</v>
      </c>
    </row>
    <row r="334" spans="1:2">
      <c r="A334" s="369">
        <v>93208</v>
      </c>
      <c r="B334" s="370">
        <v>887.94</v>
      </c>
    </row>
    <row r="335" spans="1:2">
      <c r="A335" s="369">
        <v>93209</v>
      </c>
      <c r="B335" s="370">
        <v>915.86</v>
      </c>
    </row>
    <row r="336" spans="1:2">
      <c r="A336" s="369">
        <v>93210</v>
      </c>
      <c r="B336" s="370">
        <v>602.66999999999996</v>
      </c>
    </row>
    <row r="337" spans="1:2">
      <c r="A337" s="369">
        <v>93211</v>
      </c>
      <c r="B337" s="370">
        <v>591.57000000000005</v>
      </c>
    </row>
    <row r="338" spans="1:2">
      <c r="A338" s="369">
        <v>93212</v>
      </c>
      <c r="B338" s="370">
        <v>975.94</v>
      </c>
    </row>
    <row r="339" spans="1:2">
      <c r="A339" s="369">
        <v>93213</v>
      </c>
      <c r="B339" s="371">
        <v>1005.94</v>
      </c>
    </row>
    <row r="340" spans="1:2">
      <c r="A340" s="369">
        <v>93214</v>
      </c>
      <c r="B340" s="371">
        <v>5141.05</v>
      </c>
    </row>
    <row r="341" spans="1:2">
      <c r="A341" s="369">
        <v>93243</v>
      </c>
      <c r="B341" s="371">
        <v>8050.75</v>
      </c>
    </row>
    <row r="342" spans="1:2">
      <c r="A342" s="369">
        <v>93582</v>
      </c>
      <c r="B342" s="370">
        <v>283.86</v>
      </c>
    </row>
    <row r="343" spans="1:2">
      <c r="A343" s="369">
        <v>93583</v>
      </c>
      <c r="B343" s="370">
        <v>466.17</v>
      </c>
    </row>
    <row r="344" spans="1:2">
      <c r="A344" s="369">
        <v>93584</v>
      </c>
      <c r="B344" s="370">
        <v>849.5</v>
      </c>
    </row>
    <row r="345" spans="1:2">
      <c r="A345" s="369">
        <v>93585</v>
      </c>
      <c r="B345" s="371">
        <v>1065.01</v>
      </c>
    </row>
    <row r="346" spans="1:2">
      <c r="A346" s="369">
        <v>98441</v>
      </c>
      <c r="B346" s="370">
        <v>130.32</v>
      </c>
    </row>
    <row r="347" spans="1:2">
      <c r="A347" s="369">
        <v>98442</v>
      </c>
      <c r="B347" s="370">
        <v>132.85</v>
      </c>
    </row>
    <row r="348" spans="1:2">
      <c r="A348" s="369">
        <v>98443</v>
      </c>
      <c r="B348" s="370">
        <v>115.91</v>
      </c>
    </row>
    <row r="349" spans="1:2">
      <c r="A349" s="369">
        <v>98444</v>
      </c>
      <c r="B349" s="370">
        <v>117.71</v>
      </c>
    </row>
    <row r="350" spans="1:2">
      <c r="A350" s="369">
        <v>98445</v>
      </c>
      <c r="B350" s="370">
        <v>153.65</v>
      </c>
    </row>
    <row r="351" spans="1:2">
      <c r="A351" s="369">
        <v>98446</v>
      </c>
      <c r="B351" s="370">
        <v>192.7</v>
      </c>
    </row>
    <row r="352" spans="1:2">
      <c r="A352" s="369">
        <v>98447</v>
      </c>
      <c r="B352" s="370">
        <v>133.56</v>
      </c>
    </row>
    <row r="353" spans="1:2">
      <c r="A353" s="369">
        <v>98448</v>
      </c>
      <c r="B353" s="370">
        <v>163.81</v>
      </c>
    </row>
    <row r="354" spans="1:2">
      <c r="A354" s="369">
        <v>98449</v>
      </c>
      <c r="B354" s="370">
        <v>180.7</v>
      </c>
    </row>
    <row r="355" spans="1:2">
      <c r="A355" s="369">
        <v>98450</v>
      </c>
      <c r="B355" s="370">
        <v>184.39</v>
      </c>
    </row>
    <row r="356" spans="1:2">
      <c r="A356" s="369">
        <v>98451</v>
      </c>
      <c r="B356" s="370">
        <v>164.12</v>
      </c>
    </row>
    <row r="357" spans="1:2">
      <c r="A357" s="369">
        <v>98452</v>
      </c>
      <c r="B357" s="370">
        <v>166.35</v>
      </c>
    </row>
    <row r="358" spans="1:2">
      <c r="A358" s="369">
        <v>98453</v>
      </c>
      <c r="B358" s="370">
        <v>208.45</v>
      </c>
    </row>
    <row r="359" spans="1:2">
      <c r="A359" s="369">
        <v>98454</v>
      </c>
      <c r="B359" s="370">
        <v>258.14999999999998</v>
      </c>
    </row>
    <row r="360" spans="1:2">
      <c r="A360" s="369">
        <v>98455</v>
      </c>
      <c r="B360" s="370">
        <v>186.2</v>
      </c>
    </row>
    <row r="361" spans="1:2">
      <c r="A361" s="369">
        <v>98456</v>
      </c>
      <c r="B361" s="370">
        <v>226.37</v>
      </c>
    </row>
    <row r="362" spans="1:2">
      <c r="A362" s="369">
        <v>98458</v>
      </c>
      <c r="B362" s="370">
        <v>126.02</v>
      </c>
    </row>
    <row r="363" spans="1:2">
      <c r="A363" s="369">
        <v>98459</v>
      </c>
      <c r="B363" s="370">
        <v>97.62</v>
      </c>
    </row>
    <row r="364" spans="1:2">
      <c r="A364" s="369">
        <v>98460</v>
      </c>
      <c r="B364" s="370">
        <v>167.67</v>
      </c>
    </row>
    <row r="365" spans="1:2">
      <c r="A365" s="369">
        <v>98461</v>
      </c>
      <c r="B365" s="371">
        <v>4353.3599999999997</v>
      </c>
    </row>
    <row r="366" spans="1:2">
      <c r="A366" s="369">
        <v>98462</v>
      </c>
      <c r="B366" s="371">
        <v>6677.29</v>
      </c>
    </row>
    <row r="367" spans="1:2">
      <c r="A367" s="369">
        <v>5631</v>
      </c>
      <c r="B367" s="370">
        <v>202.79</v>
      </c>
    </row>
    <row r="368" spans="1:2">
      <c r="A368" s="369">
        <v>5678</v>
      </c>
      <c r="B368" s="370">
        <v>139.71</v>
      </c>
    </row>
    <row r="369" spans="1:2">
      <c r="A369" s="369">
        <v>5680</v>
      </c>
      <c r="B369" s="370">
        <v>126.86</v>
      </c>
    </row>
    <row r="370" spans="1:2">
      <c r="A370" s="369">
        <v>5684</v>
      </c>
      <c r="B370" s="370">
        <v>163.92</v>
      </c>
    </row>
    <row r="371" spans="1:2">
      <c r="A371" s="369">
        <v>5689</v>
      </c>
      <c r="B371" s="370">
        <v>7.52</v>
      </c>
    </row>
    <row r="372" spans="1:2">
      <c r="A372" s="369">
        <v>5795</v>
      </c>
      <c r="B372" s="370">
        <v>19.53</v>
      </c>
    </row>
    <row r="373" spans="1:2">
      <c r="A373" s="369">
        <v>5811</v>
      </c>
      <c r="B373" s="370">
        <v>193.38</v>
      </c>
    </row>
    <row r="374" spans="1:2">
      <c r="A374" s="369">
        <v>5823</v>
      </c>
      <c r="B374" s="370">
        <v>176.02</v>
      </c>
    </row>
    <row r="375" spans="1:2">
      <c r="A375" s="369">
        <v>5824</v>
      </c>
      <c r="B375" s="370">
        <v>208.36</v>
      </c>
    </row>
    <row r="376" spans="1:2">
      <c r="A376" s="369">
        <v>5835</v>
      </c>
      <c r="B376" s="370">
        <v>391.33</v>
      </c>
    </row>
    <row r="377" spans="1:2">
      <c r="A377" s="369">
        <v>5839</v>
      </c>
      <c r="B377" s="370">
        <v>11.31</v>
      </c>
    </row>
    <row r="378" spans="1:2">
      <c r="A378" s="369">
        <v>5843</v>
      </c>
      <c r="B378" s="370">
        <v>168.6</v>
      </c>
    </row>
    <row r="379" spans="1:2">
      <c r="A379" s="369">
        <v>5847</v>
      </c>
      <c r="B379" s="370">
        <v>255.4</v>
      </c>
    </row>
    <row r="380" spans="1:2">
      <c r="A380" s="369">
        <v>5851</v>
      </c>
      <c r="B380" s="370">
        <v>242.43</v>
      </c>
    </row>
    <row r="381" spans="1:2">
      <c r="A381" s="369">
        <v>5855</v>
      </c>
      <c r="B381" s="370">
        <v>652.41999999999996</v>
      </c>
    </row>
    <row r="382" spans="1:2">
      <c r="A382" s="369">
        <v>5863</v>
      </c>
      <c r="B382" s="370">
        <v>24.53</v>
      </c>
    </row>
    <row r="383" spans="1:2">
      <c r="A383" s="369">
        <v>5867</v>
      </c>
      <c r="B383" s="370">
        <v>164.61</v>
      </c>
    </row>
    <row r="384" spans="1:2">
      <c r="A384" s="369">
        <v>5875</v>
      </c>
      <c r="B384" s="370">
        <v>127.27</v>
      </c>
    </row>
    <row r="385" spans="1:2">
      <c r="A385" s="369">
        <v>5879</v>
      </c>
      <c r="B385" s="370">
        <v>144.19</v>
      </c>
    </row>
    <row r="386" spans="1:2">
      <c r="A386" s="369">
        <v>5882</v>
      </c>
      <c r="B386" s="370">
        <v>111.01</v>
      </c>
    </row>
    <row r="387" spans="1:2">
      <c r="A387" s="369">
        <v>5890</v>
      </c>
      <c r="B387" s="370">
        <v>196.32</v>
      </c>
    </row>
    <row r="388" spans="1:2">
      <c r="A388" s="369">
        <v>5894</v>
      </c>
      <c r="B388" s="370">
        <v>204.38</v>
      </c>
    </row>
    <row r="389" spans="1:2">
      <c r="A389" s="369">
        <v>5901</v>
      </c>
      <c r="B389" s="370">
        <v>314.68</v>
      </c>
    </row>
    <row r="390" spans="1:2">
      <c r="A390" s="369">
        <v>5909</v>
      </c>
      <c r="B390" s="370">
        <v>27.33</v>
      </c>
    </row>
    <row r="391" spans="1:2">
      <c r="A391" s="369">
        <v>5921</v>
      </c>
      <c r="B391" s="370">
        <v>5.9</v>
      </c>
    </row>
    <row r="392" spans="1:2">
      <c r="A392" s="369">
        <v>5928</v>
      </c>
      <c r="B392" s="370">
        <v>269.16000000000003</v>
      </c>
    </row>
    <row r="393" spans="1:2">
      <c r="A393" s="369">
        <v>5932</v>
      </c>
      <c r="B393" s="370">
        <v>238.04</v>
      </c>
    </row>
    <row r="394" spans="1:2">
      <c r="A394" s="369">
        <v>5940</v>
      </c>
      <c r="B394" s="370">
        <v>178.16</v>
      </c>
    </row>
    <row r="395" spans="1:2">
      <c r="A395" s="369">
        <v>5944</v>
      </c>
      <c r="B395" s="370">
        <v>219.91</v>
      </c>
    </row>
    <row r="396" spans="1:2">
      <c r="A396" s="369">
        <v>5953</v>
      </c>
      <c r="B396" s="370">
        <v>63.43</v>
      </c>
    </row>
    <row r="397" spans="1:2">
      <c r="A397" s="369">
        <v>6259</v>
      </c>
      <c r="B397" s="370">
        <v>252.41</v>
      </c>
    </row>
    <row r="398" spans="1:2">
      <c r="A398" s="369">
        <v>6879</v>
      </c>
      <c r="B398" s="370">
        <v>217.7</v>
      </c>
    </row>
    <row r="399" spans="1:2">
      <c r="A399" s="369">
        <v>7030</v>
      </c>
      <c r="B399" s="370">
        <v>292.24</v>
      </c>
    </row>
    <row r="400" spans="1:2">
      <c r="A400" s="369">
        <v>7042</v>
      </c>
      <c r="B400" s="370">
        <v>21.68</v>
      </c>
    </row>
    <row r="401" spans="1:2">
      <c r="A401" s="369">
        <v>7049</v>
      </c>
      <c r="B401" s="370">
        <v>230.55</v>
      </c>
    </row>
    <row r="402" spans="1:2">
      <c r="A402" s="369">
        <v>67826</v>
      </c>
      <c r="B402" s="370">
        <v>174</v>
      </c>
    </row>
    <row r="403" spans="1:2">
      <c r="A403" s="369">
        <v>73417</v>
      </c>
      <c r="B403" s="370">
        <v>208.46</v>
      </c>
    </row>
    <row r="404" spans="1:2">
      <c r="A404" s="369">
        <v>73436</v>
      </c>
      <c r="B404" s="370">
        <v>207.11</v>
      </c>
    </row>
    <row r="405" spans="1:2">
      <c r="A405" s="369">
        <v>73467</v>
      </c>
      <c r="B405" s="370">
        <v>244.7</v>
      </c>
    </row>
    <row r="406" spans="1:2">
      <c r="A406" s="369">
        <v>73536</v>
      </c>
      <c r="B406" s="370">
        <v>18.34</v>
      </c>
    </row>
    <row r="407" spans="1:2">
      <c r="A407" s="369">
        <v>83362</v>
      </c>
      <c r="B407" s="370">
        <v>259.38</v>
      </c>
    </row>
    <row r="408" spans="1:2">
      <c r="A408" s="369">
        <v>83765</v>
      </c>
      <c r="B408" s="370">
        <v>97.78</v>
      </c>
    </row>
    <row r="409" spans="1:2">
      <c r="A409" s="369">
        <v>87445</v>
      </c>
      <c r="B409" s="370">
        <v>5.61</v>
      </c>
    </row>
    <row r="410" spans="1:2">
      <c r="A410" s="369">
        <v>88386</v>
      </c>
      <c r="B410" s="370">
        <v>4.75</v>
      </c>
    </row>
    <row r="411" spans="1:2">
      <c r="A411" s="369">
        <v>88393</v>
      </c>
      <c r="B411" s="370">
        <v>6.55</v>
      </c>
    </row>
    <row r="412" spans="1:2">
      <c r="A412" s="369">
        <v>88399</v>
      </c>
      <c r="B412" s="370">
        <v>3.49</v>
      </c>
    </row>
    <row r="413" spans="1:2">
      <c r="A413" s="369">
        <v>88418</v>
      </c>
      <c r="B413" s="370">
        <v>13.4</v>
      </c>
    </row>
    <row r="414" spans="1:2">
      <c r="A414" s="369">
        <v>88433</v>
      </c>
      <c r="B414" s="370">
        <v>17.45</v>
      </c>
    </row>
    <row r="415" spans="1:2">
      <c r="A415" s="369">
        <v>88830</v>
      </c>
      <c r="B415" s="370">
        <v>1.85</v>
      </c>
    </row>
    <row r="416" spans="1:2">
      <c r="A416" s="369">
        <v>88843</v>
      </c>
      <c r="B416" s="370">
        <v>202.02</v>
      </c>
    </row>
    <row r="417" spans="1:2">
      <c r="A417" s="369">
        <v>88907</v>
      </c>
      <c r="B417" s="370">
        <v>243.42</v>
      </c>
    </row>
    <row r="418" spans="1:2">
      <c r="A418" s="369">
        <v>89021</v>
      </c>
      <c r="B418" s="370">
        <v>2.5</v>
      </c>
    </row>
    <row r="419" spans="1:2">
      <c r="A419" s="369">
        <v>89028</v>
      </c>
      <c r="B419" s="370">
        <v>196.42</v>
      </c>
    </row>
    <row r="420" spans="1:2">
      <c r="A420" s="369">
        <v>89032</v>
      </c>
      <c r="B420" s="370">
        <v>180.48</v>
      </c>
    </row>
    <row r="421" spans="1:2">
      <c r="A421" s="369">
        <v>89035</v>
      </c>
      <c r="B421" s="370">
        <v>124.76</v>
      </c>
    </row>
    <row r="422" spans="1:2">
      <c r="A422" s="369">
        <v>89225</v>
      </c>
      <c r="B422" s="370">
        <v>5.19</v>
      </c>
    </row>
    <row r="423" spans="1:2">
      <c r="A423" s="369">
        <v>89234</v>
      </c>
      <c r="B423" s="370">
        <v>606.86</v>
      </c>
    </row>
    <row r="424" spans="1:2">
      <c r="A424" s="369">
        <v>89242</v>
      </c>
      <c r="B424" s="371">
        <v>1449.17</v>
      </c>
    </row>
    <row r="425" spans="1:2">
      <c r="A425" s="369">
        <v>89250</v>
      </c>
      <c r="B425" s="371">
        <v>1253.68</v>
      </c>
    </row>
    <row r="426" spans="1:2">
      <c r="A426" s="369">
        <v>89257</v>
      </c>
      <c r="B426" s="370">
        <v>337.02</v>
      </c>
    </row>
    <row r="427" spans="1:2">
      <c r="A427" s="369">
        <v>89272</v>
      </c>
      <c r="B427" s="370">
        <v>193.63</v>
      </c>
    </row>
    <row r="428" spans="1:2">
      <c r="A428" s="369">
        <v>89278</v>
      </c>
      <c r="B428" s="370">
        <v>12.94</v>
      </c>
    </row>
    <row r="429" spans="1:2">
      <c r="A429" s="369">
        <v>89843</v>
      </c>
      <c r="B429" s="370">
        <v>201.05</v>
      </c>
    </row>
    <row r="430" spans="1:2">
      <c r="A430" s="369">
        <v>89876</v>
      </c>
      <c r="B430" s="370">
        <v>307.14999999999998</v>
      </c>
    </row>
    <row r="431" spans="1:2">
      <c r="A431" s="369">
        <v>89883</v>
      </c>
      <c r="B431" s="370">
        <v>343.65</v>
      </c>
    </row>
    <row r="432" spans="1:2">
      <c r="A432" s="369">
        <v>90586</v>
      </c>
      <c r="B432" s="370">
        <v>1.3</v>
      </c>
    </row>
    <row r="433" spans="1:2">
      <c r="A433" s="369">
        <v>90625</v>
      </c>
      <c r="B433" s="370">
        <v>7.44</v>
      </c>
    </row>
    <row r="434" spans="1:2">
      <c r="A434" s="369">
        <v>90631</v>
      </c>
      <c r="B434" s="370">
        <v>134.08000000000001</v>
      </c>
    </row>
    <row r="435" spans="1:2">
      <c r="A435" s="369">
        <v>90637</v>
      </c>
      <c r="B435" s="370">
        <v>14.68</v>
      </c>
    </row>
    <row r="436" spans="1:2">
      <c r="A436" s="369">
        <v>90643</v>
      </c>
      <c r="B436" s="370">
        <v>27.1</v>
      </c>
    </row>
    <row r="437" spans="1:2">
      <c r="A437" s="369">
        <v>90650</v>
      </c>
      <c r="B437" s="370">
        <v>10.54</v>
      </c>
    </row>
    <row r="438" spans="1:2">
      <c r="A438" s="369">
        <v>90656</v>
      </c>
      <c r="B438" s="370">
        <v>14.55</v>
      </c>
    </row>
    <row r="439" spans="1:2">
      <c r="A439" s="369">
        <v>90662</v>
      </c>
      <c r="B439" s="370">
        <v>15.17</v>
      </c>
    </row>
    <row r="440" spans="1:2">
      <c r="A440" s="369">
        <v>90668</v>
      </c>
      <c r="B440" s="370">
        <v>32.159999999999997</v>
      </c>
    </row>
    <row r="441" spans="1:2">
      <c r="A441" s="369">
        <v>90674</v>
      </c>
      <c r="B441" s="370">
        <v>676.75</v>
      </c>
    </row>
    <row r="442" spans="1:2">
      <c r="A442" s="369">
        <v>90680</v>
      </c>
      <c r="B442" s="370">
        <v>400.15</v>
      </c>
    </row>
    <row r="443" spans="1:2">
      <c r="A443" s="369">
        <v>90686</v>
      </c>
      <c r="B443" s="370">
        <v>138.30000000000001</v>
      </c>
    </row>
    <row r="444" spans="1:2">
      <c r="A444" s="369">
        <v>90692</v>
      </c>
      <c r="B444" s="370">
        <v>108.45</v>
      </c>
    </row>
    <row r="445" spans="1:2">
      <c r="A445" s="369">
        <v>90964</v>
      </c>
      <c r="B445" s="370">
        <v>32.08</v>
      </c>
    </row>
    <row r="446" spans="1:2">
      <c r="A446" s="369">
        <v>90972</v>
      </c>
      <c r="B446" s="370">
        <v>82.17</v>
      </c>
    </row>
    <row r="447" spans="1:2">
      <c r="A447" s="369">
        <v>90979</v>
      </c>
      <c r="B447" s="370">
        <v>212.33</v>
      </c>
    </row>
    <row r="448" spans="1:2">
      <c r="A448" s="369">
        <v>90991</v>
      </c>
      <c r="B448" s="370">
        <v>196.96</v>
      </c>
    </row>
    <row r="449" spans="1:2">
      <c r="A449" s="369">
        <v>90999</v>
      </c>
      <c r="B449" s="370">
        <v>108.9</v>
      </c>
    </row>
    <row r="450" spans="1:2">
      <c r="A450" s="369">
        <v>91031</v>
      </c>
      <c r="B450" s="370">
        <v>252.96</v>
      </c>
    </row>
    <row r="451" spans="1:2">
      <c r="A451" s="369">
        <v>91277</v>
      </c>
      <c r="B451" s="370">
        <v>8.69</v>
      </c>
    </row>
    <row r="452" spans="1:2">
      <c r="A452" s="369">
        <v>91283</v>
      </c>
      <c r="B452" s="370">
        <v>9.35</v>
      </c>
    </row>
    <row r="453" spans="1:2">
      <c r="A453" s="369">
        <v>91386</v>
      </c>
      <c r="B453" s="370">
        <v>258.68</v>
      </c>
    </row>
    <row r="454" spans="1:2">
      <c r="A454" s="369">
        <v>91533</v>
      </c>
      <c r="B454" s="370">
        <v>24.93</v>
      </c>
    </row>
    <row r="455" spans="1:2">
      <c r="A455" s="369">
        <v>91634</v>
      </c>
      <c r="B455" s="370">
        <v>226.48</v>
      </c>
    </row>
    <row r="456" spans="1:2">
      <c r="A456" s="369">
        <v>91645</v>
      </c>
      <c r="B456" s="370">
        <v>452.89</v>
      </c>
    </row>
    <row r="457" spans="1:2">
      <c r="A457" s="369">
        <v>91692</v>
      </c>
      <c r="B457" s="370">
        <v>19.190000000000001</v>
      </c>
    </row>
    <row r="458" spans="1:2">
      <c r="A458" s="369">
        <v>92043</v>
      </c>
      <c r="B458" s="370">
        <v>11.48</v>
      </c>
    </row>
    <row r="459" spans="1:2">
      <c r="A459" s="369">
        <v>92106</v>
      </c>
      <c r="B459" s="370">
        <v>344.46</v>
      </c>
    </row>
    <row r="460" spans="1:2">
      <c r="A460" s="369">
        <v>92112</v>
      </c>
      <c r="B460" s="370">
        <v>3.38</v>
      </c>
    </row>
    <row r="461" spans="1:2">
      <c r="A461" s="369">
        <v>92118</v>
      </c>
      <c r="B461" s="370">
        <v>0.42</v>
      </c>
    </row>
    <row r="462" spans="1:2">
      <c r="A462" s="369">
        <v>92138</v>
      </c>
      <c r="B462" s="370">
        <v>87.16</v>
      </c>
    </row>
    <row r="463" spans="1:2">
      <c r="A463" s="369">
        <v>92145</v>
      </c>
      <c r="B463" s="370">
        <v>63.19</v>
      </c>
    </row>
    <row r="464" spans="1:2">
      <c r="A464" s="369">
        <v>92242</v>
      </c>
      <c r="B464" s="370">
        <v>397.72</v>
      </c>
    </row>
    <row r="465" spans="1:2">
      <c r="A465" s="369">
        <v>92716</v>
      </c>
      <c r="B465" s="370">
        <v>66.540000000000006</v>
      </c>
    </row>
    <row r="466" spans="1:2">
      <c r="A466" s="369">
        <v>92960</v>
      </c>
      <c r="B466" s="370">
        <v>19.78</v>
      </c>
    </row>
    <row r="467" spans="1:2">
      <c r="A467" s="369">
        <v>92966</v>
      </c>
      <c r="B467" s="370">
        <v>19.62</v>
      </c>
    </row>
    <row r="468" spans="1:2">
      <c r="A468" s="369">
        <v>93224</v>
      </c>
      <c r="B468" s="371">
        <v>1009.83</v>
      </c>
    </row>
    <row r="469" spans="1:2">
      <c r="A469" s="369">
        <v>93233</v>
      </c>
      <c r="B469" s="370">
        <v>4.9400000000000004</v>
      </c>
    </row>
    <row r="470" spans="1:2">
      <c r="A470" s="369">
        <v>93272</v>
      </c>
      <c r="B470" s="370">
        <v>79.02</v>
      </c>
    </row>
    <row r="471" spans="1:2">
      <c r="A471" s="369">
        <v>93281</v>
      </c>
      <c r="B471" s="370">
        <v>16.23</v>
      </c>
    </row>
    <row r="472" spans="1:2">
      <c r="A472" s="369">
        <v>93287</v>
      </c>
      <c r="B472" s="370">
        <v>309.89999999999998</v>
      </c>
    </row>
    <row r="473" spans="1:2">
      <c r="A473" s="369">
        <v>93402</v>
      </c>
      <c r="B473" s="370">
        <v>263.62</v>
      </c>
    </row>
    <row r="474" spans="1:2">
      <c r="A474" s="369">
        <v>93408</v>
      </c>
      <c r="B474" s="370">
        <v>86.31</v>
      </c>
    </row>
    <row r="475" spans="1:2">
      <c r="A475" s="369">
        <v>93415</v>
      </c>
      <c r="B475" s="370">
        <v>13.62</v>
      </c>
    </row>
    <row r="476" spans="1:2">
      <c r="A476" s="369">
        <v>93421</v>
      </c>
      <c r="B476" s="370">
        <v>82.6</v>
      </c>
    </row>
    <row r="477" spans="1:2">
      <c r="A477" s="369">
        <v>93427</v>
      </c>
      <c r="B477" s="370">
        <v>188.58</v>
      </c>
    </row>
    <row r="478" spans="1:2">
      <c r="A478" s="369">
        <v>93433</v>
      </c>
      <c r="B478" s="371">
        <v>2747</v>
      </c>
    </row>
    <row r="479" spans="1:2">
      <c r="A479" s="369">
        <v>93439</v>
      </c>
      <c r="B479" s="370">
        <v>221.14</v>
      </c>
    </row>
    <row r="480" spans="1:2">
      <c r="A480" s="369">
        <v>95121</v>
      </c>
      <c r="B480" s="370">
        <v>270.77999999999997</v>
      </c>
    </row>
    <row r="481" spans="1:2">
      <c r="A481" s="369">
        <v>95127</v>
      </c>
      <c r="B481" s="370">
        <v>216.06</v>
      </c>
    </row>
    <row r="482" spans="1:2">
      <c r="A482" s="369">
        <v>95133</v>
      </c>
      <c r="B482" s="370">
        <v>156.87</v>
      </c>
    </row>
    <row r="483" spans="1:2">
      <c r="A483" s="369">
        <v>95139</v>
      </c>
      <c r="B483" s="370">
        <v>0.05</v>
      </c>
    </row>
    <row r="484" spans="1:2">
      <c r="A484" s="369">
        <v>95212</v>
      </c>
      <c r="B484" s="370">
        <v>138.4</v>
      </c>
    </row>
    <row r="485" spans="1:2">
      <c r="A485" s="369">
        <v>95258</v>
      </c>
      <c r="B485" s="370">
        <v>19.149999999999999</v>
      </c>
    </row>
    <row r="486" spans="1:2">
      <c r="A486" s="369">
        <v>95264</v>
      </c>
      <c r="B486" s="370">
        <v>6.13</v>
      </c>
    </row>
    <row r="487" spans="1:2">
      <c r="A487" s="369">
        <v>95270</v>
      </c>
      <c r="B487" s="370">
        <v>8.52</v>
      </c>
    </row>
    <row r="488" spans="1:2">
      <c r="A488" s="369">
        <v>95276</v>
      </c>
      <c r="B488" s="370">
        <v>3.25</v>
      </c>
    </row>
    <row r="489" spans="1:2">
      <c r="A489" s="369">
        <v>95282</v>
      </c>
      <c r="B489" s="370">
        <v>8.7200000000000006</v>
      </c>
    </row>
    <row r="490" spans="1:2">
      <c r="A490" s="369">
        <v>95620</v>
      </c>
      <c r="B490" s="370">
        <v>18.59</v>
      </c>
    </row>
    <row r="491" spans="1:2">
      <c r="A491" s="369">
        <v>95631</v>
      </c>
      <c r="B491" s="370">
        <v>239.47</v>
      </c>
    </row>
    <row r="492" spans="1:2">
      <c r="A492" s="369">
        <v>95702</v>
      </c>
      <c r="B492" s="370">
        <v>30.81</v>
      </c>
    </row>
    <row r="493" spans="1:2">
      <c r="A493" s="369">
        <v>95708</v>
      </c>
      <c r="B493" s="370">
        <v>131.69999999999999</v>
      </c>
    </row>
    <row r="494" spans="1:2">
      <c r="A494" s="369">
        <v>95714</v>
      </c>
      <c r="B494" s="370">
        <v>250.19</v>
      </c>
    </row>
    <row r="495" spans="1:2">
      <c r="A495" s="369">
        <v>95720</v>
      </c>
      <c r="B495" s="370">
        <v>245.26</v>
      </c>
    </row>
    <row r="496" spans="1:2">
      <c r="A496" s="369">
        <v>95872</v>
      </c>
      <c r="B496" s="370">
        <v>319.92</v>
      </c>
    </row>
    <row r="497" spans="1:2">
      <c r="A497" s="369">
        <v>96013</v>
      </c>
      <c r="B497" s="370">
        <v>178.67</v>
      </c>
    </row>
    <row r="498" spans="1:2">
      <c r="A498" s="369">
        <v>96020</v>
      </c>
      <c r="B498" s="370">
        <v>178.11</v>
      </c>
    </row>
    <row r="499" spans="1:2">
      <c r="A499" s="369">
        <v>96028</v>
      </c>
      <c r="B499" s="370">
        <v>134.27000000000001</v>
      </c>
    </row>
    <row r="500" spans="1:2">
      <c r="A500" s="369">
        <v>96035</v>
      </c>
      <c r="B500" s="370">
        <v>267.60000000000002</v>
      </c>
    </row>
    <row r="501" spans="1:2">
      <c r="A501" s="369">
        <v>96157</v>
      </c>
      <c r="B501" s="370">
        <v>134.83000000000001</v>
      </c>
    </row>
    <row r="502" spans="1:2">
      <c r="A502" s="369">
        <v>96158</v>
      </c>
      <c r="B502" s="370">
        <v>124.38</v>
      </c>
    </row>
    <row r="503" spans="1:2">
      <c r="A503" s="369">
        <v>96245</v>
      </c>
      <c r="B503" s="370">
        <v>90.15</v>
      </c>
    </row>
    <row r="504" spans="1:2">
      <c r="A504" s="369">
        <v>96463</v>
      </c>
      <c r="B504" s="370">
        <v>224.85</v>
      </c>
    </row>
    <row r="505" spans="1:2">
      <c r="A505" s="369">
        <v>98764</v>
      </c>
      <c r="B505" s="370">
        <v>4.3600000000000003</v>
      </c>
    </row>
    <row r="506" spans="1:2">
      <c r="A506" s="369">
        <v>99833</v>
      </c>
      <c r="B506" s="370">
        <v>4.45</v>
      </c>
    </row>
    <row r="507" spans="1:2">
      <c r="A507" s="369">
        <v>100641</v>
      </c>
      <c r="B507" s="371">
        <v>5112.37</v>
      </c>
    </row>
    <row r="508" spans="1:2">
      <c r="A508" s="369">
        <v>100647</v>
      </c>
      <c r="B508" s="371">
        <v>6804.1</v>
      </c>
    </row>
    <row r="509" spans="1:2">
      <c r="A509" s="369">
        <v>102275</v>
      </c>
      <c r="B509" s="370">
        <v>19.149999999999999</v>
      </c>
    </row>
    <row r="510" spans="1:2">
      <c r="A510" s="369">
        <v>104091</v>
      </c>
      <c r="B510" s="370">
        <v>0.81</v>
      </c>
    </row>
    <row r="511" spans="1:2">
      <c r="A511" s="369">
        <v>104097</v>
      </c>
      <c r="B511" s="370">
        <v>1.1299999999999999</v>
      </c>
    </row>
    <row r="512" spans="1:2">
      <c r="A512" s="369">
        <v>5632</v>
      </c>
      <c r="B512" s="370">
        <v>73.05</v>
      </c>
    </row>
    <row r="513" spans="1:2">
      <c r="A513" s="369">
        <v>5679</v>
      </c>
      <c r="B513" s="370">
        <v>50.02</v>
      </c>
    </row>
    <row r="514" spans="1:2">
      <c r="A514" s="369">
        <v>5681</v>
      </c>
      <c r="B514" s="370">
        <v>46.62</v>
      </c>
    </row>
    <row r="515" spans="1:2">
      <c r="A515" s="369">
        <v>5685</v>
      </c>
      <c r="B515" s="370">
        <v>58.71</v>
      </c>
    </row>
    <row r="516" spans="1:2">
      <c r="A516" s="369">
        <v>5690</v>
      </c>
      <c r="B516" s="370">
        <v>4.67</v>
      </c>
    </row>
    <row r="517" spans="1:2">
      <c r="A517" s="369">
        <v>5806</v>
      </c>
      <c r="B517" s="370">
        <v>0.23</v>
      </c>
    </row>
    <row r="518" spans="1:2">
      <c r="A518" s="369">
        <v>5826</v>
      </c>
      <c r="B518" s="370">
        <v>43.97</v>
      </c>
    </row>
    <row r="519" spans="1:2">
      <c r="A519" s="369">
        <v>5829</v>
      </c>
      <c r="B519" s="370">
        <v>119.13</v>
      </c>
    </row>
    <row r="520" spans="1:2">
      <c r="A520" s="369">
        <v>5837</v>
      </c>
      <c r="B520" s="370">
        <v>135.11000000000001</v>
      </c>
    </row>
    <row r="521" spans="1:2">
      <c r="A521" s="369">
        <v>5841</v>
      </c>
      <c r="B521" s="370">
        <v>5.38</v>
      </c>
    </row>
    <row r="522" spans="1:2">
      <c r="A522" s="369">
        <v>5845</v>
      </c>
      <c r="B522" s="370">
        <v>41.13</v>
      </c>
    </row>
    <row r="523" spans="1:2">
      <c r="A523" s="369">
        <v>5849</v>
      </c>
      <c r="B523" s="370">
        <v>67.62</v>
      </c>
    </row>
    <row r="524" spans="1:2">
      <c r="A524" s="369">
        <v>5853</v>
      </c>
      <c r="B524" s="370">
        <v>67.92</v>
      </c>
    </row>
    <row r="525" spans="1:2">
      <c r="A525" s="369">
        <v>5857</v>
      </c>
      <c r="B525" s="370">
        <v>179.76</v>
      </c>
    </row>
    <row r="526" spans="1:2">
      <c r="A526" s="369">
        <v>5865</v>
      </c>
      <c r="B526" s="370">
        <v>11.68</v>
      </c>
    </row>
    <row r="527" spans="1:2">
      <c r="A527" s="369">
        <v>5869</v>
      </c>
      <c r="B527" s="370">
        <v>67.540000000000006</v>
      </c>
    </row>
    <row r="528" spans="1:2">
      <c r="A528" s="369">
        <v>5877</v>
      </c>
      <c r="B528" s="370">
        <v>48.94</v>
      </c>
    </row>
    <row r="529" spans="1:2">
      <c r="A529" s="369">
        <v>5881</v>
      </c>
      <c r="B529" s="370">
        <v>72.91</v>
      </c>
    </row>
    <row r="530" spans="1:2">
      <c r="A530" s="369">
        <v>5884</v>
      </c>
      <c r="B530" s="370">
        <v>41.63</v>
      </c>
    </row>
    <row r="531" spans="1:2">
      <c r="A531" s="369">
        <v>5892</v>
      </c>
      <c r="B531" s="370">
        <v>39.72</v>
      </c>
    </row>
    <row r="532" spans="1:2">
      <c r="A532" s="369">
        <v>5896</v>
      </c>
      <c r="B532" s="370">
        <v>42</v>
      </c>
    </row>
    <row r="533" spans="1:2">
      <c r="A533" s="369">
        <v>5903</v>
      </c>
      <c r="B533" s="370">
        <v>54.29</v>
      </c>
    </row>
    <row r="534" spans="1:2">
      <c r="A534" s="369">
        <v>5911</v>
      </c>
      <c r="B534" s="370">
        <v>20.6</v>
      </c>
    </row>
    <row r="535" spans="1:2">
      <c r="A535" s="369">
        <v>5923</v>
      </c>
      <c r="B535" s="370">
        <v>3.67</v>
      </c>
    </row>
    <row r="536" spans="1:2">
      <c r="A536" s="369">
        <v>5930</v>
      </c>
      <c r="B536" s="370">
        <v>51.5</v>
      </c>
    </row>
    <row r="537" spans="1:2">
      <c r="A537" s="369">
        <v>5934</v>
      </c>
      <c r="B537" s="370">
        <v>74.260000000000005</v>
      </c>
    </row>
    <row r="538" spans="1:2">
      <c r="A538" s="369">
        <v>5942</v>
      </c>
      <c r="B538" s="370">
        <v>60.05</v>
      </c>
    </row>
    <row r="539" spans="1:2">
      <c r="A539" s="369">
        <v>5946</v>
      </c>
      <c r="B539" s="370">
        <v>76.77</v>
      </c>
    </row>
    <row r="540" spans="1:2">
      <c r="A540" s="369">
        <v>5952</v>
      </c>
      <c r="B540" s="370">
        <v>17.72</v>
      </c>
    </row>
    <row r="541" spans="1:2">
      <c r="A541" s="369">
        <v>5954</v>
      </c>
      <c r="B541" s="370">
        <v>5.59</v>
      </c>
    </row>
    <row r="542" spans="1:2">
      <c r="A542" s="369">
        <v>5961</v>
      </c>
      <c r="B542" s="370">
        <v>44.32</v>
      </c>
    </row>
    <row r="543" spans="1:2">
      <c r="A543" s="369">
        <v>6260</v>
      </c>
      <c r="B543" s="370">
        <v>43.7</v>
      </c>
    </row>
    <row r="544" spans="1:2">
      <c r="A544" s="369">
        <v>6880</v>
      </c>
      <c r="B544" s="370">
        <v>80.52</v>
      </c>
    </row>
    <row r="545" spans="1:2">
      <c r="A545" s="369">
        <v>7031</v>
      </c>
      <c r="B545" s="370">
        <v>5.37</v>
      </c>
    </row>
    <row r="546" spans="1:2">
      <c r="A546" s="369">
        <v>7043</v>
      </c>
      <c r="B546" s="370">
        <v>0.28999999999999998</v>
      </c>
    </row>
    <row r="547" spans="1:2">
      <c r="A547" s="369">
        <v>7050</v>
      </c>
      <c r="B547" s="370">
        <v>73.67</v>
      </c>
    </row>
    <row r="548" spans="1:2">
      <c r="A548" s="369">
        <v>67827</v>
      </c>
      <c r="B548" s="370">
        <v>45.34</v>
      </c>
    </row>
    <row r="549" spans="1:2">
      <c r="A549" s="369">
        <v>73395</v>
      </c>
      <c r="B549" s="370">
        <v>8.2100000000000009</v>
      </c>
    </row>
    <row r="550" spans="1:2">
      <c r="A550" s="369">
        <v>83766</v>
      </c>
      <c r="B550" s="370">
        <v>34.47</v>
      </c>
    </row>
    <row r="551" spans="1:2">
      <c r="A551" s="369">
        <v>84013</v>
      </c>
      <c r="B551" s="370">
        <v>70.59</v>
      </c>
    </row>
    <row r="552" spans="1:2">
      <c r="A552" s="369">
        <v>87446</v>
      </c>
      <c r="B552" s="370">
        <v>0.48</v>
      </c>
    </row>
    <row r="553" spans="1:2">
      <c r="A553" s="369">
        <v>88392</v>
      </c>
      <c r="B553" s="370">
        <v>0.95</v>
      </c>
    </row>
    <row r="554" spans="1:2">
      <c r="A554" s="369">
        <v>88398</v>
      </c>
      <c r="B554" s="370">
        <v>1.1299999999999999</v>
      </c>
    </row>
    <row r="555" spans="1:2">
      <c r="A555" s="369">
        <v>88404</v>
      </c>
      <c r="B555" s="370">
        <v>0.89</v>
      </c>
    </row>
    <row r="556" spans="1:2">
      <c r="A556" s="369">
        <v>88430</v>
      </c>
      <c r="B556" s="370">
        <v>5.87</v>
      </c>
    </row>
    <row r="557" spans="1:2">
      <c r="A557" s="369">
        <v>88438</v>
      </c>
      <c r="B557" s="370">
        <v>7.78</v>
      </c>
    </row>
    <row r="558" spans="1:2">
      <c r="A558" s="369">
        <v>88831</v>
      </c>
      <c r="B558" s="370">
        <v>0.35</v>
      </c>
    </row>
    <row r="559" spans="1:2">
      <c r="A559" s="369">
        <v>88844</v>
      </c>
      <c r="B559" s="370">
        <v>58.45</v>
      </c>
    </row>
    <row r="560" spans="1:2">
      <c r="A560" s="369">
        <v>88908</v>
      </c>
      <c r="B560" s="370">
        <v>79.09</v>
      </c>
    </row>
    <row r="561" spans="1:2">
      <c r="A561" s="369">
        <v>89022</v>
      </c>
      <c r="B561" s="370">
        <v>0.37</v>
      </c>
    </row>
    <row r="562" spans="1:2">
      <c r="A562" s="369">
        <v>89027</v>
      </c>
      <c r="B562" s="370">
        <v>4.37</v>
      </c>
    </row>
    <row r="563" spans="1:2">
      <c r="A563" s="369">
        <v>89031</v>
      </c>
      <c r="B563" s="370">
        <v>56.68</v>
      </c>
    </row>
    <row r="564" spans="1:2">
      <c r="A564" s="369">
        <v>89036</v>
      </c>
      <c r="B564" s="370">
        <v>35.159999999999997</v>
      </c>
    </row>
    <row r="565" spans="1:2">
      <c r="A565" s="369">
        <v>89218</v>
      </c>
      <c r="B565" s="370">
        <v>72.099999999999994</v>
      </c>
    </row>
    <row r="566" spans="1:2">
      <c r="A566" s="369">
        <v>89226</v>
      </c>
      <c r="B566" s="370">
        <v>1.46</v>
      </c>
    </row>
    <row r="567" spans="1:2">
      <c r="A567" s="369">
        <v>89235</v>
      </c>
      <c r="B567" s="370">
        <v>178.13</v>
      </c>
    </row>
    <row r="568" spans="1:2">
      <c r="A568" s="369">
        <v>89243</v>
      </c>
      <c r="B568" s="370">
        <v>391.14</v>
      </c>
    </row>
    <row r="569" spans="1:2">
      <c r="A569" s="369">
        <v>89251</v>
      </c>
      <c r="B569" s="370">
        <v>342.33</v>
      </c>
    </row>
    <row r="570" spans="1:2">
      <c r="A570" s="369">
        <v>89258</v>
      </c>
      <c r="B570" s="370">
        <v>114.09</v>
      </c>
    </row>
    <row r="571" spans="1:2">
      <c r="A571" s="369">
        <v>89273</v>
      </c>
      <c r="B571" s="370">
        <v>80.92</v>
      </c>
    </row>
    <row r="572" spans="1:2">
      <c r="A572" s="369">
        <v>89279</v>
      </c>
      <c r="B572" s="370">
        <v>1.77</v>
      </c>
    </row>
    <row r="573" spans="1:2">
      <c r="A573" s="369">
        <v>89877</v>
      </c>
      <c r="B573" s="370">
        <v>58.72</v>
      </c>
    </row>
    <row r="574" spans="1:2">
      <c r="A574" s="369">
        <v>89884</v>
      </c>
      <c r="B574" s="370">
        <v>61.84</v>
      </c>
    </row>
    <row r="575" spans="1:2">
      <c r="A575" s="369">
        <v>90587</v>
      </c>
      <c r="B575" s="370">
        <v>0.49</v>
      </c>
    </row>
    <row r="576" spans="1:2">
      <c r="A576" s="369">
        <v>90626</v>
      </c>
      <c r="B576" s="370">
        <v>2.15</v>
      </c>
    </row>
    <row r="577" spans="1:2">
      <c r="A577" s="369">
        <v>90632</v>
      </c>
      <c r="B577" s="370">
        <v>72.5</v>
      </c>
    </row>
    <row r="578" spans="1:2">
      <c r="A578" s="369">
        <v>90638</v>
      </c>
      <c r="B578" s="370">
        <v>4.51</v>
      </c>
    </row>
    <row r="579" spans="1:2">
      <c r="A579" s="369">
        <v>90644</v>
      </c>
      <c r="B579" s="370">
        <v>6.74</v>
      </c>
    </row>
    <row r="580" spans="1:2">
      <c r="A580" s="369">
        <v>90651</v>
      </c>
      <c r="B580" s="370">
        <v>0.81</v>
      </c>
    </row>
    <row r="581" spans="1:2">
      <c r="A581" s="369">
        <v>90657</v>
      </c>
      <c r="B581" s="370">
        <v>4.38</v>
      </c>
    </row>
    <row r="582" spans="1:2">
      <c r="A582" s="369">
        <v>90663</v>
      </c>
      <c r="B582" s="370">
        <v>4.6900000000000004</v>
      </c>
    </row>
    <row r="583" spans="1:2">
      <c r="A583" s="369">
        <v>90669</v>
      </c>
      <c r="B583" s="370">
        <v>7.51</v>
      </c>
    </row>
    <row r="584" spans="1:2">
      <c r="A584" s="369">
        <v>90675</v>
      </c>
      <c r="B584" s="370">
        <v>269.27</v>
      </c>
    </row>
    <row r="585" spans="1:2">
      <c r="A585" s="369">
        <v>90681</v>
      </c>
      <c r="B585" s="370">
        <v>153.02000000000001</v>
      </c>
    </row>
    <row r="586" spans="1:2">
      <c r="A586" s="369">
        <v>90687</v>
      </c>
      <c r="B586" s="370">
        <v>46.7</v>
      </c>
    </row>
    <row r="587" spans="1:2">
      <c r="A587" s="369">
        <v>90693</v>
      </c>
      <c r="B587" s="370">
        <v>39.270000000000003</v>
      </c>
    </row>
    <row r="588" spans="1:2">
      <c r="A588" s="369">
        <v>90965</v>
      </c>
      <c r="B588" s="370">
        <v>7.47</v>
      </c>
    </row>
    <row r="589" spans="1:2">
      <c r="A589" s="369">
        <v>90973</v>
      </c>
      <c r="B589" s="370">
        <v>7.49</v>
      </c>
    </row>
    <row r="590" spans="1:2">
      <c r="A590" s="369">
        <v>90982</v>
      </c>
      <c r="B590" s="370">
        <v>19.03</v>
      </c>
    </row>
    <row r="591" spans="1:2">
      <c r="A591" s="369">
        <v>91001</v>
      </c>
      <c r="B591" s="370">
        <v>8.8800000000000008</v>
      </c>
    </row>
    <row r="592" spans="1:2">
      <c r="A592" s="369">
        <v>91032</v>
      </c>
      <c r="B592" s="370">
        <v>48.81</v>
      </c>
    </row>
    <row r="593" spans="1:2">
      <c r="A593" s="369">
        <v>91278</v>
      </c>
      <c r="B593" s="370">
        <v>0.57999999999999996</v>
      </c>
    </row>
    <row r="594" spans="1:2">
      <c r="A594" s="369">
        <v>91285</v>
      </c>
      <c r="B594" s="370">
        <v>0.85</v>
      </c>
    </row>
    <row r="595" spans="1:2">
      <c r="A595" s="369">
        <v>91387</v>
      </c>
      <c r="B595" s="370">
        <v>53.31</v>
      </c>
    </row>
    <row r="596" spans="1:2">
      <c r="A596" s="369">
        <v>91395</v>
      </c>
      <c r="B596" s="370">
        <v>41.56</v>
      </c>
    </row>
    <row r="597" spans="1:2">
      <c r="A597" s="369">
        <v>91486</v>
      </c>
      <c r="B597" s="370">
        <v>49.15</v>
      </c>
    </row>
    <row r="598" spans="1:2">
      <c r="A598" s="369">
        <v>91534</v>
      </c>
      <c r="B598" s="370">
        <v>18.64</v>
      </c>
    </row>
    <row r="599" spans="1:2">
      <c r="A599" s="369">
        <v>91635</v>
      </c>
      <c r="B599" s="370">
        <v>44.3</v>
      </c>
    </row>
    <row r="600" spans="1:2">
      <c r="A600" s="369">
        <v>91646</v>
      </c>
      <c r="B600" s="370">
        <v>64.92</v>
      </c>
    </row>
    <row r="601" spans="1:2">
      <c r="A601" s="369">
        <v>91693</v>
      </c>
      <c r="B601" s="370">
        <v>17.88</v>
      </c>
    </row>
    <row r="602" spans="1:2">
      <c r="A602" s="369">
        <v>92044</v>
      </c>
      <c r="B602" s="370">
        <v>6.54</v>
      </c>
    </row>
    <row r="603" spans="1:2">
      <c r="A603" s="369">
        <v>92107</v>
      </c>
      <c r="B603" s="370">
        <v>68.66</v>
      </c>
    </row>
    <row r="604" spans="1:2">
      <c r="A604" s="369">
        <v>92113</v>
      </c>
      <c r="B604" s="370">
        <v>1.05</v>
      </c>
    </row>
    <row r="605" spans="1:2">
      <c r="A605" s="369">
        <v>92119</v>
      </c>
      <c r="B605" s="370">
        <v>0.26</v>
      </c>
    </row>
    <row r="606" spans="1:2">
      <c r="A606" s="369">
        <v>92139</v>
      </c>
      <c r="B606" s="370">
        <v>32.86</v>
      </c>
    </row>
    <row r="607" spans="1:2">
      <c r="A607" s="369">
        <v>92146</v>
      </c>
      <c r="B607" s="370">
        <v>22.67</v>
      </c>
    </row>
    <row r="608" spans="1:2">
      <c r="A608" s="369">
        <v>92243</v>
      </c>
      <c r="B608" s="370">
        <v>53.01</v>
      </c>
    </row>
    <row r="609" spans="1:2">
      <c r="A609" s="369">
        <v>92717</v>
      </c>
      <c r="B609" s="370">
        <v>0.19</v>
      </c>
    </row>
    <row r="610" spans="1:2">
      <c r="A610" s="369">
        <v>92961</v>
      </c>
      <c r="B610" s="370">
        <v>4.8600000000000003</v>
      </c>
    </row>
    <row r="611" spans="1:2">
      <c r="A611" s="369">
        <v>92967</v>
      </c>
      <c r="B611" s="370">
        <v>17.760000000000002</v>
      </c>
    </row>
    <row r="612" spans="1:2">
      <c r="A612" s="369">
        <v>93225</v>
      </c>
      <c r="B612" s="370">
        <v>408.84</v>
      </c>
    </row>
    <row r="613" spans="1:2">
      <c r="A613" s="369">
        <v>93234</v>
      </c>
      <c r="B613" s="370">
        <v>0.44</v>
      </c>
    </row>
    <row r="614" spans="1:2">
      <c r="A614" s="369">
        <v>93244</v>
      </c>
      <c r="B614" s="370">
        <v>60.25</v>
      </c>
    </row>
    <row r="615" spans="1:2">
      <c r="A615" s="369">
        <v>93274</v>
      </c>
      <c r="B615" s="370">
        <v>45.24</v>
      </c>
    </row>
    <row r="616" spans="1:2">
      <c r="A616" s="369">
        <v>93282</v>
      </c>
      <c r="B616" s="370">
        <v>15.23</v>
      </c>
    </row>
    <row r="617" spans="1:2">
      <c r="A617" s="369">
        <v>93288</v>
      </c>
      <c r="B617" s="370">
        <v>142.37</v>
      </c>
    </row>
    <row r="618" spans="1:2">
      <c r="A618" s="369">
        <v>93403</v>
      </c>
      <c r="B618" s="370">
        <v>48.75</v>
      </c>
    </row>
    <row r="619" spans="1:2">
      <c r="A619" s="369">
        <v>93409</v>
      </c>
      <c r="B619" s="370">
        <v>25.94</v>
      </c>
    </row>
    <row r="620" spans="1:2">
      <c r="A620" s="369">
        <v>93416</v>
      </c>
      <c r="B620" s="370">
        <v>0.39</v>
      </c>
    </row>
    <row r="621" spans="1:2">
      <c r="A621" s="369">
        <v>93422</v>
      </c>
      <c r="B621" s="370">
        <v>5.16</v>
      </c>
    </row>
    <row r="622" spans="1:2">
      <c r="A622" s="369">
        <v>93428</v>
      </c>
      <c r="B622" s="370">
        <v>7.31</v>
      </c>
    </row>
    <row r="623" spans="1:2">
      <c r="A623" s="369">
        <v>93434</v>
      </c>
      <c r="B623" s="370">
        <v>227.87</v>
      </c>
    </row>
    <row r="624" spans="1:2">
      <c r="A624" s="369">
        <v>93440</v>
      </c>
      <c r="B624" s="370">
        <v>90.28</v>
      </c>
    </row>
    <row r="625" spans="1:2">
      <c r="A625" s="369">
        <v>95122</v>
      </c>
      <c r="B625" s="370">
        <v>148.94</v>
      </c>
    </row>
    <row r="626" spans="1:2">
      <c r="A626" s="369">
        <v>95128</v>
      </c>
      <c r="B626" s="370">
        <v>36.72</v>
      </c>
    </row>
    <row r="627" spans="1:2">
      <c r="A627" s="369">
        <v>95140</v>
      </c>
      <c r="B627" s="370">
        <v>0.03</v>
      </c>
    </row>
    <row r="628" spans="1:2">
      <c r="A628" s="369">
        <v>95213</v>
      </c>
      <c r="B628" s="370">
        <v>72.739999999999995</v>
      </c>
    </row>
    <row r="629" spans="1:2">
      <c r="A629" s="369">
        <v>95259</v>
      </c>
      <c r="B629" s="370">
        <v>17.54</v>
      </c>
    </row>
    <row r="630" spans="1:2">
      <c r="A630" s="369">
        <v>95265</v>
      </c>
      <c r="B630" s="370">
        <v>0.74</v>
      </c>
    </row>
    <row r="631" spans="1:2">
      <c r="A631" s="369">
        <v>95271</v>
      </c>
      <c r="B631" s="370">
        <v>0.55000000000000004</v>
      </c>
    </row>
    <row r="632" spans="1:2">
      <c r="A632" s="369">
        <v>95277</v>
      </c>
      <c r="B632" s="370">
        <v>0.54</v>
      </c>
    </row>
    <row r="633" spans="1:2">
      <c r="A633" s="369">
        <v>95283</v>
      </c>
      <c r="B633" s="370">
        <v>0.66</v>
      </c>
    </row>
    <row r="634" spans="1:2">
      <c r="A634" s="369">
        <v>95621</v>
      </c>
      <c r="B634" s="370">
        <v>17.27</v>
      </c>
    </row>
    <row r="635" spans="1:2">
      <c r="A635" s="369">
        <v>95632</v>
      </c>
      <c r="B635" s="370">
        <v>77.92</v>
      </c>
    </row>
    <row r="636" spans="1:2">
      <c r="A636" s="369">
        <v>95703</v>
      </c>
      <c r="B636" s="370">
        <v>22.58</v>
      </c>
    </row>
    <row r="637" spans="1:2">
      <c r="A637" s="369">
        <v>95709</v>
      </c>
      <c r="B637" s="370">
        <v>70.22</v>
      </c>
    </row>
    <row r="638" spans="1:2">
      <c r="A638" s="369">
        <v>95715</v>
      </c>
      <c r="B638" s="370">
        <v>82.32</v>
      </c>
    </row>
    <row r="639" spans="1:2">
      <c r="A639" s="369">
        <v>95721</v>
      </c>
      <c r="B639" s="370">
        <v>79.97</v>
      </c>
    </row>
    <row r="640" spans="1:2">
      <c r="A640" s="369">
        <v>95873</v>
      </c>
      <c r="B640" s="370">
        <v>11.69</v>
      </c>
    </row>
    <row r="641" spans="1:2">
      <c r="A641" s="369">
        <v>96014</v>
      </c>
      <c r="B641" s="370">
        <v>46.26</v>
      </c>
    </row>
    <row r="642" spans="1:2">
      <c r="A642" s="369">
        <v>96021</v>
      </c>
      <c r="B642" s="370">
        <v>45.98</v>
      </c>
    </row>
    <row r="643" spans="1:2">
      <c r="A643" s="369">
        <v>96029</v>
      </c>
      <c r="B643" s="370">
        <v>40.01</v>
      </c>
    </row>
    <row r="644" spans="1:2">
      <c r="A644" s="369">
        <v>96036</v>
      </c>
      <c r="B644" s="370">
        <v>58.12</v>
      </c>
    </row>
    <row r="645" spans="1:2">
      <c r="A645" s="369">
        <v>96155</v>
      </c>
      <c r="B645" s="370">
        <v>40.29</v>
      </c>
    </row>
    <row r="646" spans="1:2">
      <c r="A646" s="369">
        <v>96156</v>
      </c>
      <c r="B646" s="370">
        <v>46.73</v>
      </c>
    </row>
    <row r="647" spans="1:2">
      <c r="A647" s="369">
        <v>96159</v>
      </c>
      <c r="B647" s="370">
        <v>69.930000000000007</v>
      </c>
    </row>
    <row r="648" spans="1:2">
      <c r="A648" s="369">
        <v>96246</v>
      </c>
      <c r="B648" s="370">
        <v>43.98</v>
      </c>
    </row>
    <row r="649" spans="1:2">
      <c r="A649" s="369">
        <v>96464</v>
      </c>
      <c r="B649" s="370">
        <v>84.24</v>
      </c>
    </row>
    <row r="650" spans="1:2">
      <c r="A650" s="369">
        <v>98765</v>
      </c>
      <c r="B650" s="370">
        <v>0.06</v>
      </c>
    </row>
    <row r="651" spans="1:2">
      <c r="A651" s="369">
        <v>99834</v>
      </c>
      <c r="B651" s="370">
        <v>0.24</v>
      </c>
    </row>
    <row r="652" spans="1:2">
      <c r="A652" s="369">
        <v>100642</v>
      </c>
      <c r="B652" s="370">
        <v>195.67</v>
      </c>
    </row>
    <row r="653" spans="1:2">
      <c r="A653" s="369">
        <v>100648</v>
      </c>
      <c r="B653" s="370">
        <v>390.61</v>
      </c>
    </row>
    <row r="654" spans="1:2">
      <c r="A654" s="369">
        <v>102274</v>
      </c>
      <c r="B654" s="370">
        <v>16.8</v>
      </c>
    </row>
    <row r="655" spans="1:2">
      <c r="A655" s="369">
        <v>104092</v>
      </c>
      <c r="B655" s="370">
        <v>0.12</v>
      </c>
    </row>
    <row r="656" spans="1:2">
      <c r="A656" s="369">
        <v>104098</v>
      </c>
      <c r="B656" s="370">
        <v>0.17</v>
      </c>
    </row>
    <row r="657" spans="1:2">
      <c r="A657" s="369">
        <v>5089</v>
      </c>
      <c r="B657" s="370">
        <v>44.26</v>
      </c>
    </row>
    <row r="658" spans="1:2">
      <c r="A658" s="369">
        <v>5627</v>
      </c>
      <c r="B658" s="370">
        <v>47.27</v>
      </c>
    </row>
    <row r="659" spans="1:2">
      <c r="A659" s="369">
        <v>5628</v>
      </c>
      <c r="B659" s="370">
        <v>6.41</v>
      </c>
    </row>
    <row r="660" spans="1:2">
      <c r="A660" s="369">
        <v>5629</v>
      </c>
      <c r="B660" s="370">
        <v>59.09</v>
      </c>
    </row>
    <row r="661" spans="1:2">
      <c r="A661" s="369">
        <v>5630</v>
      </c>
      <c r="B661" s="370">
        <v>70.650000000000006</v>
      </c>
    </row>
    <row r="662" spans="1:2">
      <c r="A662" s="369">
        <v>5658</v>
      </c>
      <c r="B662" s="370">
        <v>2.85</v>
      </c>
    </row>
    <row r="663" spans="1:2">
      <c r="A663" s="369">
        <v>5664</v>
      </c>
      <c r="B663" s="370">
        <v>33.74</v>
      </c>
    </row>
    <row r="664" spans="1:2">
      <c r="A664" s="369">
        <v>5667</v>
      </c>
      <c r="B664" s="370">
        <v>30</v>
      </c>
    </row>
    <row r="665" spans="1:2">
      <c r="A665" s="369">
        <v>5668</v>
      </c>
      <c r="B665" s="370">
        <v>50.24</v>
      </c>
    </row>
    <row r="666" spans="1:2">
      <c r="A666" s="369">
        <v>5674</v>
      </c>
      <c r="B666" s="370">
        <v>42.57</v>
      </c>
    </row>
    <row r="667" spans="1:2">
      <c r="A667" s="369">
        <v>5692</v>
      </c>
      <c r="B667" s="370">
        <v>0.23</v>
      </c>
    </row>
    <row r="668" spans="1:2">
      <c r="A668" s="369">
        <v>5693</v>
      </c>
      <c r="B668" s="370">
        <v>17.88</v>
      </c>
    </row>
    <row r="669" spans="1:2">
      <c r="A669" s="369">
        <v>5695</v>
      </c>
      <c r="B669" s="370">
        <v>38</v>
      </c>
    </row>
    <row r="670" spans="1:2">
      <c r="A670" s="369">
        <v>5703</v>
      </c>
      <c r="B670" s="370">
        <v>21.89</v>
      </c>
    </row>
    <row r="671" spans="1:2">
      <c r="A671" s="369">
        <v>5705</v>
      </c>
      <c r="B671" s="370">
        <v>36.67</v>
      </c>
    </row>
    <row r="672" spans="1:2">
      <c r="A672" s="369">
        <v>5707</v>
      </c>
      <c r="B672" s="370">
        <v>63.19</v>
      </c>
    </row>
    <row r="673" spans="1:2">
      <c r="A673" s="369">
        <v>5710</v>
      </c>
      <c r="B673" s="370">
        <v>158.61000000000001</v>
      </c>
    </row>
    <row r="674" spans="1:2">
      <c r="A674" s="369">
        <v>5711</v>
      </c>
      <c r="B674" s="370">
        <v>97.61</v>
      </c>
    </row>
    <row r="675" spans="1:2">
      <c r="A675" s="369">
        <v>5714</v>
      </c>
      <c r="B675" s="370">
        <v>15.74</v>
      </c>
    </row>
    <row r="676" spans="1:2">
      <c r="A676" s="369">
        <v>5715</v>
      </c>
      <c r="B676" s="370">
        <v>73.86</v>
      </c>
    </row>
    <row r="677" spans="1:2">
      <c r="A677" s="369">
        <v>5718</v>
      </c>
      <c r="B677" s="370">
        <v>116.5</v>
      </c>
    </row>
    <row r="678" spans="1:2">
      <c r="A678" s="369">
        <v>5721</v>
      </c>
      <c r="B678" s="370">
        <v>102.79</v>
      </c>
    </row>
    <row r="679" spans="1:2">
      <c r="A679" s="369">
        <v>5722</v>
      </c>
      <c r="B679" s="370">
        <v>237.73</v>
      </c>
    </row>
    <row r="680" spans="1:2">
      <c r="A680" s="369">
        <v>5724</v>
      </c>
      <c r="B680" s="370">
        <v>55.32</v>
      </c>
    </row>
    <row r="681" spans="1:2">
      <c r="A681" s="369">
        <v>5727</v>
      </c>
      <c r="B681" s="370">
        <v>12.85</v>
      </c>
    </row>
    <row r="682" spans="1:2">
      <c r="A682" s="369">
        <v>5729</v>
      </c>
      <c r="B682" s="370">
        <v>52.27</v>
      </c>
    </row>
    <row r="683" spans="1:2">
      <c r="A683" s="369">
        <v>5730</v>
      </c>
      <c r="B683" s="370">
        <v>44.8</v>
      </c>
    </row>
    <row r="684" spans="1:2">
      <c r="A684" s="369">
        <v>5735</v>
      </c>
      <c r="B684" s="370">
        <v>32.549999999999997</v>
      </c>
    </row>
    <row r="685" spans="1:2">
      <c r="A685" s="369">
        <v>5736</v>
      </c>
      <c r="B685" s="370">
        <v>45.78</v>
      </c>
    </row>
    <row r="686" spans="1:2">
      <c r="A686" s="369">
        <v>5738</v>
      </c>
      <c r="B686" s="370">
        <v>46.48</v>
      </c>
    </row>
    <row r="687" spans="1:2">
      <c r="A687" s="369">
        <v>5739</v>
      </c>
      <c r="B687" s="370">
        <v>58.16</v>
      </c>
    </row>
    <row r="688" spans="1:2">
      <c r="A688" s="369">
        <v>5741</v>
      </c>
      <c r="B688" s="370">
        <v>39.14</v>
      </c>
    </row>
    <row r="689" spans="1:2">
      <c r="A689" s="369">
        <v>5742</v>
      </c>
      <c r="B689" s="370">
        <v>30.24</v>
      </c>
    </row>
    <row r="690" spans="1:2">
      <c r="A690" s="369">
        <v>5747</v>
      </c>
      <c r="B690" s="370">
        <v>173.38</v>
      </c>
    </row>
    <row r="691" spans="1:2">
      <c r="A691" s="369">
        <v>5751</v>
      </c>
      <c r="B691" s="370">
        <v>31.57</v>
      </c>
    </row>
    <row r="692" spans="1:2">
      <c r="A692" s="369">
        <v>5754</v>
      </c>
      <c r="B692" s="370">
        <v>34.659999999999997</v>
      </c>
    </row>
    <row r="693" spans="1:2">
      <c r="A693" s="369">
        <v>5763</v>
      </c>
      <c r="B693" s="370">
        <v>49.43</v>
      </c>
    </row>
    <row r="694" spans="1:2">
      <c r="A694" s="369">
        <v>5765</v>
      </c>
      <c r="B694" s="370">
        <v>4.24</v>
      </c>
    </row>
    <row r="695" spans="1:2">
      <c r="A695" s="369">
        <v>5766</v>
      </c>
      <c r="B695" s="370">
        <v>2.4900000000000002</v>
      </c>
    </row>
    <row r="696" spans="1:2">
      <c r="A696" s="369">
        <v>5779</v>
      </c>
      <c r="B696" s="370">
        <v>72.010000000000005</v>
      </c>
    </row>
    <row r="697" spans="1:2">
      <c r="A697" s="369">
        <v>5787</v>
      </c>
      <c r="B697" s="370">
        <v>77.14</v>
      </c>
    </row>
    <row r="698" spans="1:2">
      <c r="A698" s="369">
        <v>5797</v>
      </c>
      <c r="B698" s="370">
        <v>6.15</v>
      </c>
    </row>
    <row r="699" spans="1:2">
      <c r="A699" s="369">
        <v>5800</v>
      </c>
      <c r="B699" s="370">
        <v>0.37</v>
      </c>
    </row>
    <row r="700" spans="1:2">
      <c r="A700" s="369">
        <v>7032</v>
      </c>
      <c r="B700" s="370">
        <v>4.5599999999999996</v>
      </c>
    </row>
    <row r="701" spans="1:2">
      <c r="A701" s="369">
        <v>7033</v>
      </c>
      <c r="B701" s="370">
        <v>0.81</v>
      </c>
    </row>
    <row r="702" spans="1:2">
      <c r="A702" s="369">
        <v>7034</v>
      </c>
      <c r="B702" s="370">
        <v>5.71</v>
      </c>
    </row>
    <row r="703" spans="1:2">
      <c r="A703" s="369">
        <v>7035</v>
      </c>
      <c r="B703" s="370">
        <v>281.16000000000003</v>
      </c>
    </row>
    <row r="704" spans="1:2">
      <c r="A704" s="369">
        <v>7038</v>
      </c>
      <c r="B704" s="370">
        <v>53.16</v>
      </c>
    </row>
    <row r="705" spans="1:2">
      <c r="A705" s="369">
        <v>7039</v>
      </c>
      <c r="B705" s="370">
        <v>7.38</v>
      </c>
    </row>
    <row r="706" spans="1:2">
      <c r="A706" s="369">
        <v>7040</v>
      </c>
      <c r="B706" s="370">
        <v>66.53</v>
      </c>
    </row>
    <row r="707" spans="1:2">
      <c r="A707" s="369">
        <v>7044</v>
      </c>
      <c r="B707" s="370">
        <v>0.26</v>
      </c>
    </row>
    <row r="708" spans="1:2">
      <c r="A708" s="369">
        <v>7045</v>
      </c>
      <c r="B708" s="370">
        <v>0.03</v>
      </c>
    </row>
    <row r="709" spans="1:2">
      <c r="A709" s="369">
        <v>7046</v>
      </c>
      <c r="B709" s="370">
        <v>0.28000000000000003</v>
      </c>
    </row>
    <row r="710" spans="1:2">
      <c r="A710" s="369">
        <v>7047</v>
      </c>
      <c r="B710" s="370">
        <v>21.11</v>
      </c>
    </row>
    <row r="711" spans="1:2">
      <c r="A711" s="369">
        <v>7051</v>
      </c>
      <c r="B711" s="370">
        <v>47.15</v>
      </c>
    </row>
    <row r="712" spans="1:2">
      <c r="A712" s="369">
        <v>7052</v>
      </c>
      <c r="B712" s="370">
        <v>6.54</v>
      </c>
    </row>
    <row r="713" spans="1:2">
      <c r="A713" s="369">
        <v>7053</v>
      </c>
      <c r="B713" s="370">
        <v>59.01</v>
      </c>
    </row>
    <row r="714" spans="1:2">
      <c r="A714" s="369">
        <v>7054</v>
      </c>
      <c r="B714" s="370">
        <v>97.87</v>
      </c>
    </row>
    <row r="715" spans="1:2">
      <c r="A715" s="369">
        <v>7058</v>
      </c>
      <c r="B715" s="370">
        <v>21.78</v>
      </c>
    </row>
    <row r="716" spans="1:2">
      <c r="A716" s="369">
        <v>7059</v>
      </c>
      <c r="B716" s="370">
        <v>4.29</v>
      </c>
    </row>
    <row r="717" spans="1:2">
      <c r="A717" s="369">
        <v>7060</v>
      </c>
      <c r="B717" s="370">
        <v>39.32</v>
      </c>
    </row>
    <row r="718" spans="1:2">
      <c r="A718" s="369">
        <v>7061</v>
      </c>
      <c r="B718" s="370">
        <v>89.34</v>
      </c>
    </row>
    <row r="719" spans="1:2">
      <c r="A719" s="369">
        <v>7063</v>
      </c>
      <c r="B719" s="370">
        <v>19.63</v>
      </c>
    </row>
    <row r="720" spans="1:2">
      <c r="A720" s="369">
        <v>7064</v>
      </c>
      <c r="B720" s="370">
        <v>2.72</v>
      </c>
    </row>
    <row r="721" spans="1:2">
      <c r="A721" s="369">
        <v>7065</v>
      </c>
      <c r="B721" s="370">
        <v>21.47</v>
      </c>
    </row>
    <row r="722" spans="1:2">
      <c r="A722" s="369">
        <v>7066</v>
      </c>
      <c r="B722" s="370">
        <v>106</v>
      </c>
    </row>
    <row r="723" spans="1:2">
      <c r="A723" s="369">
        <v>53786</v>
      </c>
      <c r="B723" s="370">
        <v>55.95</v>
      </c>
    </row>
    <row r="724" spans="1:2">
      <c r="A724" s="369">
        <v>53788</v>
      </c>
      <c r="B724" s="370">
        <v>62.64</v>
      </c>
    </row>
    <row r="725" spans="1:2">
      <c r="A725" s="369">
        <v>53792</v>
      </c>
      <c r="B725" s="370">
        <v>111.06</v>
      </c>
    </row>
    <row r="726" spans="1:2">
      <c r="A726" s="369">
        <v>53794</v>
      </c>
      <c r="B726" s="370">
        <v>35</v>
      </c>
    </row>
    <row r="727" spans="1:2">
      <c r="A727" s="369">
        <v>53797</v>
      </c>
      <c r="B727" s="370">
        <v>127.72</v>
      </c>
    </row>
    <row r="728" spans="1:2">
      <c r="A728" s="369">
        <v>53804</v>
      </c>
      <c r="B728" s="370">
        <v>5.93</v>
      </c>
    </row>
    <row r="729" spans="1:2">
      <c r="A729" s="369">
        <v>53806</v>
      </c>
      <c r="B729" s="370">
        <v>71.28</v>
      </c>
    </row>
    <row r="730" spans="1:2">
      <c r="A730" s="369">
        <v>53810</v>
      </c>
      <c r="B730" s="370">
        <v>71.72</v>
      </c>
    </row>
    <row r="731" spans="1:2">
      <c r="A731" s="369">
        <v>53814</v>
      </c>
      <c r="B731" s="370">
        <v>234.93</v>
      </c>
    </row>
    <row r="732" spans="1:2">
      <c r="A732" s="369">
        <v>53817</v>
      </c>
      <c r="B732" s="370">
        <v>68.48</v>
      </c>
    </row>
    <row r="733" spans="1:2">
      <c r="A733" s="369">
        <v>53818</v>
      </c>
      <c r="B733" s="370">
        <v>10.26</v>
      </c>
    </row>
    <row r="734" spans="1:2">
      <c r="A734" s="369">
        <v>53827</v>
      </c>
      <c r="B734" s="370">
        <v>125.03</v>
      </c>
    </row>
    <row r="735" spans="1:2">
      <c r="A735" s="369">
        <v>53829</v>
      </c>
      <c r="B735" s="370">
        <v>127.72</v>
      </c>
    </row>
    <row r="736" spans="1:2">
      <c r="A736" s="369">
        <v>53831</v>
      </c>
      <c r="B736" s="370">
        <v>210.96</v>
      </c>
    </row>
    <row r="737" spans="1:2">
      <c r="A737" s="369">
        <v>53840</v>
      </c>
      <c r="B737" s="370">
        <v>3.22</v>
      </c>
    </row>
    <row r="738" spans="1:2">
      <c r="A738" s="369">
        <v>53841</v>
      </c>
      <c r="B738" s="370">
        <v>2.23</v>
      </c>
    </row>
    <row r="739" spans="1:2">
      <c r="A739" s="369">
        <v>53849</v>
      </c>
      <c r="B739" s="370">
        <v>91.77</v>
      </c>
    </row>
    <row r="740" spans="1:2">
      <c r="A740" s="369">
        <v>53857</v>
      </c>
      <c r="B740" s="370">
        <v>68</v>
      </c>
    </row>
    <row r="741" spans="1:2">
      <c r="A741" s="369">
        <v>53858</v>
      </c>
      <c r="B741" s="370">
        <v>50.11</v>
      </c>
    </row>
    <row r="742" spans="1:2">
      <c r="A742" s="369">
        <v>53861</v>
      </c>
      <c r="B742" s="370">
        <v>66</v>
      </c>
    </row>
    <row r="743" spans="1:2">
      <c r="A743" s="369">
        <v>53863</v>
      </c>
      <c r="B743" s="370">
        <v>1.81</v>
      </c>
    </row>
    <row r="744" spans="1:2">
      <c r="A744" s="369">
        <v>53865</v>
      </c>
      <c r="B744" s="370">
        <v>51.69</v>
      </c>
    </row>
    <row r="745" spans="1:2">
      <c r="A745" s="369">
        <v>53866</v>
      </c>
      <c r="B745" s="370">
        <v>1.76</v>
      </c>
    </row>
    <row r="746" spans="1:2">
      <c r="A746" s="369">
        <v>53882</v>
      </c>
      <c r="B746" s="370">
        <v>35.33</v>
      </c>
    </row>
    <row r="747" spans="1:2">
      <c r="A747" s="369">
        <v>55263</v>
      </c>
      <c r="B747" s="370">
        <v>70.650000000000006</v>
      </c>
    </row>
    <row r="748" spans="1:2">
      <c r="A748" s="369">
        <v>73303</v>
      </c>
      <c r="B748" s="370">
        <v>6.96</v>
      </c>
    </row>
    <row r="749" spans="1:2">
      <c r="A749" s="369">
        <v>73307</v>
      </c>
      <c r="B749" s="370">
        <v>6.21</v>
      </c>
    </row>
    <row r="750" spans="1:2">
      <c r="A750" s="369">
        <v>73309</v>
      </c>
      <c r="B750" s="370">
        <v>35.36</v>
      </c>
    </row>
    <row r="751" spans="1:2">
      <c r="A751" s="369">
        <v>73311</v>
      </c>
      <c r="B751" s="370">
        <v>195.29</v>
      </c>
    </row>
    <row r="752" spans="1:2">
      <c r="A752" s="369">
        <v>73313</v>
      </c>
      <c r="B752" s="370">
        <v>4.91</v>
      </c>
    </row>
    <row r="753" spans="1:2">
      <c r="A753" s="369">
        <v>73315</v>
      </c>
      <c r="B753" s="370">
        <v>62.64</v>
      </c>
    </row>
    <row r="754" spans="1:2">
      <c r="A754" s="369">
        <v>73335</v>
      </c>
      <c r="B754" s="370">
        <v>33.44</v>
      </c>
    </row>
    <row r="755" spans="1:2">
      <c r="A755" s="369">
        <v>73340</v>
      </c>
      <c r="B755" s="370">
        <v>169.7</v>
      </c>
    </row>
    <row r="756" spans="1:2">
      <c r="A756" s="369">
        <v>83361</v>
      </c>
      <c r="B756" s="370">
        <v>40.53</v>
      </c>
    </row>
    <row r="757" spans="1:2">
      <c r="A757" s="369">
        <v>83761</v>
      </c>
      <c r="B757" s="370">
        <v>9.2799999999999994</v>
      </c>
    </row>
    <row r="758" spans="1:2">
      <c r="A758" s="369">
        <v>83762</v>
      </c>
      <c r="B758" s="370">
        <v>8.2799999999999994</v>
      </c>
    </row>
    <row r="759" spans="1:2">
      <c r="A759" s="369">
        <v>83763</v>
      </c>
      <c r="B759" s="370">
        <v>55.03</v>
      </c>
    </row>
    <row r="760" spans="1:2">
      <c r="A760" s="369">
        <v>83764</v>
      </c>
      <c r="B760" s="370">
        <v>1.67</v>
      </c>
    </row>
    <row r="761" spans="1:2">
      <c r="A761" s="369">
        <v>87026</v>
      </c>
      <c r="B761" s="370">
        <v>0.45</v>
      </c>
    </row>
    <row r="762" spans="1:2">
      <c r="A762" s="369">
        <v>87441</v>
      </c>
      <c r="B762" s="370">
        <v>0.43</v>
      </c>
    </row>
    <row r="763" spans="1:2">
      <c r="A763" s="369">
        <v>87442</v>
      </c>
      <c r="B763" s="370">
        <v>0.05</v>
      </c>
    </row>
    <row r="764" spans="1:2">
      <c r="A764" s="369">
        <v>87443</v>
      </c>
      <c r="B764" s="370">
        <v>0.54</v>
      </c>
    </row>
    <row r="765" spans="1:2">
      <c r="A765" s="369">
        <v>87444</v>
      </c>
      <c r="B765" s="370">
        <v>4.59</v>
      </c>
    </row>
    <row r="766" spans="1:2">
      <c r="A766" s="369">
        <v>88387</v>
      </c>
      <c r="B766" s="370">
        <v>0.85</v>
      </c>
    </row>
    <row r="767" spans="1:2">
      <c r="A767" s="369">
        <v>88389</v>
      </c>
      <c r="B767" s="370">
        <v>0.1</v>
      </c>
    </row>
    <row r="768" spans="1:2">
      <c r="A768" s="369">
        <v>88390</v>
      </c>
      <c r="B768" s="370">
        <v>0.93</v>
      </c>
    </row>
    <row r="769" spans="1:2">
      <c r="A769" s="369">
        <v>88391</v>
      </c>
      <c r="B769" s="370">
        <v>2.87</v>
      </c>
    </row>
    <row r="770" spans="1:2">
      <c r="A770" s="369">
        <v>88394</v>
      </c>
      <c r="B770" s="370">
        <v>1.01</v>
      </c>
    </row>
    <row r="771" spans="1:2">
      <c r="A771" s="369">
        <v>88395</v>
      </c>
      <c r="B771" s="370">
        <v>0.12</v>
      </c>
    </row>
    <row r="772" spans="1:2">
      <c r="A772" s="369">
        <v>88396</v>
      </c>
      <c r="B772" s="370">
        <v>1.1100000000000001</v>
      </c>
    </row>
    <row r="773" spans="1:2">
      <c r="A773" s="369">
        <v>88397</v>
      </c>
      <c r="B773" s="370">
        <v>4.3099999999999996</v>
      </c>
    </row>
    <row r="774" spans="1:2">
      <c r="A774" s="369">
        <v>88400</v>
      </c>
      <c r="B774" s="370">
        <v>0.8</v>
      </c>
    </row>
    <row r="775" spans="1:2">
      <c r="A775" s="369">
        <v>88401</v>
      </c>
      <c r="B775" s="370">
        <v>0.09</v>
      </c>
    </row>
    <row r="776" spans="1:2">
      <c r="A776" s="369">
        <v>88402</v>
      </c>
      <c r="B776" s="370">
        <v>0.88</v>
      </c>
    </row>
    <row r="777" spans="1:2">
      <c r="A777" s="369">
        <v>88403</v>
      </c>
      <c r="B777" s="370">
        <v>1.72</v>
      </c>
    </row>
    <row r="778" spans="1:2">
      <c r="A778" s="369">
        <v>88419</v>
      </c>
      <c r="B778" s="370">
        <v>5.25</v>
      </c>
    </row>
    <row r="779" spans="1:2">
      <c r="A779" s="369">
        <v>88422</v>
      </c>
      <c r="B779" s="370">
        <v>0.62</v>
      </c>
    </row>
    <row r="780" spans="1:2">
      <c r="A780" s="369">
        <v>88425</v>
      </c>
      <c r="B780" s="370">
        <v>6.56</v>
      </c>
    </row>
    <row r="781" spans="1:2">
      <c r="A781" s="369">
        <v>88427</v>
      </c>
      <c r="B781" s="370">
        <v>0.97</v>
      </c>
    </row>
    <row r="782" spans="1:2">
      <c r="A782" s="369">
        <v>88434</v>
      </c>
      <c r="B782" s="370">
        <v>6.96</v>
      </c>
    </row>
    <row r="783" spans="1:2">
      <c r="A783" s="369">
        <v>88435</v>
      </c>
      <c r="B783" s="370">
        <v>0.82</v>
      </c>
    </row>
    <row r="784" spans="1:2">
      <c r="A784" s="369">
        <v>88436</v>
      </c>
      <c r="B784" s="370">
        <v>8.6999999999999993</v>
      </c>
    </row>
    <row r="785" spans="1:2">
      <c r="A785" s="369">
        <v>88437</v>
      </c>
      <c r="B785" s="370">
        <v>0.97</v>
      </c>
    </row>
    <row r="786" spans="1:2">
      <c r="A786" s="369">
        <v>88569</v>
      </c>
      <c r="B786" s="370">
        <v>3.63</v>
      </c>
    </row>
    <row r="787" spans="1:2">
      <c r="A787" s="369">
        <v>88570</v>
      </c>
      <c r="B787" s="370">
        <v>0.6</v>
      </c>
    </row>
    <row r="788" spans="1:2">
      <c r="A788" s="369">
        <v>88826</v>
      </c>
      <c r="B788" s="370">
        <v>0.32</v>
      </c>
    </row>
    <row r="789" spans="1:2">
      <c r="A789" s="369">
        <v>88827</v>
      </c>
      <c r="B789" s="370">
        <v>0.03</v>
      </c>
    </row>
    <row r="790" spans="1:2">
      <c r="A790" s="369">
        <v>88828</v>
      </c>
      <c r="B790" s="370">
        <v>0.35</v>
      </c>
    </row>
    <row r="791" spans="1:2">
      <c r="A791" s="369">
        <v>88829</v>
      </c>
      <c r="B791" s="370">
        <v>1.1499999999999999</v>
      </c>
    </row>
    <row r="792" spans="1:2">
      <c r="A792" s="369">
        <v>88832</v>
      </c>
      <c r="B792" s="370">
        <v>45.1</v>
      </c>
    </row>
    <row r="793" spans="1:2">
      <c r="A793" s="369">
        <v>88834</v>
      </c>
      <c r="B793" s="370">
        <v>6.12</v>
      </c>
    </row>
    <row r="794" spans="1:2">
      <c r="A794" s="369">
        <v>88835</v>
      </c>
      <c r="B794" s="370">
        <v>56.38</v>
      </c>
    </row>
    <row r="795" spans="1:2">
      <c r="A795" s="369">
        <v>88836</v>
      </c>
      <c r="B795" s="370">
        <v>69.989999999999995</v>
      </c>
    </row>
    <row r="796" spans="1:2">
      <c r="A796" s="369">
        <v>88839</v>
      </c>
      <c r="B796" s="370">
        <v>32.380000000000003</v>
      </c>
    </row>
    <row r="797" spans="1:2">
      <c r="A797" s="369">
        <v>88840</v>
      </c>
      <c r="B797" s="370">
        <v>7.29</v>
      </c>
    </row>
    <row r="798" spans="1:2">
      <c r="A798" s="369">
        <v>88841</v>
      </c>
      <c r="B798" s="370">
        <v>57.9</v>
      </c>
    </row>
    <row r="799" spans="1:2">
      <c r="A799" s="369">
        <v>88842</v>
      </c>
      <c r="B799" s="370">
        <v>85.67</v>
      </c>
    </row>
    <row r="800" spans="1:2">
      <c r="A800" s="369">
        <v>88847</v>
      </c>
      <c r="B800" s="370">
        <v>20.88</v>
      </c>
    </row>
    <row r="801" spans="1:2">
      <c r="A801" s="369">
        <v>88848</v>
      </c>
      <c r="B801" s="370">
        <v>4.38</v>
      </c>
    </row>
    <row r="802" spans="1:2">
      <c r="A802" s="369">
        <v>88853</v>
      </c>
      <c r="B802" s="370">
        <v>0.21</v>
      </c>
    </row>
    <row r="803" spans="1:2">
      <c r="A803" s="369">
        <v>88854</v>
      </c>
      <c r="B803" s="370">
        <v>0.02</v>
      </c>
    </row>
    <row r="804" spans="1:2">
      <c r="A804" s="369">
        <v>88855</v>
      </c>
      <c r="B804" s="370">
        <v>4.0999999999999996</v>
      </c>
    </row>
    <row r="805" spans="1:2">
      <c r="A805" s="369">
        <v>88856</v>
      </c>
      <c r="B805" s="370">
        <v>0.56999999999999995</v>
      </c>
    </row>
    <row r="806" spans="1:2">
      <c r="A806" s="369">
        <v>88857</v>
      </c>
      <c r="B806" s="370">
        <v>26.99</v>
      </c>
    </row>
    <row r="807" spans="1:2">
      <c r="A807" s="369">
        <v>88858</v>
      </c>
      <c r="B807" s="370">
        <v>3.66</v>
      </c>
    </row>
    <row r="808" spans="1:2">
      <c r="A808" s="369">
        <v>88859</v>
      </c>
      <c r="B808" s="370">
        <v>24</v>
      </c>
    </row>
    <row r="809" spans="1:2">
      <c r="A809" s="369">
        <v>88860</v>
      </c>
      <c r="B809" s="370">
        <v>3.25</v>
      </c>
    </row>
    <row r="810" spans="1:2">
      <c r="A810" s="369">
        <v>88900</v>
      </c>
      <c r="B810" s="370">
        <v>52.59</v>
      </c>
    </row>
    <row r="811" spans="1:2">
      <c r="A811" s="369">
        <v>88902</v>
      </c>
      <c r="B811" s="370">
        <v>7.13</v>
      </c>
    </row>
    <row r="812" spans="1:2">
      <c r="A812" s="369">
        <v>88903</v>
      </c>
      <c r="B812" s="370">
        <v>65.739999999999995</v>
      </c>
    </row>
    <row r="813" spans="1:2">
      <c r="A813" s="369">
        <v>88904</v>
      </c>
      <c r="B813" s="370">
        <v>98.59</v>
      </c>
    </row>
    <row r="814" spans="1:2">
      <c r="A814" s="369">
        <v>89009</v>
      </c>
      <c r="B814" s="370">
        <v>40.11</v>
      </c>
    </row>
    <row r="815" spans="1:2">
      <c r="A815" s="369">
        <v>89010</v>
      </c>
      <c r="B815" s="370">
        <v>9.0299999999999994</v>
      </c>
    </row>
    <row r="816" spans="1:2">
      <c r="A816" s="369">
        <v>89011</v>
      </c>
      <c r="B816" s="370">
        <v>26.04</v>
      </c>
    </row>
    <row r="817" spans="1:2">
      <c r="A817" s="369">
        <v>89012</v>
      </c>
      <c r="B817" s="370">
        <v>3.53</v>
      </c>
    </row>
    <row r="818" spans="1:2">
      <c r="A818" s="369">
        <v>89013</v>
      </c>
      <c r="B818" s="370">
        <v>131.41</v>
      </c>
    </row>
    <row r="819" spans="1:2">
      <c r="A819" s="369">
        <v>89014</v>
      </c>
      <c r="B819" s="370">
        <v>29.57</v>
      </c>
    </row>
    <row r="820" spans="1:2">
      <c r="A820" s="369">
        <v>89015</v>
      </c>
      <c r="B820" s="370">
        <v>4.74</v>
      </c>
    </row>
    <row r="821" spans="1:2">
      <c r="A821" s="369">
        <v>89016</v>
      </c>
      <c r="B821" s="370">
        <v>0.64</v>
      </c>
    </row>
    <row r="822" spans="1:2">
      <c r="A822" s="369">
        <v>89017</v>
      </c>
      <c r="B822" s="370">
        <v>39.869999999999997</v>
      </c>
    </row>
    <row r="823" spans="1:2">
      <c r="A823" s="369">
        <v>89018</v>
      </c>
      <c r="B823" s="370">
        <v>8.9700000000000006</v>
      </c>
    </row>
    <row r="824" spans="1:2">
      <c r="A824" s="369">
        <v>89019</v>
      </c>
      <c r="B824" s="370">
        <v>0.33</v>
      </c>
    </row>
    <row r="825" spans="1:2">
      <c r="A825" s="369">
        <v>89020</v>
      </c>
      <c r="B825" s="370">
        <v>0.04</v>
      </c>
    </row>
    <row r="826" spans="1:2">
      <c r="A826" s="369">
        <v>89023</v>
      </c>
      <c r="B826" s="370">
        <v>3.71</v>
      </c>
    </row>
    <row r="827" spans="1:2">
      <c r="A827" s="369">
        <v>89024</v>
      </c>
      <c r="B827" s="370">
        <v>0.66</v>
      </c>
    </row>
    <row r="828" spans="1:2">
      <c r="A828" s="369">
        <v>89025</v>
      </c>
      <c r="B828" s="370">
        <v>4.6399999999999997</v>
      </c>
    </row>
    <row r="829" spans="1:2">
      <c r="A829" s="369">
        <v>89026</v>
      </c>
      <c r="B829" s="370">
        <v>187.41</v>
      </c>
    </row>
    <row r="830" spans="1:2">
      <c r="A830" s="369">
        <v>89029</v>
      </c>
      <c r="B830" s="370">
        <v>30.94</v>
      </c>
    </row>
    <row r="831" spans="1:2">
      <c r="A831" s="369">
        <v>89030</v>
      </c>
      <c r="B831" s="370">
        <v>6.96</v>
      </c>
    </row>
    <row r="832" spans="1:2">
      <c r="A832" s="369">
        <v>89033</v>
      </c>
      <c r="B832" s="370">
        <v>14.39</v>
      </c>
    </row>
    <row r="833" spans="1:2">
      <c r="A833" s="369">
        <v>89034</v>
      </c>
      <c r="B833" s="370">
        <v>1.99</v>
      </c>
    </row>
    <row r="834" spans="1:2">
      <c r="A834" s="369">
        <v>89128</v>
      </c>
      <c r="B834" s="370">
        <v>38.08</v>
      </c>
    </row>
    <row r="835" spans="1:2">
      <c r="A835" s="369">
        <v>89129</v>
      </c>
      <c r="B835" s="370">
        <v>5.16</v>
      </c>
    </row>
    <row r="836" spans="1:2">
      <c r="A836" s="369">
        <v>89130</v>
      </c>
      <c r="B836" s="370">
        <v>52.8</v>
      </c>
    </row>
    <row r="837" spans="1:2">
      <c r="A837" s="369">
        <v>89131</v>
      </c>
      <c r="B837" s="370">
        <v>7.16</v>
      </c>
    </row>
    <row r="838" spans="1:2">
      <c r="A838" s="369">
        <v>89210</v>
      </c>
      <c r="B838" s="370">
        <v>34.01</v>
      </c>
    </row>
    <row r="839" spans="1:2">
      <c r="A839" s="369">
        <v>89211</v>
      </c>
      <c r="B839" s="370">
        <v>4.72</v>
      </c>
    </row>
    <row r="840" spans="1:2">
      <c r="A840" s="369">
        <v>89212</v>
      </c>
      <c r="B840" s="370">
        <v>28.91</v>
      </c>
    </row>
    <row r="841" spans="1:2">
      <c r="A841" s="369">
        <v>89213</v>
      </c>
      <c r="B841" s="370">
        <v>4.55</v>
      </c>
    </row>
    <row r="842" spans="1:2">
      <c r="A842" s="369">
        <v>89214</v>
      </c>
      <c r="B842" s="370">
        <v>27.14</v>
      </c>
    </row>
    <row r="843" spans="1:2">
      <c r="A843" s="369">
        <v>89215</v>
      </c>
      <c r="B843" s="370">
        <v>101.81</v>
      </c>
    </row>
    <row r="844" spans="1:2">
      <c r="A844" s="369">
        <v>89221</v>
      </c>
      <c r="B844" s="370">
        <v>1.31</v>
      </c>
    </row>
    <row r="845" spans="1:2">
      <c r="A845" s="369">
        <v>89222</v>
      </c>
      <c r="B845" s="370">
        <v>0.15</v>
      </c>
    </row>
    <row r="846" spans="1:2">
      <c r="A846" s="369">
        <v>89223</v>
      </c>
      <c r="B846" s="370">
        <v>1.43</v>
      </c>
    </row>
    <row r="847" spans="1:2">
      <c r="A847" s="369">
        <v>89224</v>
      </c>
      <c r="B847" s="370">
        <v>2.2999999999999998</v>
      </c>
    </row>
    <row r="848" spans="1:2">
      <c r="A848" s="369">
        <v>89228</v>
      </c>
      <c r="B848" s="370">
        <v>44.8</v>
      </c>
    </row>
    <row r="849" spans="1:2">
      <c r="A849" s="369">
        <v>89229</v>
      </c>
      <c r="B849" s="370">
        <v>8.06</v>
      </c>
    </row>
    <row r="850" spans="1:2">
      <c r="A850" s="369">
        <v>89230</v>
      </c>
      <c r="B850" s="370">
        <v>137.63999999999999</v>
      </c>
    </row>
    <row r="851" spans="1:2">
      <c r="A851" s="369">
        <v>89231</v>
      </c>
      <c r="B851" s="370">
        <v>21.81</v>
      </c>
    </row>
    <row r="852" spans="1:2">
      <c r="A852" s="369">
        <v>89232</v>
      </c>
      <c r="B852" s="370">
        <v>245.51</v>
      </c>
    </row>
    <row r="853" spans="1:2">
      <c r="A853" s="369">
        <v>89233</v>
      </c>
      <c r="B853" s="370">
        <v>183.22</v>
      </c>
    </row>
    <row r="854" spans="1:2">
      <c r="A854" s="369">
        <v>89236</v>
      </c>
      <c r="B854" s="370">
        <v>321.52</v>
      </c>
    </row>
    <row r="855" spans="1:2">
      <c r="A855" s="369">
        <v>89237</v>
      </c>
      <c r="B855" s="370">
        <v>50.94</v>
      </c>
    </row>
    <row r="856" spans="1:2">
      <c r="A856" s="369">
        <v>89238</v>
      </c>
      <c r="B856" s="370">
        <v>573.51</v>
      </c>
    </row>
    <row r="857" spans="1:2">
      <c r="A857" s="369">
        <v>89239</v>
      </c>
      <c r="B857" s="370">
        <v>484.52</v>
      </c>
    </row>
    <row r="858" spans="1:2">
      <c r="A858" s="369">
        <v>89240</v>
      </c>
      <c r="B858" s="370">
        <v>98.67</v>
      </c>
    </row>
    <row r="859" spans="1:2">
      <c r="A859" s="369">
        <v>89241</v>
      </c>
      <c r="B859" s="370">
        <v>17.760000000000002</v>
      </c>
    </row>
    <row r="860" spans="1:2">
      <c r="A860" s="369">
        <v>89246</v>
      </c>
      <c r="B860" s="370">
        <v>279.38</v>
      </c>
    </row>
    <row r="861" spans="1:2">
      <c r="A861" s="369">
        <v>89247</v>
      </c>
      <c r="B861" s="370">
        <v>44.27</v>
      </c>
    </row>
    <row r="862" spans="1:2">
      <c r="A862" s="369">
        <v>89248</v>
      </c>
      <c r="B862" s="370">
        <v>498.34</v>
      </c>
    </row>
    <row r="863" spans="1:2">
      <c r="A863" s="369">
        <v>89249</v>
      </c>
      <c r="B863" s="370">
        <v>413.01</v>
      </c>
    </row>
    <row r="864" spans="1:2">
      <c r="A864" s="369">
        <v>89253</v>
      </c>
      <c r="B864" s="370">
        <v>80.86</v>
      </c>
    </row>
    <row r="865" spans="1:2">
      <c r="A865" s="369">
        <v>89254</v>
      </c>
      <c r="B865" s="370">
        <v>14.55</v>
      </c>
    </row>
    <row r="866" spans="1:2">
      <c r="A866" s="369">
        <v>89255</v>
      </c>
      <c r="B866" s="370">
        <v>129.97999999999999</v>
      </c>
    </row>
    <row r="867" spans="1:2">
      <c r="A867" s="369">
        <v>89256</v>
      </c>
      <c r="B867" s="370">
        <v>92.95</v>
      </c>
    </row>
    <row r="868" spans="1:2">
      <c r="A868" s="369">
        <v>89259</v>
      </c>
      <c r="B868" s="370">
        <v>26.18</v>
      </c>
    </row>
    <row r="869" spans="1:2">
      <c r="A869" s="369">
        <v>89260</v>
      </c>
      <c r="B869" s="370">
        <v>4.8899999999999997</v>
      </c>
    </row>
    <row r="870" spans="1:2">
      <c r="A870" s="369">
        <v>89262</v>
      </c>
      <c r="B870" s="370">
        <v>44.28</v>
      </c>
    </row>
    <row r="871" spans="1:2">
      <c r="A871" s="369">
        <v>89264</v>
      </c>
      <c r="B871" s="370">
        <v>20.09</v>
      </c>
    </row>
    <row r="872" spans="1:2">
      <c r="A872" s="369">
        <v>89265</v>
      </c>
      <c r="B872" s="370">
        <v>4.09</v>
      </c>
    </row>
    <row r="873" spans="1:2">
      <c r="A873" s="369">
        <v>89266</v>
      </c>
      <c r="B873" s="370">
        <v>3.23</v>
      </c>
    </row>
    <row r="874" spans="1:2">
      <c r="A874" s="369">
        <v>89267</v>
      </c>
      <c r="B874" s="370">
        <v>50.32</v>
      </c>
    </row>
    <row r="875" spans="1:2">
      <c r="A875" s="369">
        <v>89268</v>
      </c>
      <c r="B875" s="370">
        <v>9.0500000000000007</v>
      </c>
    </row>
    <row r="876" spans="1:2">
      <c r="A876" s="369">
        <v>89269</v>
      </c>
      <c r="B876" s="370">
        <v>7.17</v>
      </c>
    </row>
    <row r="877" spans="1:2">
      <c r="A877" s="369">
        <v>89270</v>
      </c>
      <c r="B877" s="370">
        <v>80.900000000000006</v>
      </c>
    </row>
    <row r="878" spans="1:2">
      <c r="A878" s="369">
        <v>89271</v>
      </c>
      <c r="B878" s="370">
        <v>31.81</v>
      </c>
    </row>
    <row r="879" spans="1:2">
      <c r="A879" s="369">
        <v>89274</v>
      </c>
      <c r="B879" s="370">
        <v>1.59</v>
      </c>
    </row>
    <row r="880" spans="1:2">
      <c r="A880" s="369">
        <v>89275</v>
      </c>
      <c r="B880" s="370">
        <v>0.18</v>
      </c>
    </row>
    <row r="881" spans="1:2">
      <c r="A881" s="369">
        <v>89276</v>
      </c>
      <c r="B881" s="370">
        <v>1.99</v>
      </c>
    </row>
    <row r="882" spans="1:2">
      <c r="A882" s="369">
        <v>89277</v>
      </c>
      <c r="B882" s="370">
        <v>9.18</v>
      </c>
    </row>
    <row r="883" spans="1:2">
      <c r="A883" s="369">
        <v>89280</v>
      </c>
      <c r="B883" s="370">
        <v>41.77</v>
      </c>
    </row>
    <row r="884" spans="1:2">
      <c r="A884" s="369">
        <v>89281</v>
      </c>
      <c r="B884" s="370">
        <v>5.79</v>
      </c>
    </row>
    <row r="885" spans="1:2">
      <c r="A885" s="369">
        <v>89870</v>
      </c>
      <c r="B885" s="370">
        <v>32.6</v>
      </c>
    </row>
    <row r="886" spans="1:2">
      <c r="A886" s="369">
        <v>89871</v>
      </c>
      <c r="B886" s="370">
        <v>5.71</v>
      </c>
    </row>
    <row r="887" spans="1:2">
      <c r="A887" s="369">
        <v>89872</v>
      </c>
      <c r="B887" s="370">
        <v>4.53</v>
      </c>
    </row>
    <row r="888" spans="1:2">
      <c r="A888" s="369">
        <v>89873</v>
      </c>
      <c r="B888" s="370">
        <v>55.11</v>
      </c>
    </row>
    <row r="889" spans="1:2">
      <c r="A889" s="369">
        <v>89874</v>
      </c>
      <c r="B889" s="370">
        <v>193.32</v>
      </c>
    </row>
    <row r="890" spans="1:2">
      <c r="A890" s="369">
        <v>89878</v>
      </c>
      <c r="B890" s="370">
        <v>35.119999999999997</v>
      </c>
    </row>
    <row r="891" spans="1:2">
      <c r="A891" s="369">
        <v>89879</v>
      </c>
      <c r="B891" s="370">
        <v>6.05</v>
      </c>
    </row>
    <row r="892" spans="1:2">
      <c r="A892" s="369">
        <v>89880</v>
      </c>
      <c r="B892" s="370">
        <v>4.79</v>
      </c>
    </row>
    <row r="893" spans="1:2">
      <c r="A893" s="369">
        <v>89881</v>
      </c>
      <c r="B893" s="370">
        <v>58.77</v>
      </c>
    </row>
    <row r="894" spans="1:2">
      <c r="A894" s="369">
        <v>89882</v>
      </c>
      <c r="B894" s="370">
        <v>223.04</v>
      </c>
    </row>
    <row r="895" spans="1:2">
      <c r="A895" s="369">
        <v>90582</v>
      </c>
      <c r="B895" s="370">
        <v>0.44</v>
      </c>
    </row>
    <row r="896" spans="1:2">
      <c r="A896" s="369">
        <v>90583</v>
      </c>
      <c r="B896" s="370">
        <v>0.05</v>
      </c>
    </row>
    <row r="897" spans="1:2">
      <c r="A897" s="369">
        <v>90584</v>
      </c>
      <c r="B897" s="370">
        <v>0.34</v>
      </c>
    </row>
    <row r="898" spans="1:2">
      <c r="A898" s="369">
        <v>90585</v>
      </c>
      <c r="B898" s="370">
        <v>0.47</v>
      </c>
    </row>
    <row r="899" spans="1:2">
      <c r="A899" s="369">
        <v>90621</v>
      </c>
      <c r="B899" s="370">
        <v>1.93</v>
      </c>
    </row>
    <row r="900" spans="1:2">
      <c r="A900" s="369">
        <v>90622</v>
      </c>
      <c r="B900" s="370">
        <v>0.22</v>
      </c>
    </row>
    <row r="901" spans="1:2">
      <c r="A901" s="369">
        <v>90623</v>
      </c>
      <c r="B901" s="370">
        <v>2.42</v>
      </c>
    </row>
    <row r="902" spans="1:2">
      <c r="A902" s="369">
        <v>90624</v>
      </c>
      <c r="B902" s="370">
        <v>2.87</v>
      </c>
    </row>
    <row r="903" spans="1:2">
      <c r="A903" s="369">
        <v>90627</v>
      </c>
      <c r="B903" s="370">
        <v>48.12</v>
      </c>
    </row>
    <row r="904" spans="1:2">
      <c r="A904" s="369">
        <v>90628</v>
      </c>
      <c r="B904" s="370">
        <v>6.59</v>
      </c>
    </row>
    <row r="905" spans="1:2">
      <c r="A905" s="369">
        <v>90629</v>
      </c>
      <c r="B905" s="370">
        <v>60.21</v>
      </c>
    </row>
    <row r="906" spans="1:2">
      <c r="A906" s="369">
        <v>90630</v>
      </c>
      <c r="B906" s="370">
        <v>1.37</v>
      </c>
    </row>
    <row r="907" spans="1:2">
      <c r="A907" s="369">
        <v>90633</v>
      </c>
      <c r="B907" s="370">
        <v>4.04</v>
      </c>
    </row>
    <row r="908" spans="1:2">
      <c r="A908" s="369">
        <v>90634</v>
      </c>
      <c r="B908" s="370">
        <v>0.47</v>
      </c>
    </row>
    <row r="909" spans="1:2">
      <c r="A909" s="369">
        <v>90635</v>
      </c>
      <c r="B909" s="370">
        <v>4.42</v>
      </c>
    </row>
    <row r="910" spans="1:2">
      <c r="A910" s="369">
        <v>90636</v>
      </c>
      <c r="B910" s="370">
        <v>5.75</v>
      </c>
    </row>
    <row r="911" spans="1:2">
      <c r="A911" s="369">
        <v>90639</v>
      </c>
      <c r="B911" s="370">
        <v>6.03</v>
      </c>
    </row>
    <row r="912" spans="1:2">
      <c r="A912" s="369">
        <v>90640</v>
      </c>
      <c r="B912" s="370">
        <v>0.71</v>
      </c>
    </row>
    <row r="913" spans="1:2">
      <c r="A913" s="369">
        <v>90641</v>
      </c>
      <c r="B913" s="370">
        <v>6.59</v>
      </c>
    </row>
    <row r="914" spans="1:2">
      <c r="A914" s="369">
        <v>90642</v>
      </c>
      <c r="B914" s="370">
        <v>13.77</v>
      </c>
    </row>
    <row r="915" spans="1:2">
      <c r="A915" s="369">
        <v>90646</v>
      </c>
      <c r="B915" s="370">
        <v>0.73</v>
      </c>
    </row>
    <row r="916" spans="1:2">
      <c r="A916" s="369">
        <v>90647</v>
      </c>
      <c r="B916" s="370">
        <v>0.08</v>
      </c>
    </row>
    <row r="917" spans="1:2">
      <c r="A917" s="369">
        <v>90648</v>
      </c>
      <c r="B917" s="370">
        <v>0.8</v>
      </c>
    </row>
    <row r="918" spans="1:2">
      <c r="A918" s="369">
        <v>90649</v>
      </c>
      <c r="B918" s="370">
        <v>8.93</v>
      </c>
    </row>
    <row r="919" spans="1:2">
      <c r="A919" s="369">
        <v>90652</v>
      </c>
      <c r="B919" s="370">
        <v>3.92</v>
      </c>
    </row>
    <row r="920" spans="1:2">
      <c r="A920" s="369">
        <v>90653</v>
      </c>
      <c r="B920" s="370">
        <v>0.46</v>
      </c>
    </row>
    <row r="921" spans="1:2">
      <c r="A921" s="369">
        <v>90654</v>
      </c>
      <c r="B921" s="370">
        <v>4.29</v>
      </c>
    </row>
    <row r="922" spans="1:2">
      <c r="A922" s="369">
        <v>90655</v>
      </c>
      <c r="B922" s="370">
        <v>5.88</v>
      </c>
    </row>
    <row r="923" spans="1:2">
      <c r="A923" s="369">
        <v>90658</v>
      </c>
      <c r="B923" s="370">
        <v>4.2</v>
      </c>
    </row>
    <row r="924" spans="1:2">
      <c r="A924" s="369">
        <v>90659</v>
      </c>
      <c r="B924" s="370">
        <v>0.49</v>
      </c>
    </row>
    <row r="925" spans="1:2">
      <c r="A925" s="369">
        <v>90660</v>
      </c>
      <c r="B925" s="370">
        <v>4.5999999999999996</v>
      </c>
    </row>
    <row r="926" spans="1:2">
      <c r="A926" s="369">
        <v>90661</v>
      </c>
      <c r="B926" s="370">
        <v>5.88</v>
      </c>
    </row>
    <row r="927" spans="1:2">
      <c r="A927" s="369">
        <v>90664</v>
      </c>
      <c r="B927" s="370">
        <v>6.6</v>
      </c>
    </row>
    <row r="928" spans="1:2">
      <c r="A928" s="369">
        <v>90665</v>
      </c>
      <c r="B928" s="370">
        <v>0.91</v>
      </c>
    </row>
    <row r="929" spans="1:2">
      <c r="A929" s="369">
        <v>90666</v>
      </c>
      <c r="B929" s="370">
        <v>8.25</v>
      </c>
    </row>
    <row r="930" spans="1:2">
      <c r="A930" s="369">
        <v>90667</v>
      </c>
      <c r="B930" s="370">
        <v>16.399999999999999</v>
      </c>
    </row>
    <row r="931" spans="1:2">
      <c r="A931" s="369">
        <v>90670</v>
      </c>
      <c r="B931" s="370">
        <v>220.83</v>
      </c>
    </row>
    <row r="932" spans="1:2">
      <c r="A932" s="369">
        <v>90671</v>
      </c>
      <c r="B932" s="370">
        <v>30.65</v>
      </c>
    </row>
    <row r="933" spans="1:2">
      <c r="A933" s="369">
        <v>90672</v>
      </c>
      <c r="B933" s="370">
        <v>276.35000000000002</v>
      </c>
    </row>
    <row r="934" spans="1:2">
      <c r="A934" s="369">
        <v>90673</v>
      </c>
      <c r="B934" s="370">
        <v>131.13</v>
      </c>
    </row>
    <row r="935" spans="1:2">
      <c r="A935" s="369">
        <v>90676</v>
      </c>
      <c r="B935" s="370">
        <v>106.11</v>
      </c>
    </row>
    <row r="936" spans="1:2">
      <c r="A936" s="369">
        <v>90677</v>
      </c>
      <c r="B936" s="370">
        <v>16.309999999999999</v>
      </c>
    </row>
    <row r="937" spans="1:2">
      <c r="A937" s="369">
        <v>90678</v>
      </c>
      <c r="B937" s="370">
        <v>146.57</v>
      </c>
    </row>
    <row r="938" spans="1:2">
      <c r="A938" s="369">
        <v>90679</v>
      </c>
      <c r="B938" s="370">
        <v>100.56</v>
      </c>
    </row>
    <row r="939" spans="1:2">
      <c r="A939" s="369">
        <v>90682</v>
      </c>
      <c r="B939" s="370">
        <v>26.72</v>
      </c>
    </row>
    <row r="940" spans="1:2">
      <c r="A940" s="369">
        <v>90683</v>
      </c>
      <c r="B940" s="370">
        <v>3.17</v>
      </c>
    </row>
    <row r="941" spans="1:2">
      <c r="A941" s="369">
        <v>90684</v>
      </c>
      <c r="B941" s="370">
        <v>29.22</v>
      </c>
    </row>
    <row r="942" spans="1:2">
      <c r="A942" s="369">
        <v>90685</v>
      </c>
      <c r="B942" s="370">
        <v>62.38</v>
      </c>
    </row>
    <row r="943" spans="1:2">
      <c r="A943" s="369">
        <v>90688</v>
      </c>
      <c r="B943" s="370">
        <v>20.399999999999999</v>
      </c>
    </row>
    <row r="944" spans="1:2">
      <c r="A944" s="369">
        <v>90689</v>
      </c>
      <c r="B944" s="370">
        <v>2.06</v>
      </c>
    </row>
    <row r="945" spans="1:2">
      <c r="A945" s="369">
        <v>90690</v>
      </c>
      <c r="B945" s="370">
        <v>25.5</v>
      </c>
    </row>
    <row r="946" spans="1:2">
      <c r="A946" s="369">
        <v>90691</v>
      </c>
      <c r="B946" s="370">
        <v>43.68</v>
      </c>
    </row>
    <row r="947" spans="1:2">
      <c r="A947" s="369">
        <v>90957</v>
      </c>
      <c r="B947" s="370">
        <v>4.91</v>
      </c>
    </row>
    <row r="948" spans="1:2">
      <c r="A948" s="369">
        <v>90958</v>
      </c>
      <c r="B948" s="370">
        <v>0.68</v>
      </c>
    </row>
    <row r="949" spans="1:2">
      <c r="A949" s="369">
        <v>90960</v>
      </c>
      <c r="B949" s="370">
        <v>6.56</v>
      </c>
    </row>
    <row r="950" spans="1:2">
      <c r="A950" s="369">
        <v>90961</v>
      </c>
      <c r="B950" s="370">
        <v>0.91</v>
      </c>
    </row>
    <row r="951" spans="1:2">
      <c r="A951" s="369">
        <v>90962</v>
      </c>
      <c r="B951" s="370">
        <v>8.2100000000000009</v>
      </c>
    </row>
    <row r="952" spans="1:2">
      <c r="A952" s="369">
        <v>90963</v>
      </c>
      <c r="B952" s="370">
        <v>16.399999999999999</v>
      </c>
    </row>
    <row r="953" spans="1:2">
      <c r="A953" s="369">
        <v>90968</v>
      </c>
      <c r="B953" s="370">
        <v>6.58</v>
      </c>
    </row>
    <row r="954" spans="1:2">
      <c r="A954" s="369">
        <v>90969</v>
      </c>
      <c r="B954" s="370">
        <v>0.91</v>
      </c>
    </row>
    <row r="955" spans="1:2">
      <c r="A955" s="369">
        <v>90970</v>
      </c>
      <c r="B955" s="370">
        <v>8.23</v>
      </c>
    </row>
    <row r="956" spans="1:2">
      <c r="A956" s="369">
        <v>90971</v>
      </c>
      <c r="B956" s="370">
        <v>66.45</v>
      </c>
    </row>
    <row r="957" spans="1:2">
      <c r="A957" s="369">
        <v>90975</v>
      </c>
      <c r="B957" s="370">
        <v>16.71</v>
      </c>
    </row>
    <row r="958" spans="1:2">
      <c r="A958" s="369">
        <v>90976</v>
      </c>
      <c r="B958" s="370">
        <v>2.3199999999999998</v>
      </c>
    </row>
    <row r="959" spans="1:2">
      <c r="A959" s="369">
        <v>90977</v>
      </c>
      <c r="B959" s="370">
        <v>20.91</v>
      </c>
    </row>
    <row r="960" spans="1:2">
      <c r="A960" s="369">
        <v>90978</v>
      </c>
      <c r="B960" s="370">
        <v>172.39</v>
      </c>
    </row>
    <row r="961" spans="1:2">
      <c r="A961" s="369">
        <v>90992</v>
      </c>
      <c r="B961" s="370">
        <v>7.8</v>
      </c>
    </row>
    <row r="962" spans="1:2">
      <c r="A962" s="369">
        <v>90993</v>
      </c>
      <c r="B962" s="370">
        <v>1.08</v>
      </c>
    </row>
    <row r="963" spans="1:2">
      <c r="A963" s="369">
        <v>90994</v>
      </c>
      <c r="B963" s="370">
        <v>9.76</v>
      </c>
    </row>
    <row r="964" spans="1:2">
      <c r="A964" s="369">
        <v>90995</v>
      </c>
      <c r="B964" s="370">
        <v>90.26</v>
      </c>
    </row>
    <row r="965" spans="1:2">
      <c r="A965" s="369">
        <v>91021</v>
      </c>
      <c r="B965" s="370">
        <v>12.81</v>
      </c>
    </row>
    <row r="966" spans="1:2">
      <c r="A966" s="369">
        <v>91026</v>
      </c>
      <c r="B966" s="370">
        <v>23.6</v>
      </c>
    </row>
    <row r="967" spans="1:2">
      <c r="A967" s="369">
        <v>91027</v>
      </c>
      <c r="B967" s="370">
        <v>4.83</v>
      </c>
    </row>
    <row r="968" spans="1:2">
      <c r="A968" s="369">
        <v>91028</v>
      </c>
      <c r="B968" s="370">
        <v>3.82</v>
      </c>
    </row>
    <row r="969" spans="1:2">
      <c r="A969" s="369">
        <v>91029</v>
      </c>
      <c r="B969" s="370">
        <v>43.3</v>
      </c>
    </row>
    <row r="970" spans="1:2">
      <c r="A970" s="369">
        <v>91030</v>
      </c>
      <c r="B970" s="370">
        <v>160.85</v>
      </c>
    </row>
    <row r="971" spans="1:2">
      <c r="A971" s="369">
        <v>91273</v>
      </c>
      <c r="B971" s="370">
        <v>0.51</v>
      </c>
    </row>
    <row r="972" spans="1:2">
      <c r="A972" s="369">
        <v>91274</v>
      </c>
      <c r="B972" s="370">
        <v>7.0000000000000007E-2</v>
      </c>
    </row>
    <row r="973" spans="1:2">
      <c r="A973" s="369">
        <v>91275</v>
      </c>
      <c r="B973" s="370">
        <v>0.63</v>
      </c>
    </row>
    <row r="974" spans="1:2">
      <c r="A974" s="369">
        <v>91276</v>
      </c>
      <c r="B974" s="370">
        <v>7.48</v>
      </c>
    </row>
    <row r="975" spans="1:2">
      <c r="A975" s="369">
        <v>91279</v>
      </c>
      <c r="B975" s="370">
        <v>0.77</v>
      </c>
    </row>
    <row r="976" spans="1:2">
      <c r="A976" s="369">
        <v>91280</v>
      </c>
      <c r="B976" s="370">
        <v>0.08</v>
      </c>
    </row>
    <row r="977" spans="1:2">
      <c r="A977" s="369">
        <v>91281</v>
      </c>
      <c r="B977" s="370">
        <v>0.96</v>
      </c>
    </row>
    <row r="978" spans="1:2">
      <c r="A978" s="369">
        <v>91282</v>
      </c>
      <c r="B978" s="370">
        <v>7.54</v>
      </c>
    </row>
    <row r="979" spans="1:2">
      <c r="A979" s="369">
        <v>91354</v>
      </c>
      <c r="B979" s="370">
        <v>16.84</v>
      </c>
    </row>
    <row r="980" spans="1:2">
      <c r="A980" s="369">
        <v>91355</v>
      </c>
      <c r="B980" s="370">
        <v>3.53</v>
      </c>
    </row>
    <row r="981" spans="1:2">
      <c r="A981" s="369">
        <v>91356</v>
      </c>
      <c r="B981" s="370">
        <v>2.79</v>
      </c>
    </row>
    <row r="982" spans="1:2">
      <c r="A982" s="369">
        <v>91359</v>
      </c>
      <c r="B982" s="370">
        <v>20.12</v>
      </c>
    </row>
    <row r="983" spans="1:2">
      <c r="A983" s="369">
        <v>91360</v>
      </c>
      <c r="B983" s="370">
        <v>3.92</v>
      </c>
    </row>
    <row r="984" spans="1:2">
      <c r="A984" s="369">
        <v>91361</v>
      </c>
      <c r="B984" s="370">
        <v>3.1</v>
      </c>
    </row>
    <row r="985" spans="1:2">
      <c r="A985" s="369">
        <v>91367</v>
      </c>
      <c r="B985" s="370">
        <v>21.04</v>
      </c>
    </row>
    <row r="986" spans="1:2">
      <c r="A986" s="369">
        <v>91368</v>
      </c>
      <c r="B986" s="370">
        <v>4.13</v>
      </c>
    </row>
    <row r="987" spans="1:2">
      <c r="A987" s="369">
        <v>91369</v>
      </c>
      <c r="B987" s="370">
        <v>3.27</v>
      </c>
    </row>
    <row r="988" spans="1:2">
      <c r="A988" s="369">
        <v>91375</v>
      </c>
      <c r="B988" s="370">
        <v>18.489999999999998</v>
      </c>
    </row>
    <row r="989" spans="1:2">
      <c r="A989" s="369">
        <v>91376</v>
      </c>
      <c r="B989" s="370">
        <v>3.88</v>
      </c>
    </row>
    <row r="990" spans="1:2">
      <c r="A990" s="369">
        <v>91377</v>
      </c>
      <c r="B990" s="370">
        <v>3.07</v>
      </c>
    </row>
    <row r="991" spans="1:2">
      <c r="A991" s="369">
        <v>91380</v>
      </c>
      <c r="B991" s="370">
        <v>27.7</v>
      </c>
    </row>
    <row r="992" spans="1:2">
      <c r="A992" s="369">
        <v>91381</v>
      </c>
      <c r="B992" s="370">
        <v>5.43</v>
      </c>
    </row>
    <row r="993" spans="1:2">
      <c r="A993" s="369">
        <v>91382</v>
      </c>
      <c r="B993" s="370">
        <v>4.3</v>
      </c>
    </row>
    <row r="994" spans="1:2">
      <c r="A994" s="369">
        <v>91383</v>
      </c>
      <c r="B994" s="370">
        <v>49.9</v>
      </c>
    </row>
    <row r="995" spans="1:2">
      <c r="A995" s="369">
        <v>91384</v>
      </c>
      <c r="B995" s="370">
        <v>155.47</v>
      </c>
    </row>
    <row r="996" spans="1:2">
      <c r="A996" s="369">
        <v>91390</v>
      </c>
      <c r="B996" s="370">
        <v>18.34</v>
      </c>
    </row>
    <row r="997" spans="1:2">
      <c r="A997" s="369">
        <v>91391</v>
      </c>
      <c r="B997" s="370">
        <v>3.72</v>
      </c>
    </row>
    <row r="998" spans="1:2">
      <c r="A998" s="369">
        <v>91392</v>
      </c>
      <c r="B998" s="370">
        <v>2.94</v>
      </c>
    </row>
    <row r="999" spans="1:2">
      <c r="A999" s="369">
        <v>91396</v>
      </c>
      <c r="B999" s="370">
        <v>27.89</v>
      </c>
    </row>
    <row r="1000" spans="1:2">
      <c r="A1000" s="369">
        <v>91397</v>
      </c>
      <c r="B1000" s="370">
        <v>5.49</v>
      </c>
    </row>
    <row r="1001" spans="1:2">
      <c r="A1001" s="369">
        <v>91398</v>
      </c>
      <c r="B1001" s="370">
        <v>4.3499999999999996</v>
      </c>
    </row>
    <row r="1002" spans="1:2">
      <c r="A1002" s="369">
        <v>91402</v>
      </c>
      <c r="B1002" s="370">
        <v>3.39</v>
      </c>
    </row>
    <row r="1003" spans="1:2">
      <c r="A1003" s="369">
        <v>91466</v>
      </c>
      <c r="B1003" s="370">
        <v>3.87</v>
      </c>
    </row>
    <row r="1004" spans="1:2">
      <c r="A1004" s="369">
        <v>91467</v>
      </c>
      <c r="B1004" s="370">
        <v>173.38</v>
      </c>
    </row>
    <row r="1005" spans="1:2">
      <c r="A1005" s="369">
        <v>91468</v>
      </c>
      <c r="B1005" s="370">
        <v>24</v>
      </c>
    </row>
    <row r="1006" spans="1:2">
      <c r="A1006" s="369">
        <v>91469</v>
      </c>
      <c r="B1006" s="370">
        <v>4.79</v>
      </c>
    </row>
    <row r="1007" spans="1:2">
      <c r="A1007" s="369">
        <v>91484</v>
      </c>
      <c r="B1007" s="370">
        <v>3.8</v>
      </c>
    </row>
    <row r="1008" spans="1:2">
      <c r="A1008" s="369">
        <v>91485</v>
      </c>
      <c r="B1008" s="370">
        <v>169.7</v>
      </c>
    </row>
    <row r="1009" spans="1:2">
      <c r="A1009" s="369">
        <v>91529</v>
      </c>
      <c r="B1009" s="370">
        <v>0.75</v>
      </c>
    </row>
    <row r="1010" spans="1:2">
      <c r="A1010" s="369">
        <v>91530</v>
      </c>
      <c r="B1010" s="370">
        <v>0.1</v>
      </c>
    </row>
    <row r="1011" spans="1:2">
      <c r="A1011" s="369">
        <v>91531</v>
      </c>
      <c r="B1011" s="370">
        <v>0.94</v>
      </c>
    </row>
    <row r="1012" spans="1:2">
      <c r="A1012" s="369">
        <v>91532</v>
      </c>
      <c r="B1012" s="370">
        <v>5.35</v>
      </c>
    </row>
    <row r="1013" spans="1:2">
      <c r="A1013" s="369">
        <v>91629</v>
      </c>
      <c r="B1013" s="370">
        <v>20.72</v>
      </c>
    </row>
    <row r="1014" spans="1:2">
      <c r="A1014" s="369">
        <v>91630</v>
      </c>
      <c r="B1014" s="370">
        <v>3.92</v>
      </c>
    </row>
    <row r="1015" spans="1:2">
      <c r="A1015" s="369">
        <v>91631</v>
      </c>
      <c r="B1015" s="370">
        <v>3.1</v>
      </c>
    </row>
    <row r="1016" spans="1:2">
      <c r="A1016" s="369">
        <v>91632</v>
      </c>
      <c r="B1016" s="370">
        <v>35.44</v>
      </c>
    </row>
    <row r="1017" spans="1:2">
      <c r="A1017" s="369">
        <v>91633</v>
      </c>
      <c r="B1017" s="370">
        <v>146.74</v>
      </c>
    </row>
    <row r="1018" spans="1:2">
      <c r="A1018" s="369">
        <v>91640</v>
      </c>
      <c r="B1018" s="370">
        <v>32.31</v>
      </c>
    </row>
    <row r="1019" spans="1:2">
      <c r="A1019" s="369">
        <v>91641</v>
      </c>
      <c r="B1019" s="370">
        <v>6.61</v>
      </c>
    </row>
    <row r="1020" spans="1:2">
      <c r="A1020" s="369">
        <v>91642</v>
      </c>
      <c r="B1020" s="370">
        <v>5.25</v>
      </c>
    </row>
    <row r="1021" spans="1:2">
      <c r="A1021" s="369">
        <v>91643</v>
      </c>
      <c r="B1021" s="370">
        <v>57.74</v>
      </c>
    </row>
    <row r="1022" spans="1:2">
      <c r="A1022" s="369">
        <v>91644</v>
      </c>
      <c r="B1022" s="370">
        <v>330.23</v>
      </c>
    </row>
    <row r="1023" spans="1:2">
      <c r="A1023" s="369">
        <v>91688</v>
      </c>
      <c r="B1023" s="370">
        <v>0.09</v>
      </c>
    </row>
    <row r="1024" spans="1:2">
      <c r="A1024" s="369">
        <v>91689</v>
      </c>
      <c r="B1024" s="370">
        <v>0</v>
      </c>
    </row>
    <row r="1025" spans="1:2">
      <c r="A1025" s="369">
        <v>91690</v>
      </c>
      <c r="B1025" s="370">
        <v>0.06</v>
      </c>
    </row>
    <row r="1026" spans="1:2">
      <c r="A1026" s="369">
        <v>91691</v>
      </c>
      <c r="B1026" s="370">
        <v>1.25</v>
      </c>
    </row>
    <row r="1027" spans="1:2">
      <c r="A1027" s="369">
        <v>92040</v>
      </c>
      <c r="B1027" s="370">
        <v>5.92</v>
      </c>
    </row>
    <row r="1028" spans="1:2">
      <c r="A1028" s="369">
        <v>92041</v>
      </c>
      <c r="B1028" s="370">
        <v>0.62</v>
      </c>
    </row>
    <row r="1029" spans="1:2">
      <c r="A1029" s="369">
        <v>92042</v>
      </c>
      <c r="B1029" s="370">
        <v>4.9400000000000004</v>
      </c>
    </row>
    <row r="1030" spans="1:2">
      <c r="A1030" s="369">
        <v>92101</v>
      </c>
      <c r="B1030" s="370">
        <v>40.22</v>
      </c>
    </row>
    <row r="1031" spans="1:2">
      <c r="A1031" s="369">
        <v>92102</v>
      </c>
      <c r="B1031" s="370">
        <v>6.6</v>
      </c>
    </row>
    <row r="1032" spans="1:2">
      <c r="A1032" s="369">
        <v>92103</v>
      </c>
      <c r="B1032" s="370">
        <v>5.28</v>
      </c>
    </row>
    <row r="1033" spans="1:2">
      <c r="A1033" s="369">
        <v>92104</v>
      </c>
      <c r="B1033" s="370">
        <v>64.84</v>
      </c>
    </row>
    <row r="1034" spans="1:2">
      <c r="A1034" s="369">
        <v>92105</v>
      </c>
      <c r="B1034" s="370">
        <v>210.96</v>
      </c>
    </row>
    <row r="1035" spans="1:2">
      <c r="A1035" s="369">
        <v>92108</v>
      </c>
      <c r="B1035" s="370">
        <v>0.94</v>
      </c>
    </row>
    <row r="1036" spans="1:2">
      <c r="A1036" s="369">
        <v>92109</v>
      </c>
      <c r="B1036" s="370">
        <v>0.11</v>
      </c>
    </row>
    <row r="1037" spans="1:2">
      <c r="A1037" s="369">
        <v>92110</v>
      </c>
      <c r="B1037" s="370">
        <v>1.18</v>
      </c>
    </row>
    <row r="1038" spans="1:2">
      <c r="A1038" s="369">
        <v>92111</v>
      </c>
      <c r="B1038" s="370">
        <v>1.1499999999999999</v>
      </c>
    </row>
    <row r="1039" spans="1:2">
      <c r="A1039" s="369">
        <v>92114</v>
      </c>
      <c r="B1039" s="370">
        <v>0.24</v>
      </c>
    </row>
    <row r="1040" spans="1:2">
      <c r="A1040" s="369">
        <v>92115</v>
      </c>
      <c r="B1040" s="370">
        <v>0.02</v>
      </c>
    </row>
    <row r="1041" spans="1:2">
      <c r="A1041" s="369">
        <v>92116</v>
      </c>
      <c r="B1041" s="370">
        <v>0.16</v>
      </c>
    </row>
    <row r="1042" spans="1:2">
      <c r="A1042" s="369">
        <v>92133</v>
      </c>
      <c r="B1042" s="370">
        <v>12.53</v>
      </c>
    </row>
    <row r="1043" spans="1:2">
      <c r="A1043" s="369">
        <v>92134</v>
      </c>
      <c r="B1043" s="370">
        <v>1.98</v>
      </c>
    </row>
    <row r="1044" spans="1:2">
      <c r="A1044" s="369">
        <v>92135</v>
      </c>
      <c r="B1044" s="370">
        <v>1.56</v>
      </c>
    </row>
    <row r="1045" spans="1:2">
      <c r="A1045" s="369">
        <v>92136</v>
      </c>
      <c r="B1045" s="370">
        <v>15.67</v>
      </c>
    </row>
    <row r="1046" spans="1:2">
      <c r="A1046" s="369">
        <v>92137</v>
      </c>
      <c r="B1046" s="370">
        <v>38.630000000000003</v>
      </c>
    </row>
    <row r="1047" spans="1:2">
      <c r="A1047" s="369">
        <v>92140</v>
      </c>
      <c r="B1047" s="370">
        <v>4.59</v>
      </c>
    </row>
    <row r="1048" spans="1:2">
      <c r="A1048" s="369">
        <v>92141</v>
      </c>
      <c r="B1048" s="370">
        <v>0.72</v>
      </c>
    </row>
    <row r="1049" spans="1:2">
      <c r="A1049" s="369">
        <v>92142</v>
      </c>
      <c r="B1049" s="370">
        <v>0.56999999999999995</v>
      </c>
    </row>
    <row r="1050" spans="1:2">
      <c r="A1050" s="369">
        <v>92143</v>
      </c>
      <c r="B1050" s="370">
        <v>5.74</v>
      </c>
    </row>
    <row r="1051" spans="1:2">
      <c r="A1051" s="369">
        <v>92144</v>
      </c>
      <c r="B1051" s="370">
        <v>34.78</v>
      </c>
    </row>
    <row r="1052" spans="1:2">
      <c r="A1052" s="369">
        <v>92237</v>
      </c>
      <c r="B1052" s="370">
        <v>23.62</v>
      </c>
    </row>
    <row r="1053" spans="1:2">
      <c r="A1053" s="369">
        <v>92238</v>
      </c>
      <c r="B1053" s="370">
        <v>4.82</v>
      </c>
    </row>
    <row r="1054" spans="1:2">
      <c r="A1054" s="369">
        <v>92239</v>
      </c>
      <c r="B1054" s="370">
        <v>3.82</v>
      </c>
    </row>
    <row r="1055" spans="1:2">
      <c r="A1055" s="369">
        <v>92240</v>
      </c>
      <c r="B1055" s="370">
        <v>41.97</v>
      </c>
    </row>
    <row r="1056" spans="1:2">
      <c r="A1056" s="369">
        <v>92241</v>
      </c>
      <c r="B1056" s="370">
        <v>302.74</v>
      </c>
    </row>
    <row r="1057" spans="1:2">
      <c r="A1057" s="369">
        <v>92712</v>
      </c>
      <c r="B1057" s="370">
        <v>0.17</v>
      </c>
    </row>
    <row r="1058" spans="1:2">
      <c r="A1058" s="369">
        <v>92713</v>
      </c>
      <c r="B1058" s="370">
        <v>0.02</v>
      </c>
    </row>
    <row r="1059" spans="1:2">
      <c r="A1059" s="369">
        <v>92714</v>
      </c>
      <c r="B1059" s="370">
        <v>0.21</v>
      </c>
    </row>
    <row r="1060" spans="1:2">
      <c r="A1060" s="369">
        <v>92715</v>
      </c>
      <c r="B1060" s="370">
        <v>66.14</v>
      </c>
    </row>
    <row r="1061" spans="1:2">
      <c r="A1061" s="369">
        <v>92956</v>
      </c>
      <c r="B1061" s="370">
        <v>4.3499999999999996</v>
      </c>
    </row>
    <row r="1062" spans="1:2">
      <c r="A1062" s="369">
        <v>92957</v>
      </c>
      <c r="B1062" s="370">
        <v>0.51</v>
      </c>
    </row>
    <row r="1063" spans="1:2">
      <c r="A1063" s="369">
        <v>92958</v>
      </c>
      <c r="B1063" s="370">
        <v>4.76</v>
      </c>
    </row>
    <row r="1064" spans="1:2">
      <c r="A1064" s="369">
        <v>92959</v>
      </c>
      <c r="B1064" s="370">
        <v>10.16</v>
      </c>
    </row>
    <row r="1065" spans="1:2">
      <c r="A1065" s="369">
        <v>92963</v>
      </c>
      <c r="B1065" s="370">
        <v>1.49</v>
      </c>
    </row>
    <row r="1066" spans="1:2">
      <c r="A1066" s="369">
        <v>92964</v>
      </c>
      <c r="B1066" s="370">
        <v>0.17</v>
      </c>
    </row>
    <row r="1067" spans="1:2">
      <c r="A1067" s="369">
        <v>92965</v>
      </c>
      <c r="B1067" s="370">
        <v>1.86</v>
      </c>
    </row>
    <row r="1068" spans="1:2">
      <c r="A1068" s="369">
        <v>93220</v>
      </c>
      <c r="B1068" s="370">
        <v>343.38</v>
      </c>
    </row>
    <row r="1069" spans="1:2">
      <c r="A1069" s="369">
        <v>93221</v>
      </c>
      <c r="B1069" s="370">
        <v>47.67</v>
      </c>
    </row>
    <row r="1070" spans="1:2">
      <c r="A1070" s="369">
        <v>93222</v>
      </c>
      <c r="B1070" s="370">
        <v>429.71</v>
      </c>
    </row>
    <row r="1071" spans="1:2">
      <c r="A1071" s="369">
        <v>93223</v>
      </c>
      <c r="B1071" s="370">
        <v>171.28</v>
      </c>
    </row>
    <row r="1072" spans="1:2">
      <c r="A1072" s="369">
        <v>93229</v>
      </c>
      <c r="B1072" s="370">
        <v>0.4</v>
      </c>
    </row>
    <row r="1073" spans="1:2">
      <c r="A1073" s="369">
        <v>93230</v>
      </c>
      <c r="B1073" s="370">
        <v>0.04</v>
      </c>
    </row>
    <row r="1074" spans="1:2">
      <c r="A1074" s="369">
        <v>93231</v>
      </c>
      <c r="B1074" s="370">
        <v>0.5</v>
      </c>
    </row>
    <row r="1075" spans="1:2">
      <c r="A1075" s="369">
        <v>93232</v>
      </c>
      <c r="B1075" s="370">
        <v>4</v>
      </c>
    </row>
    <row r="1076" spans="1:2">
      <c r="A1076" s="369">
        <v>93235</v>
      </c>
      <c r="B1076" s="370">
        <v>1.25</v>
      </c>
    </row>
    <row r="1077" spans="1:2">
      <c r="A1077" s="369">
        <v>93238</v>
      </c>
      <c r="B1077" s="370">
        <v>1.42</v>
      </c>
    </row>
    <row r="1078" spans="1:2">
      <c r="A1078" s="369">
        <v>93239</v>
      </c>
      <c r="B1078" s="370">
        <v>6.45</v>
      </c>
    </row>
    <row r="1079" spans="1:2">
      <c r="A1079" s="369">
        <v>93240</v>
      </c>
      <c r="B1079" s="370">
        <v>13.12</v>
      </c>
    </row>
    <row r="1080" spans="1:2">
      <c r="A1080" s="369">
        <v>93267</v>
      </c>
      <c r="B1080" s="370">
        <v>25.9</v>
      </c>
    </row>
    <row r="1081" spans="1:2">
      <c r="A1081" s="369">
        <v>93269</v>
      </c>
      <c r="B1081" s="370">
        <v>4.96</v>
      </c>
    </row>
    <row r="1082" spans="1:2">
      <c r="A1082" s="369">
        <v>93270</v>
      </c>
      <c r="B1082" s="370">
        <v>25.18</v>
      </c>
    </row>
    <row r="1083" spans="1:2">
      <c r="A1083" s="369">
        <v>93271</v>
      </c>
      <c r="B1083" s="370">
        <v>8.6</v>
      </c>
    </row>
    <row r="1084" spans="1:2">
      <c r="A1084" s="369">
        <v>93277</v>
      </c>
      <c r="B1084" s="370">
        <v>0.31</v>
      </c>
    </row>
    <row r="1085" spans="1:2">
      <c r="A1085" s="369">
        <v>93278</v>
      </c>
      <c r="B1085" s="370">
        <v>0.03</v>
      </c>
    </row>
    <row r="1086" spans="1:2">
      <c r="A1086" s="369">
        <v>93279</v>
      </c>
      <c r="B1086" s="370">
        <v>0.28999999999999998</v>
      </c>
    </row>
    <row r="1087" spans="1:2">
      <c r="A1087" s="369">
        <v>93280</v>
      </c>
      <c r="B1087" s="370">
        <v>0.71</v>
      </c>
    </row>
    <row r="1088" spans="1:2">
      <c r="A1088" s="369">
        <v>93283</v>
      </c>
      <c r="B1088" s="370">
        <v>96.78</v>
      </c>
    </row>
    <row r="1089" spans="1:2">
      <c r="A1089" s="369">
        <v>93284</v>
      </c>
      <c r="B1089" s="370">
        <v>17.420000000000002</v>
      </c>
    </row>
    <row r="1090" spans="1:2">
      <c r="A1090" s="369">
        <v>93285</v>
      </c>
      <c r="B1090" s="370">
        <v>155.57</v>
      </c>
    </row>
    <row r="1091" spans="1:2">
      <c r="A1091" s="369">
        <v>93286</v>
      </c>
      <c r="B1091" s="370">
        <v>11.96</v>
      </c>
    </row>
    <row r="1092" spans="1:2">
      <c r="A1092" s="369">
        <v>93296</v>
      </c>
      <c r="B1092" s="370">
        <v>13.79</v>
      </c>
    </row>
    <row r="1093" spans="1:2">
      <c r="A1093" s="369">
        <v>93397</v>
      </c>
      <c r="B1093" s="370">
        <v>23.95</v>
      </c>
    </row>
    <row r="1094" spans="1:2">
      <c r="A1094" s="369">
        <v>93398</v>
      </c>
      <c r="B1094" s="370">
        <v>4.5999999999999996</v>
      </c>
    </row>
    <row r="1095" spans="1:2">
      <c r="A1095" s="369">
        <v>93399</v>
      </c>
      <c r="B1095" s="370">
        <v>3.64</v>
      </c>
    </row>
    <row r="1096" spans="1:2">
      <c r="A1096" s="369">
        <v>93400</v>
      </c>
      <c r="B1096" s="370">
        <v>41.49</v>
      </c>
    </row>
    <row r="1097" spans="1:2">
      <c r="A1097" s="369">
        <v>93401</v>
      </c>
      <c r="B1097" s="370">
        <v>173.38</v>
      </c>
    </row>
    <row r="1098" spans="1:2">
      <c r="A1098" s="369">
        <v>93404</v>
      </c>
      <c r="B1098" s="370">
        <v>7.24</v>
      </c>
    </row>
    <row r="1099" spans="1:2">
      <c r="A1099" s="369">
        <v>93405</v>
      </c>
      <c r="B1099" s="370">
        <v>0.94</v>
      </c>
    </row>
    <row r="1100" spans="1:2">
      <c r="A1100" s="369">
        <v>93406</v>
      </c>
      <c r="B1100" s="370">
        <v>8.68</v>
      </c>
    </row>
    <row r="1101" spans="1:2">
      <c r="A1101" s="369">
        <v>93407</v>
      </c>
      <c r="B1101" s="370">
        <v>51.69</v>
      </c>
    </row>
    <row r="1102" spans="1:2">
      <c r="A1102" s="369">
        <v>93411</v>
      </c>
      <c r="B1102" s="370">
        <v>0.33</v>
      </c>
    </row>
    <row r="1103" spans="1:2">
      <c r="A1103" s="369">
        <v>93412</v>
      </c>
      <c r="B1103" s="370">
        <v>0.06</v>
      </c>
    </row>
    <row r="1104" spans="1:2">
      <c r="A1104" s="369">
        <v>93413</v>
      </c>
      <c r="B1104" s="370">
        <v>0.28999999999999998</v>
      </c>
    </row>
    <row r="1105" spans="1:2">
      <c r="A1105" s="369">
        <v>93414</v>
      </c>
      <c r="B1105" s="370">
        <v>12.94</v>
      </c>
    </row>
    <row r="1106" spans="1:2">
      <c r="A1106" s="369">
        <v>93417</v>
      </c>
      <c r="B1106" s="370">
        <v>4.38</v>
      </c>
    </row>
    <row r="1107" spans="1:2">
      <c r="A1107" s="369">
        <v>93418</v>
      </c>
      <c r="B1107" s="370">
        <v>0.78</v>
      </c>
    </row>
    <row r="1108" spans="1:2">
      <c r="A1108" s="369">
        <v>93419</v>
      </c>
      <c r="B1108" s="370">
        <v>3.91</v>
      </c>
    </row>
    <row r="1109" spans="1:2">
      <c r="A1109" s="369">
        <v>93420</v>
      </c>
      <c r="B1109" s="370">
        <v>73.53</v>
      </c>
    </row>
    <row r="1110" spans="1:2">
      <c r="A1110" s="369">
        <v>93423</v>
      </c>
      <c r="B1110" s="370">
        <v>6.2</v>
      </c>
    </row>
    <row r="1111" spans="1:2">
      <c r="A1111" s="369">
        <v>93424</v>
      </c>
      <c r="B1111" s="370">
        <v>1.1100000000000001</v>
      </c>
    </row>
    <row r="1112" spans="1:2">
      <c r="A1112" s="369">
        <v>93425</v>
      </c>
      <c r="B1112" s="370">
        <v>5.53</v>
      </c>
    </row>
    <row r="1113" spans="1:2">
      <c r="A1113" s="369">
        <v>93426</v>
      </c>
      <c r="B1113" s="370">
        <v>175.74</v>
      </c>
    </row>
    <row r="1114" spans="1:2">
      <c r="A1114" s="369">
        <v>93429</v>
      </c>
      <c r="B1114" s="370">
        <v>125.93</v>
      </c>
    </row>
    <row r="1115" spans="1:2">
      <c r="A1115" s="369">
        <v>93430</v>
      </c>
      <c r="B1115" s="370">
        <v>19.84</v>
      </c>
    </row>
    <row r="1116" spans="1:2">
      <c r="A1116" s="369">
        <v>93431</v>
      </c>
      <c r="B1116" s="370">
        <v>157.53</v>
      </c>
    </row>
    <row r="1117" spans="1:2">
      <c r="A1117" s="369">
        <v>93432</v>
      </c>
      <c r="B1117" s="371">
        <v>2361.6</v>
      </c>
    </row>
    <row r="1118" spans="1:2">
      <c r="A1118" s="369">
        <v>93435</v>
      </c>
      <c r="B1118" s="370">
        <v>7.07</v>
      </c>
    </row>
    <row r="1119" spans="1:2">
      <c r="A1119" s="369">
        <v>93436</v>
      </c>
      <c r="B1119" s="370">
        <v>1.1100000000000001</v>
      </c>
    </row>
    <row r="1120" spans="1:2">
      <c r="A1120" s="369">
        <v>93437</v>
      </c>
      <c r="B1120" s="370">
        <v>7.73</v>
      </c>
    </row>
    <row r="1121" spans="1:2">
      <c r="A1121" s="369">
        <v>93438</v>
      </c>
      <c r="B1121" s="370">
        <v>123.13</v>
      </c>
    </row>
    <row r="1122" spans="1:2">
      <c r="A1122" s="369">
        <v>95114</v>
      </c>
      <c r="B1122" s="370">
        <v>1.45</v>
      </c>
    </row>
    <row r="1123" spans="1:2">
      <c r="A1123" s="369">
        <v>95115</v>
      </c>
      <c r="B1123" s="370">
        <v>0.17</v>
      </c>
    </row>
    <row r="1124" spans="1:2">
      <c r="A1124" s="369">
        <v>95116</v>
      </c>
      <c r="B1124" s="370">
        <v>31.99</v>
      </c>
    </row>
    <row r="1125" spans="1:2">
      <c r="A1125" s="369">
        <v>95117</v>
      </c>
      <c r="B1125" s="370">
        <v>5.04</v>
      </c>
    </row>
    <row r="1126" spans="1:2">
      <c r="A1126" s="369">
        <v>95118</v>
      </c>
      <c r="B1126" s="370">
        <v>57.75</v>
      </c>
    </row>
    <row r="1127" spans="1:2">
      <c r="A1127" s="369">
        <v>95119</v>
      </c>
      <c r="B1127" s="370">
        <v>9.09</v>
      </c>
    </row>
    <row r="1128" spans="1:2">
      <c r="A1128" s="369">
        <v>95120</v>
      </c>
      <c r="B1128" s="370">
        <v>58.65</v>
      </c>
    </row>
    <row r="1129" spans="1:2">
      <c r="A1129" s="369">
        <v>95123</v>
      </c>
      <c r="B1129" s="370">
        <v>16.36</v>
      </c>
    </row>
    <row r="1130" spans="1:2">
      <c r="A1130" s="369">
        <v>95124</v>
      </c>
      <c r="B1130" s="370">
        <v>2.57</v>
      </c>
    </row>
    <row r="1131" spans="1:2">
      <c r="A1131" s="369">
        <v>95125</v>
      </c>
      <c r="B1131" s="370">
        <v>17.899999999999999</v>
      </c>
    </row>
    <row r="1132" spans="1:2">
      <c r="A1132" s="369">
        <v>95126</v>
      </c>
      <c r="B1132" s="370">
        <v>161.44</v>
      </c>
    </row>
    <row r="1133" spans="1:2">
      <c r="A1133" s="369">
        <v>95129</v>
      </c>
      <c r="B1133" s="370">
        <v>43.83</v>
      </c>
    </row>
    <row r="1134" spans="1:2">
      <c r="A1134" s="369">
        <v>95130</v>
      </c>
      <c r="B1134" s="370">
        <v>8.1199999999999992</v>
      </c>
    </row>
    <row r="1135" spans="1:2">
      <c r="A1135" s="369">
        <v>95131</v>
      </c>
      <c r="B1135" s="370">
        <v>51.59</v>
      </c>
    </row>
    <row r="1136" spans="1:2">
      <c r="A1136" s="369">
        <v>95132</v>
      </c>
      <c r="B1136" s="370">
        <v>35.35</v>
      </c>
    </row>
    <row r="1137" spans="1:2">
      <c r="A1137" s="369">
        <v>95136</v>
      </c>
      <c r="B1137" s="370">
        <v>0.03</v>
      </c>
    </row>
    <row r="1138" spans="1:2">
      <c r="A1138" s="369">
        <v>95137</v>
      </c>
      <c r="B1138" s="370">
        <v>0</v>
      </c>
    </row>
    <row r="1139" spans="1:2">
      <c r="A1139" s="369">
        <v>95138</v>
      </c>
      <c r="B1139" s="370">
        <v>0.02</v>
      </c>
    </row>
    <row r="1140" spans="1:2">
      <c r="A1140" s="369">
        <v>95208</v>
      </c>
      <c r="B1140" s="370">
        <v>52.17</v>
      </c>
    </row>
    <row r="1141" spans="1:2">
      <c r="A1141" s="369">
        <v>95209</v>
      </c>
      <c r="B1141" s="370">
        <v>6.19</v>
      </c>
    </row>
    <row r="1142" spans="1:2">
      <c r="A1142" s="369">
        <v>95210</v>
      </c>
      <c r="B1142" s="370">
        <v>57.06</v>
      </c>
    </row>
    <row r="1143" spans="1:2">
      <c r="A1143" s="369">
        <v>95211</v>
      </c>
      <c r="B1143" s="370">
        <v>8.6</v>
      </c>
    </row>
    <row r="1144" spans="1:2">
      <c r="A1144" s="369">
        <v>95217</v>
      </c>
      <c r="B1144" s="370">
        <v>0.56999999999999995</v>
      </c>
    </row>
    <row r="1145" spans="1:2">
      <c r="A1145" s="369">
        <v>95255</v>
      </c>
      <c r="B1145" s="370">
        <v>1.29</v>
      </c>
    </row>
    <row r="1146" spans="1:2">
      <c r="A1146" s="369">
        <v>95256</v>
      </c>
      <c r="B1146" s="370">
        <v>0.15</v>
      </c>
    </row>
    <row r="1147" spans="1:2">
      <c r="A1147" s="369">
        <v>95257</v>
      </c>
      <c r="B1147" s="370">
        <v>1.61</v>
      </c>
    </row>
    <row r="1148" spans="1:2">
      <c r="A1148" s="369">
        <v>95260</v>
      </c>
      <c r="B1148" s="370">
        <v>0.6</v>
      </c>
    </row>
    <row r="1149" spans="1:2">
      <c r="A1149" s="369">
        <v>95261</v>
      </c>
      <c r="B1149" s="370">
        <v>0.14000000000000001</v>
      </c>
    </row>
    <row r="1150" spans="1:2">
      <c r="A1150" s="369">
        <v>95262</v>
      </c>
      <c r="B1150" s="370">
        <v>1.34</v>
      </c>
    </row>
    <row r="1151" spans="1:2">
      <c r="A1151" s="369">
        <v>95263</v>
      </c>
      <c r="B1151" s="370">
        <v>4.05</v>
      </c>
    </row>
    <row r="1152" spans="1:2">
      <c r="A1152" s="369">
        <v>95266</v>
      </c>
      <c r="B1152" s="370">
        <v>0.5</v>
      </c>
    </row>
    <row r="1153" spans="1:2">
      <c r="A1153" s="369">
        <v>95267</v>
      </c>
      <c r="B1153" s="370">
        <v>0.05</v>
      </c>
    </row>
    <row r="1154" spans="1:2">
      <c r="A1154" s="369">
        <v>95268</v>
      </c>
      <c r="B1154" s="370">
        <v>0.49</v>
      </c>
    </row>
    <row r="1155" spans="1:2">
      <c r="A1155" s="369">
        <v>95269</v>
      </c>
      <c r="B1155" s="370">
        <v>7.48</v>
      </c>
    </row>
    <row r="1156" spans="1:2">
      <c r="A1156" s="369">
        <v>95272</v>
      </c>
      <c r="B1156" s="370">
        <v>0.49</v>
      </c>
    </row>
    <row r="1157" spans="1:2">
      <c r="A1157" s="369">
        <v>95273</v>
      </c>
      <c r="B1157" s="370">
        <v>0.05</v>
      </c>
    </row>
    <row r="1158" spans="1:2">
      <c r="A1158" s="369">
        <v>95274</v>
      </c>
      <c r="B1158" s="370">
        <v>0.38</v>
      </c>
    </row>
    <row r="1159" spans="1:2">
      <c r="A1159" s="369">
        <v>95275</v>
      </c>
      <c r="B1159" s="370">
        <v>2.33</v>
      </c>
    </row>
    <row r="1160" spans="1:2">
      <c r="A1160" s="369">
        <v>95278</v>
      </c>
      <c r="B1160" s="370">
        <v>0.6</v>
      </c>
    </row>
    <row r="1161" spans="1:2">
      <c r="A1161" s="369">
        <v>95279</v>
      </c>
      <c r="B1161" s="370">
        <v>0.06</v>
      </c>
    </row>
    <row r="1162" spans="1:2">
      <c r="A1162" s="369">
        <v>95280</v>
      </c>
      <c r="B1162" s="370">
        <v>0.57999999999999996</v>
      </c>
    </row>
    <row r="1163" spans="1:2">
      <c r="A1163" s="369">
        <v>95281</v>
      </c>
      <c r="B1163" s="370">
        <v>7.48</v>
      </c>
    </row>
    <row r="1164" spans="1:2">
      <c r="A1164" s="369">
        <v>95617</v>
      </c>
      <c r="B1164" s="370">
        <v>1.05</v>
      </c>
    </row>
    <row r="1165" spans="1:2">
      <c r="A1165" s="369">
        <v>95618</v>
      </c>
      <c r="B1165" s="370">
        <v>0.12</v>
      </c>
    </row>
    <row r="1166" spans="1:2">
      <c r="A1166" s="369">
        <v>95619</v>
      </c>
      <c r="B1166" s="370">
        <v>1.32</v>
      </c>
    </row>
    <row r="1167" spans="1:2">
      <c r="A1167" s="369">
        <v>95627</v>
      </c>
      <c r="B1167" s="370">
        <v>50.88</v>
      </c>
    </row>
    <row r="1168" spans="1:2">
      <c r="A1168" s="369">
        <v>95628</v>
      </c>
      <c r="B1168" s="370">
        <v>7.06</v>
      </c>
    </row>
    <row r="1169" spans="1:2">
      <c r="A1169" s="369">
        <v>95629</v>
      </c>
      <c r="B1169" s="370">
        <v>63.68</v>
      </c>
    </row>
    <row r="1170" spans="1:2">
      <c r="A1170" s="369">
        <v>95630</v>
      </c>
      <c r="B1170" s="370">
        <v>97.87</v>
      </c>
    </row>
    <row r="1171" spans="1:2">
      <c r="A1171" s="369">
        <v>95698</v>
      </c>
      <c r="B1171" s="370">
        <v>4.29</v>
      </c>
    </row>
    <row r="1172" spans="1:2">
      <c r="A1172" s="369">
        <v>95699</v>
      </c>
      <c r="B1172" s="370">
        <v>0.5</v>
      </c>
    </row>
    <row r="1173" spans="1:2">
      <c r="A1173" s="369">
        <v>95700</v>
      </c>
      <c r="B1173" s="370">
        <v>5.36</v>
      </c>
    </row>
    <row r="1174" spans="1:2">
      <c r="A1174" s="369">
        <v>95701</v>
      </c>
      <c r="B1174" s="370">
        <v>2.87</v>
      </c>
    </row>
    <row r="1175" spans="1:2">
      <c r="A1175" s="369">
        <v>95704</v>
      </c>
      <c r="B1175" s="370">
        <v>46.12</v>
      </c>
    </row>
    <row r="1176" spans="1:2">
      <c r="A1176" s="369">
        <v>95705</v>
      </c>
      <c r="B1176" s="370">
        <v>6.31</v>
      </c>
    </row>
    <row r="1177" spans="1:2">
      <c r="A1177" s="369">
        <v>95706</v>
      </c>
      <c r="B1177" s="370">
        <v>57.71</v>
      </c>
    </row>
    <row r="1178" spans="1:2">
      <c r="A1178" s="369">
        <v>95707</v>
      </c>
      <c r="B1178" s="370">
        <v>3.77</v>
      </c>
    </row>
    <row r="1179" spans="1:2">
      <c r="A1179" s="369">
        <v>95710</v>
      </c>
      <c r="B1179" s="370">
        <v>55.43</v>
      </c>
    </row>
    <row r="1180" spans="1:2">
      <c r="A1180" s="369">
        <v>95711</v>
      </c>
      <c r="B1180" s="370">
        <v>7.52</v>
      </c>
    </row>
    <row r="1181" spans="1:2">
      <c r="A1181" s="369">
        <v>95712</v>
      </c>
      <c r="B1181" s="370">
        <v>69.28</v>
      </c>
    </row>
    <row r="1182" spans="1:2">
      <c r="A1182" s="369">
        <v>95713</v>
      </c>
      <c r="B1182" s="370">
        <v>98.59</v>
      </c>
    </row>
    <row r="1183" spans="1:2">
      <c r="A1183" s="369">
        <v>95716</v>
      </c>
      <c r="B1183" s="370">
        <v>53.36</v>
      </c>
    </row>
    <row r="1184" spans="1:2">
      <c r="A1184" s="369">
        <v>95717</v>
      </c>
      <c r="B1184" s="370">
        <v>7.24</v>
      </c>
    </row>
    <row r="1185" spans="1:2">
      <c r="A1185" s="369">
        <v>95718</v>
      </c>
      <c r="B1185" s="370">
        <v>66.7</v>
      </c>
    </row>
    <row r="1186" spans="1:2">
      <c r="A1186" s="369">
        <v>95719</v>
      </c>
      <c r="B1186" s="370">
        <v>98.59</v>
      </c>
    </row>
    <row r="1187" spans="1:2">
      <c r="A1187" s="369">
        <v>95869</v>
      </c>
      <c r="B1187" s="370">
        <v>1.78</v>
      </c>
    </row>
    <row r="1188" spans="1:2">
      <c r="A1188" s="369">
        <v>95870</v>
      </c>
      <c r="B1188" s="370">
        <v>8.84</v>
      </c>
    </row>
    <row r="1189" spans="1:2">
      <c r="A1189" s="369">
        <v>95871</v>
      </c>
      <c r="B1189" s="370">
        <v>299.39</v>
      </c>
    </row>
    <row r="1190" spans="1:2">
      <c r="A1190" s="369">
        <v>95874</v>
      </c>
      <c r="B1190" s="370">
        <v>9.91</v>
      </c>
    </row>
    <row r="1191" spans="1:2">
      <c r="A1191" s="369">
        <v>96008</v>
      </c>
      <c r="B1191" s="370">
        <v>24.14</v>
      </c>
    </row>
    <row r="1192" spans="1:2">
      <c r="A1192" s="369">
        <v>96009</v>
      </c>
      <c r="B1192" s="370">
        <v>3.34</v>
      </c>
    </row>
    <row r="1193" spans="1:2">
      <c r="A1193" s="369">
        <v>96011</v>
      </c>
      <c r="B1193" s="370">
        <v>26.41</v>
      </c>
    </row>
    <row r="1194" spans="1:2">
      <c r="A1194" s="369">
        <v>96012</v>
      </c>
      <c r="B1194" s="370">
        <v>106</v>
      </c>
    </row>
    <row r="1195" spans="1:2">
      <c r="A1195" s="369">
        <v>96015</v>
      </c>
      <c r="B1195" s="370">
        <v>23.89</v>
      </c>
    </row>
    <row r="1196" spans="1:2">
      <c r="A1196" s="369">
        <v>96016</v>
      </c>
      <c r="B1196" s="370">
        <v>3.31</v>
      </c>
    </row>
    <row r="1197" spans="1:2">
      <c r="A1197" s="369">
        <v>96018</v>
      </c>
      <c r="B1197" s="370">
        <v>26.13</v>
      </c>
    </row>
    <row r="1198" spans="1:2">
      <c r="A1198" s="369">
        <v>96019</v>
      </c>
      <c r="B1198" s="370">
        <v>106</v>
      </c>
    </row>
    <row r="1199" spans="1:2">
      <c r="A1199" s="369">
        <v>96023</v>
      </c>
      <c r="B1199" s="370">
        <v>18.649999999999999</v>
      </c>
    </row>
    <row r="1200" spans="1:2">
      <c r="A1200" s="369">
        <v>96024</v>
      </c>
      <c r="B1200" s="370">
        <v>2.58</v>
      </c>
    </row>
    <row r="1201" spans="1:2">
      <c r="A1201" s="369">
        <v>96026</v>
      </c>
      <c r="B1201" s="370">
        <v>20.399999999999999</v>
      </c>
    </row>
    <row r="1202" spans="1:2">
      <c r="A1202" s="369">
        <v>96027</v>
      </c>
      <c r="B1202" s="370">
        <v>73.86</v>
      </c>
    </row>
    <row r="1203" spans="1:2">
      <c r="A1203" s="369">
        <v>96030</v>
      </c>
      <c r="B1203" s="370">
        <v>31.46</v>
      </c>
    </row>
    <row r="1204" spans="1:2">
      <c r="A1204" s="369">
        <v>96031</v>
      </c>
      <c r="B1204" s="370">
        <v>6.02</v>
      </c>
    </row>
    <row r="1205" spans="1:2">
      <c r="A1205" s="369">
        <v>96032</v>
      </c>
      <c r="B1205" s="370">
        <v>4.76</v>
      </c>
    </row>
    <row r="1206" spans="1:2">
      <c r="A1206" s="369">
        <v>96033</v>
      </c>
      <c r="B1206" s="370">
        <v>54.01</v>
      </c>
    </row>
    <row r="1207" spans="1:2">
      <c r="A1207" s="369">
        <v>96034</v>
      </c>
      <c r="B1207" s="370">
        <v>155.47</v>
      </c>
    </row>
    <row r="1208" spans="1:2">
      <c r="A1208" s="369">
        <v>96053</v>
      </c>
      <c r="B1208" s="370">
        <v>18.899999999999999</v>
      </c>
    </row>
    <row r="1209" spans="1:2">
      <c r="A1209" s="369">
        <v>96054</v>
      </c>
      <c r="B1209" s="370">
        <v>27.18</v>
      </c>
    </row>
    <row r="1210" spans="1:2">
      <c r="A1210" s="369">
        <v>96055</v>
      </c>
      <c r="B1210" s="370">
        <v>2.61</v>
      </c>
    </row>
    <row r="1211" spans="1:2">
      <c r="A1211" s="369">
        <v>96056</v>
      </c>
      <c r="B1211" s="370">
        <v>20.68</v>
      </c>
    </row>
    <row r="1212" spans="1:2">
      <c r="A1212" s="369">
        <v>96057</v>
      </c>
      <c r="B1212" s="370">
        <v>73.86</v>
      </c>
    </row>
    <row r="1213" spans="1:2">
      <c r="A1213" s="369">
        <v>96060</v>
      </c>
      <c r="B1213" s="370">
        <v>2.74</v>
      </c>
    </row>
    <row r="1214" spans="1:2">
      <c r="A1214" s="369">
        <v>96061</v>
      </c>
      <c r="B1214" s="370">
        <v>33.97</v>
      </c>
    </row>
    <row r="1215" spans="1:2">
      <c r="A1215" s="369">
        <v>96062</v>
      </c>
      <c r="B1215" s="370">
        <v>43.68</v>
      </c>
    </row>
    <row r="1216" spans="1:2">
      <c r="A1216" s="369">
        <v>96241</v>
      </c>
      <c r="B1216" s="370">
        <v>21.67</v>
      </c>
    </row>
    <row r="1217" spans="1:2">
      <c r="A1217" s="369">
        <v>96242</v>
      </c>
      <c r="B1217" s="370">
        <v>2.94</v>
      </c>
    </row>
    <row r="1218" spans="1:2">
      <c r="A1218" s="369">
        <v>96243</v>
      </c>
      <c r="B1218" s="370">
        <v>27.09</v>
      </c>
    </row>
    <row r="1219" spans="1:2">
      <c r="A1219" s="369">
        <v>96244</v>
      </c>
      <c r="B1219" s="370">
        <v>19.079999999999998</v>
      </c>
    </row>
    <row r="1220" spans="1:2">
      <c r="A1220" s="369">
        <v>96301</v>
      </c>
      <c r="B1220" s="370">
        <v>53.85</v>
      </c>
    </row>
    <row r="1221" spans="1:2">
      <c r="A1221" s="369">
        <v>96457</v>
      </c>
      <c r="B1221" s="370">
        <v>69.989999999999995</v>
      </c>
    </row>
    <row r="1222" spans="1:2">
      <c r="A1222" s="369">
        <v>96458</v>
      </c>
      <c r="B1222" s="370">
        <v>70.62</v>
      </c>
    </row>
    <row r="1223" spans="1:2">
      <c r="A1223" s="369">
        <v>96459</v>
      </c>
      <c r="B1223" s="370">
        <v>7.83</v>
      </c>
    </row>
    <row r="1224" spans="1:2">
      <c r="A1224" s="369">
        <v>96460</v>
      </c>
      <c r="B1224" s="370">
        <v>56.43</v>
      </c>
    </row>
    <row r="1225" spans="1:2">
      <c r="A1225" s="369">
        <v>98760</v>
      </c>
      <c r="B1225" s="370">
        <v>0.06</v>
      </c>
    </row>
    <row r="1226" spans="1:2">
      <c r="A1226" s="369">
        <v>98761</v>
      </c>
      <c r="B1226" s="370">
        <v>0</v>
      </c>
    </row>
    <row r="1227" spans="1:2">
      <c r="A1227" s="369">
        <v>98762</v>
      </c>
      <c r="B1227" s="370">
        <v>0.08</v>
      </c>
    </row>
    <row r="1228" spans="1:2">
      <c r="A1228" s="369">
        <v>98763</v>
      </c>
      <c r="B1228" s="370">
        <v>4.22</v>
      </c>
    </row>
    <row r="1229" spans="1:2">
      <c r="A1229" s="369">
        <v>99829</v>
      </c>
      <c r="B1229" s="370">
        <v>0.22</v>
      </c>
    </row>
    <row r="1230" spans="1:2">
      <c r="A1230" s="369">
        <v>99830</v>
      </c>
      <c r="B1230" s="370">
        <v>0.02</v>
      </c>
    </row>
    <row r="1231" spans="1:2">
      <c r="A1231" s="369">
        <v>99831</v>
      </c>
      <c r="B1231" s="370">
        <v>0.15</v>
      </c>
    </row>
    <row r="1232" spans="1:2">
      <c r="A1232" s="369">
        <v>99832</v>
      </c>
      <c r="B1232" s="370">
        <v>4.0599999999999996</v>
      </c>
    </row>
    <row r="1233" spans="1:2">
      <c r="A1233" s="369">
        <v>100637</v>
      </c>
      <c r="B1233" s="370">
        <v>154.68</v>
      </c>
    </row>
    <row r="1234" spans="1:2">
      <c r="A1234" s="369">
        <v>100638</v>
      </c>
      <c r="B1234" s="370">
        <v>24.37</v>
      </c>
    </row>
    <row r="1235" spans="1:2">
      <c r="A1235" s="369">
        <v>100639</v>
      </c>
      <c r="B1235" s="370">
        <v>193.5</v>
      </c>
    </row>
    <row r="1236" spans="1:2">
      <c r="A1236" s="369">
        <v>100640</v>
      </c>
      <c r="B1236" s="371">
        <v>4723.2</v>
      </c>
    </row>
    <row r="1237" spans="1:2">
      <c r="A1237" s="369">
        <v>100643</v>
      </c>
      <c r="B1237" s="370">
        <v>316.94</v>
      </c>
    </row>
    <row r="1238" spans="1:2">
      <c r="A1238" s="369">
        <v>100644</v>
      </c>
      <c r="B1238" s="370">
        <v>57.05</v>
      </c>
    </row>
    <row r="1239" spans="1:2">
      <c r="A1239" s="369">
        <v>100645</v>
      </c>
      <c r="B1239" s="370">
        <v>509.49</v>
      </c>
    </row>
    <row r="1240" spans="1:2">
      <c r="A1240" s="369">
        <v>100646</v>
      </c>
      <c r="B1240" s="371">
        <v>5904</v>
      </c>
    </row>
    <row r="1241" spans="1:2">
      <c r="A1241" s="369">
        <v>102270</v>
      </c>
      <c r="B1241" s="370">
        <v>0.63</v>
      </c>
    </row>
    <row r="1242" spans="1:2">
      <c r="A1242" s="369">
        <v>102271</v>
      </c>
      <c r="B1242" s="370">
        <v>7.0000000000000007E-2</v>
      </c>
    </row>
    <row r="1243" spans="1:2">
      <c r="A1243" s="369">
        <v>102272</v>
      </c>
      <c r="B1243" s="370">
        <v>0.79</v>
      </c>
    </row>
    <row r="1244" spans="1:2">
      <c r="A1244" s="369">
        <v>102273</v>
      </c>
      <c r="B1244" s="370">
        <v>1.56</v>
      </c>
    </row>
    <row r="1245" spans="1:2">
      <c r="A1245" s="369">
        <v>102809</v>
      </c>
      <c r="B1245" s="370">
        <v>17.149999999999999</v>
      </c>
    </row>
    <row r="1246" spans="1:2">
      <c r="A1246" s="369">
        <v>102815</v>
      </c>
      <c r="B1246" s="370">
        <v>3.12</v>
      </c>
    </row>
    <row r="1247" spans="1:2">
      <c r="A1247" s="369">
        <v>102826</v>
      </c>
      <c r="B1247" s="370">
        <v>5.86</v>
      </c>
    </row>
    <row r="1248" spans="1:2">
      <c r="A1248" s="369">
        <v>102832</v>
      </c>
      <c r="B1248" s="370">
        <v>7.82</v>
      </c>
    </row>
    <row r="1249" spans="1:2">
      <c r="A1249" s="369">
        <v>102843</v>
      </c>
      <c r="B1249" s="370">
        <v>147.6</v>
      </c>
    </row>
    <row r="1250" spans="1:2">
      <c r="A1250" s="369">
        <v>102849</v>
      </c>
      <c r="B1250" s="370">
        <v>72.16</v>
      </c>
    </row>
    <row r="1251" spans="1:2">
      <c r="A1251" s="369">
        <v>102855</v>
      </c>
      <c r="B1251" s="370">
        <v>72.16</v>
      </c>
    </row>
    <row r="1252" spans="1:2">
      <c r="A1252" s="369">
        <v>102861</v>
      </c>
      <c r="B1252" s="370">
        <v>1.1499999999999999</v>
      </c>
    </row>
    <row r="1253" spans="1:2">
      <c r="A1253" s="369">
        <v>102867</v>
      </c>
      <c r="B1253" s="370">
        <v>0.62</v>
      </c>
    </row>
    <row r="1254" spans="1:2">
      <c r="A1254" s="369">
        <v>102873</v>
      </c>
      <c r="B1254" s="370">
        <v>131.13</v>
      </c>
    </row>
    <row r="1255" spans="1:2">
      <c r="A1255" s="369">
        <v>102879</v>
      </c>
      <c r="B1255" s="370">
        <v>196.8</v>
      </c>
    </row>
    <row r="1256" spans="1:2">
      <c r="A1256" s="369">
        <v>102885</v>
      </c>
      <c r="B1256" s="370">
        <v>1.17</v>
      </c>
    </row>
    <row r="1257" spans="1:2">
      <c r="A1257" s="369">
        <v>102891</v>
      </c>
      <c r="B1257" s="370">
        <v>1.17</v>
      </c>
    </row>
    <row r="1258" spans="1:2">
      <c r="A1258" s="369">
        <v>102897</v>
      </c>
      <c r="B1258" s="370">
        <v>98.59</v>
      </c>
    </row>
    <row r="1259" spans="1:2">
      <c r="A1259" s="369">
        <v>102903</v>
      </c>
      <c r="B1259" s="370">
        <v>12.79</v>
      </c>
    </row>
    <row r="1260" spans="1:2">
      <c r="A1260" s="369">
        <v>102909</v>
      </c>
      <c r="B1260" s="370">
        <v>89.93</v>
      </c>
    </row>
    <row r="1261" spans="1:2">
      <c r="A1261" s="369">
        <v>102915</v>
      </c>
      <c r="B1261" s="370">
        <v>0.56999999999999995</v>
      </c>
    </row>
    <row r="1262" spans="1:2">
      <c r="A1262" s="369">
        <v>102927</v>
      </c>
      <c r="B1262" s="370">
        <v>0.86</v>
      </c>
    </row>
    <row r="1263" spans="1:2">
      <c r="A1263" s="369">
        <v>102933</v>
      </c>
      <c r="B1263" s="370">
        <v>0.86</v>
      </c>
    </row>
    <row r="1264" spans="1:2">
      <c r="A1264" s="369">
        <v>102939</v>
      </c>
      <c r="B1264" s="370">
        <v>8.6</v>
      </c>
    </row>
    <row r="1265" spans="1:2">
      <c r="A1265" s="369">
        <v>102945</v>
      </c>
      <c r="B1265" s="370">
        <v>0.01</v>
      </c>
    </row>
    <row r="1266" spans="1:2">
      <c r="A1266" s="369">
        <v>102951</v>
      </c>
      <c r="B1266" s="370">
        <v>0.56999999999999995</v>
      </c>
    </row>
    <row r="1267" spans="1:2">
      <c r="A1267" s="369">
        <v>102957</v>
      </c>
      <c r="B1267" s="370">
        <v>55.95</v>
      </c>
    </row>
    <row r="1268" spans="1:2">
      <c r="A1268" s="369">
        <v>102963</v>
      </c>
      <c r="B1268" s="370">
        <v>92.95</v>
      </c>
    </row>
    <row r="1269" spans="1:2">
      <c r="A1269" s="369">
        <v>102969</v>
      </c>
      <c r="B1269" s="370">
        <v>1.1599999999999999</v>
      </c>
    </row>
    <row r="1270" spans="1:2">
      <c r="A1270" s="369">
        <v>102985</v>
      </c>
      <c r="B1270" s="370">
        <v>3.28</v>
      </c>
    </row>
    <row r="1271" spans="1:2">
      <c r="A1271" s="369">
        <v>103156</v>
      </c>
      <c r="B1271" s="370">
        <v>2.1800000000000002</v>
      </c>
    </row>
    <row r="1272" spans="1:2">
      <c r="A1272" s="369">
        <v>103162</v>
      </c>
      <c r="B1272" s="370">
        <v>2.74</v>
      </c>
    </row>
    <row r="1273" spans="1:2">
      <c r="A1273" s="369">
        <v>103168</v>
      </c>
      <c r="B1273" s="370">
        <v>0.69</v>
      </c>
    </row>
    <row r="1274" spans="1:2">
      <c r="A1274" s="369">
        <v>103174</v>
      </c>
      <c r="B1274" s="370">
        <v>1.74</v>
      </c>
    </row>
    <row r="1275" spans="1:2">
      <c r="A1275" s="369">
        <v>103180</v>
      </c>
      <c r="B1275" s="370">
        <v>4.0199999999999996</v>
      </c>
    </row>
    <row r="1276" spans="1:2">
      <c r="A1276" s="369">
        <v>103223</v>
      </c>
      <c r="B1276" s="370">
        <v>38.44</v>
      </c>
    </row>
    <row r="1277" spans="1:2">
      <c r="A1277" s="369">
        <v>103229</v>
      </c>
      <c r="B1277" s="370">
        <v>63.63</v>
      </c>
    </row>
    <row r="1278" spans="1:2">
      <c r="A1278" s="369">
        <v>103235</v>
      </c>
      <c r="B1278" s="370">
        <v>168.85</v>
      </c>
    </row>
    <row r="1279" spans="1:2">
      <c r="A1279" s="369">
        <v>103241</v>
      </c>
      <c r="B1279" s="370">
        <v>8.33</v>
      </c>
    </row>
    <row r="1280" spans="1:2">
      <c r="A1280" s="369">
        <v>103660</v>
      </c>
      <c r="B1280" s="370">
        <v>10.08</v>
      </c>
    </row>
    <row r="1281" spans="1:2">
      <c r="A1281" s="369">
        <v>103666</v>
      </c>
      <c r="B1281" s="370">
        <v>101.81</v>
      </c>
    </row>
    <row r="1282" spans="1:2">
      <c r="A1282" s="369">
        <v>103792</v>
      </c>
      <c r="B1282" s="370">
        <v>0.25</v>
      </c>
    </row>
    <row r="1283" spans="1:2">
      <c r="A1283" s="369">
        <v>103937</v>
      </c>
      <c r="B1283" s="370">
        <v>1.4</v>
      </c>
    </row>
    <row r="1284" spans="1:2">
      <c r="A1284" s="369">
        <v>103943</v>
      </c>
      <c r="B1284" s="370">
        <v>1.4</v>
      </c>
    </row>
    <row r="1285" spans="1:2">
      <c r="A1285" s="369">
        <v>104087</v>
      </c>
      <c r="B1285" s="370">
        <v>0.05</v>
      </c>
    </row>
    <row r="1286" spans="1:2">
      <c r="A1286" s="369">
        <v>104088</v>
      </c>
      <c r="B1286" s="370">
        <v>7.0000000000000007E-2</v>
      </c>
    </row>
    <row r="1287" spans="1:2">
      <c r="A1287" s="369">
        <v>104089</v>
      </c>
      <c r="B1287" s="370">
        <v>7.0000000000000007E-2</v>
      </c>
    </row>
    <row r="1288" spans="1:2">
      <c r="A1288" s="369">
        <v>104090</v>
      </c>
      <c r="B1288" s="370">
        <v>0.62</v>
      </c>
    </row>
    <row r="1289" spans="1:2">
      <c r="A1289" s="369">
        <v>104093</v>
      </c>
      <c r="B1289" s="370">
        <v>0.08</v>
      </c>
    </row>
    <row r="1290" spans="1:2">
      <c r="A1290" s="369">
        <v>104094</v>
      </c>
      <c r="B1290" s="370">
        <v>0.09</v>
      </c>
    </row>
    <row r="1291" spans="1:2">
      <c r="A1291" s="369">
        <v>104095</v>
      </c>
      <c r="B1291" s="370">
        <v>0.1</v>
      </c>
    </row>
    <row r="1292" spans="1:2">
      <c r="A1292" s="369">
        <v>104096</v>
      </c>
      <c r="B1292" s="370">
        <v>0.86</v>
      </c>
    </row>
    <row r="1293" spans="1:2">
      <c r="A1293" s="369">
        <v>104519</v>
      </c>
      <c r="B1293" s="370">
        <v>0.57999999999999996</v>
      </c>
    </row>
    <row r="1294" spans="1:2">
      <c r="A1294" s="369">
        <v>92259</v>
      </c>
      <c r="B1294" s="370">
        <v>370.04</v>
      </c>
    </row>
    <row r="1295" spans="1:2">
      <c r="A1295" s="369">
        <v>92260</v>
      </c>
      <c r="B1295" s="370">
        <v>418.52</v>
      </c>
    </row>
    <row r="1296" spans="1:2">
      <c r="A1296" s="369">
        <v>92261</v>
      </c>
      <c r="B1296" s="370">
        <v>465.51</v>
      </c>
    </row>
    <row r="1297" spans="1:2">
      <c r="A1297" s="369">
        <v>92262</v>
      </c>
      <c r="B1297" s="370">
        <v>541.16999999999996</v>
      </c>
    </row>
    <row r="1298" spans="1:2">
      <c r="A1298" s="369">
        <v>92539</v>
      </c>
      <c r="B1298" s="370">
        <v>59.02</v>
      </c>
    </row>
    <row r="1299" spans="1:2">
      <c r="A1299" s="369">
        <v>92540</v>
      </c>
      <c r="B1299" s="370">
        <v>66.260000000000005</v>
      </c>
    </row>
    <row r="1300" spans="1:2">
      <c r="A1300" s="369">
        <v>92541</v>
      </c>
      <c r="B1300" s="370">
        <v>63.56</v>
      </c>
    </row>
    <row r="1301" spans="1:2">
      <c r="A1301" s="369">
        <v>92542</v>
      </c>
      <c r="B1301" s="370">
        <v>76.989999999999995</v>
      </c>
    </row>
    <row r="1302" spans="1:2">
      <c r="A1302" s="369">
        <v>92543</v>
      </c>
      <c r="B1302" s="370">
        <v>17.649999999999999</v>
      </c>
    </row>
    <row r="1303" spans="1:2">
      <c r="A1303" s="369">
        <v>92544</v>
      </c>
      <c r="B1303" s="370">
        <v>14.01</v>
      </c>
    </row>
    <row r="1304" spans="1:2">
      <c r="A1304" s="369">
        <v>92545</v>
      </c>
      <c r="B1304" s="370">
        <v>816.7</v>
      </c>
    </row>
    <row r="1305" spans="1:2">
      <c r="A1305" s="369">
        <v>92546</v>
      </c>
      <c r="B1305" s="370">
        <v>995.47</v>
      </c>
    </row>
    <row r="1306" spans="1:2">
      <c r="A1306" s="369">
        <v>92547</v>
      </c>
      <c r="B1306" s="371">
        <v>1051.8900000000001</v>
      </c>
    </row>
    <row r="1307" spans="1:2">
      <c r="A1307" s="369">
        <v>92548</v>
      </c>
      <c r="B1307" s="371">
        <v>1167.24</v>
      </c>
    </row>
    <row r="1308" spans="1:2">
      <c r="A1308" s="369">
        <v>92549</v>
      </c>
      <c r="B1308" s="371">
        <v>1449.98</v>
      </c>
    </row>
    <row r="1309" spans="1:2">
      <c r="A1309" s="369">
        <v>92550</v>
      </c>
      <c r="B1309" s="371">
        <v>1846.36</v>
      </c>
    </row>
    <row r="1310" spans="1:2">
      <c r="A1310" s="369">
        <v>92551</v>
      </c>
      <c r="B1310" s="371">
        <v>1918.34</v>
      </c>
    </row>
    <row r="1311" spans="1:2">
      <c r="A1311" s="369">
        <v>92552</v>
      </c>
      <c r="B1311" s="371">
        <v>2076.4499999999998</v>
      </c>
    </row>
    <row r="1312" spans="1:2">
      <c r="A1312" s="369">
        <v>92553</v>
      </c>
      <c r="B1312" s="371">
        <v>2369.4</v>
      </c>
    </row>
    <row r="1313" spans="1:2">
      <c r="A1313" s="369">
        <v>92554</v>
      </c>
      <c r="B1313" s="371">
        <v>2451.73</v>
      </c>
    </row>
    <row r="1314" spans="1:2">
      <c r="A1314" s="369">
        <v>92555</v>
      </c>
      <c r="B1314" s="370">
        <v>806.23</v>
      </c>
    </row>
    <row r="1315" spans="1:2">
      <c r="A1315" s="369">
        <v>92556</v>
      </c>
      <c r="B1315" s="370">
        <v>977.13</v>
      </c>
    </row>
    <row r="1316" spans="1:2">
      <c r="A1316" s="369">
        <v>92557</v>
      </c>
      <c r="B1316" s="371">
        <v>1033.54</v>
      </c>
    </row>
    <row r="1317" spans="1:2">
      <c r="A1317" s="369">
        <v>92558</v>
      </c>
      <c r="B1317" s="371">
        <v>1156.77</v>
      </c>
    </row>
    <row r="1318" spans="1:2">
      <c r="A1318" s="369">
        <v>92559</v>
      </c>
      <c r="B1318" s="371">
        <v>1430.49</v>
      </c>
    </row>
    <row r="1319" spans="1:2">
      <c r="A1319" s="369">
        <v>92560</v>
      </c>
      <c r="B1319" s="371">
        <v>1819.81</v>
      </c>
    </row>
    <row r="1320" spans="1:2">
      <c r="A1320" s="369">
        <v>92561</v>
      </c>
      <c r="B1320" s="371">
        <v>1892.51</v>
      </c>
    </row>
    <row r="1321" spans="1:2">
      <c r="A1321" s="369">
        <v>92562</v>
      </c>
      <c r="B1321" s="371">
        <v>2032.28</v>
      </c>
    </row>
    <row r="1322" spans="1:2">
      <c r="A1322" s="369">
        <v>92563</v>
      </c>
      <c r="B1322" s="371">
        <v>2317.75</v>
      </c>
    </row>
    <row r="1323" spans="1:2">
      <c r="A1323" s="369">
        <v>92564</v>
      </c>
      <c r="B1323" s="371">
        <v>2388.4699999999998</v>
      </c>
    </row>
    <row r="1324" spans="1:2">
      <c r="A1324" s="369">
        <v>92565</v>
      </c>
      <c r="B1324" s="370">
        <v>30.95</v>
      </c>
    </row>
    <row r="1325" spans="1:2">
      <c r="A1325" s="369">
        <v>92566</v>
      </c>
      <c r="B1325" s="370">
        <v>18.78</v>
      </c>
    </row>
    <row r="1326" spans="1:2">
      <c r="A1326" s="369">
        <v>92567</v>
      </c>
      <c r="B1326" s="370">
        <v>27.97</v>
      </c>
    </row>
    <row r="1327" spans="1:2">
      <c r="A1327" s="369">
        <v>100379</v>
      </c>
      <c r="B1327" s="370">
        <v>30.95</v>
      </c>
    </row>
    <row r="1328" spans="1:2">
      <c r="A1328" s="369">
        <v>100380</v>
      </c>
      <c r="B1328" s="370">
        <v>40.22</v>
      </c>
    </row>
    <row r="1329" spans="1:2">
      <c r="A1329" s="369">
        <v>100381</v>
      </c>
      <c r="B1329" s="370">
        <v>44.86</v>
      </c>
    </row>
    <row r="1330" spans="1:2">
      <c r="A1330" s="369">
        <v>100383</v>
      </c>
      <c r="B1330" s="370">
        <v>20.28</v>
      </c>
    </row>
    <row r="1331" spans="1:2">
      <c r="A1331" s="369">
        <v>100384</v>
      </c>
      <c r="B1331" s="370">
        <v>21.29</v>
      </c>
    </row>
    <row r="1332" spans="1:2">
      <c r="A1332" s="369">
        <v>100385</v>
      </c>
      <c r="B1332" s="370">
        <v>27.97</v>
      </c>
    </row>
    <row r="1333" spans="1:2">
      <c r="A1333" s="369">
        <v>100386</v>
      </c>
      <c r="B1333" s="370">
        <v>35.29</v>
      </c>
    </row>
    <row r="1334" spans="1:2">
      <c r="A1334" s="369">
        <v>100387</v>
      </c>
      <c r="B1334" s="370">
        <v>42.6</v>
      </c>
    </row>
    <row r="1335" spans="1:2">
      <c r="A1335" s="369">
        <v>100388</v>
      </c>
      <c r="B1335" s="370">
        <v>14.71</v>
      </c>
    </row>
    <row r="1336" spans="1:2">
      <c r="A1336" s="369">
        <v>100389</v>
      </c>
      <c r="B1336" s="370">
        <v>13.46</v>
      </c>
    </row>
    <row r="1337" spans="1:2">
      <c r="A1337" s="369">
        <v>100390</v>
      </c>
      <c r="B1337" s="370">
        <v>17.579999999999998</v>
      </c>
    </row>
    <row r="1338" spans="1:2">
      <c r="A1338" s="369">
        <v>100391</v>
      </c>
      <c r="B1338" s="370">
        <v>15.44</v>
      </c>
    </row>
    <row r="1339" spans="1:2">
      <c r="A1339" s="369">
        <v>100392</v>
      </c>
      <c r="B1339" s="370">
        <v>11.67</v>
      </c>
    </row>
    <row r="1340" spans="1:2">
      <c r="A1340" s="369">
        <v>100393</v>
      </c>
      <c r="B1340" s="370">
        <v>15.44</v>
      </c>
    </row>
    <row r="1341" spans="1:2">
      <c r="A1341" s="369">
        <v>100394</v>
      </c>
      <c r="B1341" s="370">
        <v>13.91</v>
      </c>
    </row>
    <row r="1342" spans="1:2">
      <c r="A1342" s="369">
        <v>100395</v>
      </c>
      <c r="B1342" s="370">
        <v>18.309999999999999</v>
      </c>
    </row>
    <row r="1343" spans="1:2">
      <c r="A1343" s="369">
        <v>94189</v>
      </c>
      <c r="B1343" s="370">
        <v>32.270000000000003</v>
      </c>
    </row>
    <row r="1344" spans="1:2">
      <c r="A1344" s="369">
        <v>94192</v>
      </c>
      <c r="B1344" s="370">
        <v>34.24</v>
      </c>
    </row>
    <row r="1345" spans="1:2">
      <c r="A1345" s="369">
        <v>94195</v>
      </c>
      <c r="B1345" s="370">
        <v>22.99</v>
      </c>
    </row>
    <row r="1346" spans="1:2">
      <c r="A1346" s="369">
        <v>94198</v>
      </c>
      <c r="B1346" s="370">
        <v>25.6</v>
      </c>
    </row>
    <row r="1347" spans="1:2">
      <c r="A1347" s="369">
        <v>94201</v>
      </c>
      <c r="B1347" s="370">
        <v>33.03</v>
      </c>
    </row>
    <row r="1348" spans="1:2">
      <c r="A1348" s="369">
        <v>94204</v>
      </c>
      <c r="B1348" s="370">
        <v>37.46</v>
      </c>
    </row>
    <row r="1349" spans="1:2">
      <c r="A1349" s="369">
        <v>94224</v>
      </c>
      <c r="B1349" s="370">
        <v>20.51</v>
      </c>
    </row>
    <row r="1350" spans="1:2">
      <c r="A1350" s="369">
        <v>94226</v>
      </c>
      <c r="B1350" s="370">
        <v>18.309999999999999</v>
      </c>
    </row>
    <row r="1351" spans="1:2">
      <c r="A1351" s="369">
        <v>94232</v>
      </c>
      <c r="B1351" s="370">
        <v>2.2200000000000002</v>
      </c>
    </row>
    <row r="1352" spans="1:2">
      <c r="A1352" s="369">
        <v>94440</v>
      </c>
      <c r="B1352" s="370">
        <v>22.99</v>
      </c>
    </row>
    <row r="1353" spans="1:2">
      <c r="A1353" s="369">
        <v>94441</v>
      </c>
      <c r="B1353" s="370">
        <v>25.6</v>
      </c>
    </row>
    <row r="1354" spans="1:2">
      <c r="A1354" s="369">
        <v>94442</v>
      </c>
      <c r="B1354" s="370">
        <v>22.99</v>
      </c>
    </row>
    <row r="1355" spans="1:2">
      <c r="A1355" s="369">
        <v>94443</v>
      </c>
      <c r="B1355" s="370">
        <v>25.6</v>
      </c>
    </row>
    <row r="1356" spans="1:2">
      <c r="A1356" s="369">
        <v>94445</v>
      </c>
      <c r="B1356" s="370">
        <v>33.03</v>
      </c>
    </row>
    <row r="1357" spans="1:2">
      <c r="A1357" s="369">
        <v>94446</v>
      </c>
      <c r="B1357" s="370">
        <v>37.46</v>
      </c>
    </row>
    <row r="1358" spans="1:2">
      <c r="A1358" s="369">
        <v>94447</v>
      </c>
      <c r="B1358" s="370">
        <v>33.03</v>
      </c>
    </row>
    <row r="1359" spans="1:2">
      <c r="A1359" s="369">
        <v>94448</v>
      </c>
      <c r="B1359" s="370">
        <v>37.46</v>
      </c>
    </row>
    <row r="1360" spans="1:2">
      <c r="A1360" s="369">
        <v>94207</v>
      </c>
      <c r="B1360" s="370">
        <v>66.260000000000005</v>
      </c>
    </row>
    <row r="1361" spans="1:2">
      <c r="A1361" s="369">
        <v>94210</v>
      </c>
      <c r="B1361" s="370">
        <v>70.2</v>
      </c>
    </row>
    <row r="1362" spans="1:2">
      <c r="A1362" s="369">
        <v>94218</v>
      </c>
      <c r="B1362" s="370">
        <v>179.59</v>
      </c>
    </row>
    <row r="1363" spans="1:2">
      <c r="A1363" s="369">
        <v>94213</v>
      </c>
      <c r="B1363" s="370">
        <v>83.01</v>
      </c>
    </row>
    <row r="1364" spans="1:2">
      <c r="A1364" s="369">
        <v>94216</v>
      </c>
      <c r="B1364" s="370">
        <v>237.63</v>
      </c>
    </row>
    <row r="1365" spans="1:2">
      <c r="A1365" s="369">
        <v>94219</v>
      </c>
      <c r="B1365" s="370">
        <v>24.22</v>
      </c>
    </row>
    <row r="1366" spans="1:2">
      <c r="A1366" s="369">
        <v>94220</v>
      </c>
      <c r="B1366" s="370">
        <v>44.71</v>
      </c>
    </row>
    <row r="1367" spans="1:2">
      <c r="A1367" s="369">
        <v>94221</v>
      </c>
      <c r="B1367" s="370">
        <v>19.07</v>
      </c>
    </row>
    <row r="1368" spans="1:2">
      <c r="A1368" s="369">
        <v>94222</v>
      </c>
      <c r="B1368" s="370">
        <v>39.56</v>
      </c>
    </row>
    <row r="1369" spans="1:2">
      <c r="A1369" s="369">
        <v>94223</v>
      </c>
      <c r="B1369" s="370">
        <v>119.2</v>
      </c>
    </row>
    <row r="1370" spans="1:2">
      <c r="A1370" s="369">
        <v>94451</v>
      </c>
      <c r="B1370" s="370">
        <v>133.44</v>
      </c>
    </row>
    <row r="1371" spans="1:2">
      <c r="A1371" s="369">
        <v>100325</v>
      </c>
      <c r="B1371" s="370">
        <v>130.22</v>
      </c>
    </row>
    <row r="1372" spans="1:2">
      <c r="A1372" s="369">
        <v>100327</v>
      </c>
      <c r="B1372" s="370">
        <v>66.13</v>
      </c>
    </row>
    <row r="1373" spans="1:2">
      <c r="A1373" s="369">
        <v>100328</v>
      </c>
      <c r="B1373" s="370">
        <v>9.67</v>
      </c>
    </row>
    <row r="1374" spans="1:2">
      <c r="A1374" s="369">
        <v>100329</v>
      </c>
      <c r="B1374" s="370">
        <v>12.29</v>
      </c>
    </row>
    <row r="1375" spans="1:2">
      <c r="A1375" s="369">
        <v>100330</v>
      </c>
      <c r="B1375" s="370">
        <v>13.1</v>
      </c>
    </row>
    <row r="1376" spans="1:2">
      <c r="A1376" s="369">
        <v>100331</v>
      </c>
      <c r="B1376" s="370">
        <v>17.559999999999999</v>
      </c>
    </row>
    <row r="1377" spans="1:2">
      <c r="A1377" s="369">
        <v>100434</v>
      </c>
      <c r="B1377" s="370">
        <v>167.19</v>
      </c>
    </row>
    <row r="1378" spans="1:2">
      <c r="A1378" s="369">
        <v>100435</v>
      </c>
      <c r="B1378" s="370">
        <v>89.15</v>
      </c>
    </row>
    <row r="1379" spans="1:2">
      <c r="A1379" s="369">
        <v>94227</v>
      </c>
      <c r="B1379" s="370">
        <v>72.510000000000005</v>
      </c>
    </row>
    <row r="1380" spans="1:2">
      <c r="A1380" s="369">
        <v>94228</v>
      </c>
      <c r="B1380" s="370">
        <v>98.29</v>
      </c>
    </row>
    <row r="1381" spans="1:2">
      <c r="A1381" s="369">
        <v>94229</v>
      </c>
      <c r="B1381" s="370">
        <v>191.2</v>
      </c>
    </row>
    <row r="1382" spans="1:2">
      <c r="A1382" s="369">
        <v>94231</v>
      </c>
      <c r="B1382" s="370">
        <v>58.86</v>
      </c>
    </row>
    <row r="1383" spans="1:2">
      <c r="A1383" s="369">
        <v>94449</v>
      </c>
      <c r="B1383" s="370">
        <v>79.64</v>
      </c>
    </row>
    <row r="1384" spans="1:2">
      <c r="A1384" s="369">
        <v>92255</v>
      </c>
      <c r="B1384" s="370">
        <v>154.15</v>
      </c>
    </row>
    <row r="1385" spans="1:2">
      <c r="A1385" s="369">
        <v>92256</v>
      </c>
      <c r="B1385" s="370">
        <v>183.17</v>
      </c>
    </row>
    <row r="1386" spans="1:2">
      <c r="A1386" s="369">
        <v>92257</v>
      </c>
      <c r="B1386" s="370">
        <v>211.95</v>
      </c>
    </row>
    <row r="1387" spans="1:2">
      <c r="A1387" s="369">
        <v>92258</v>
      </c>
      <c r="B1387" s="370">
        <v>258.25</v>
      </c>
    </row>
    <row r="1388" spans="1:2">
      <c r="A1388" s="369">
        <v>92568</v>
      </c>
      <c r="B1388" s="370">
        <v>154.9</v>
      </c>
    </row>
    <row r="1389" spans="1:2">
      <c r="A1389" s="369">
        <v>92569</v>
      </c>
      <c r="B1389" s="370">
        <v>87.27</v>
      </c>
    </row>
    <row r="1390" spans="1:2">
      <c r="A1390" s="369">
        <v>92570</v>
      </c>
      <c r="B1390" s="370">
        <v>55.87</v>
      </c>
    </row>
    <row r="1391" spans="1:2">
      <c r="A1391" s="369">
        <v>92571</v>
      </c>
      <c r="B1391" s="370">
        <v>161.13999999999999</v>
      </c>
    </row>
    <row r="1392" spans="1:2">
      <c r="A1392" s="369">
        <v>92572</v>
      </c>
      <c r="B1392" s="370">
        <v>97.84</v>
      </c>
    </row>
    <row r="1393" spans="1:2">
      <c r="A1393" s="369">
        <v>92573</v>
      </c>
      <c r="B1393" s="370">
        <v>58.42</v>
      </c>
    </row>
    <row r="1394" spans="1:2">
      <c r="A1394" s="369">
        <v>92574</v>
      </c>
      <c r="B1394" s="370">
        <v>156.96</v>
      </c>
    </row>
    <row r="1395" spans="1:2">
      <c r="A1395" s="369">
        <v>92575</v>
      </c>
      <c r="B1395" s="370">
        <v>79.61</v>
      </c>
    </row>
    <row r="1396" spans="1:2">
      <c r="A1396" s="369">
        <v>92576</v>
      </c>
      <c r="B1396" s="370">
        <v>44.09</v>
      </c>
    </row>
    <row r="1397" spans="1:2">
      <c r="A1397" s="369">
        <v>92577</v>
      </c>
      <c r="B1397" s="370">
        <v>163.84</v>
      </c>
    </row>
    <row r="1398" spans="1:2">
      <c r="A1398" s="369">
        <v>92578</v>
      </c>
      <c r="B1398" s="370">
        <v>83.38</v>
      </c>
    </row>
    <row r="1399" spans="1:2">
      <c r="A1399" s="369">
        <v>92579</v>
      </c>
      <c r="B1399" s="370">
        <v>46.13</v>
      </c>
    </row>
    <row r="1400" spans="1:2">
      <c r="A1400" s="369">
        <v>92580</v>
      </c>
      <c r="B1400" s="370">
        <v>56.8</v>
      </c>
    </row>
    <row r="1401" spans="1:2">
      <c r="A1401" s="369">
        <v>92581</v>
      </c>
      <c r="B1401" s="370">
        <v>59.78</v>
      </c>
    </row>
    <row r="1402" spans="1:2">
      <c r="A1402" s="369">
        <v>92582</v>
      </c>
      <c r="B1402" s="370">
        <v>792.18</v>
      </c>
    </row>
    <row r="1403" spans="1:2">
      <c r="A1403" s="369">
        <v>92584</v>
      </c>
      <c r="B1403" s="370">
        <v>946.73</v>
      </c>
    </row>
    <row r="1404" spans="1:2">
      <c r="A1404" s="369">
        <v>92586</v>
      </c>
      <c r="B1404" s="371">
        <v>1101.28</v>
      </c>
    </row>
    <row r="1405" spans="1:2">
      <c r="A1405" s="369">
        <v>92588</v>
      </c>
      <c r="B1405" s="371">
        <v>1383.05</v>
      </c>
    </row>
    <row r="1406" spans="1:2">
      <c r="A1406" s="369">
        <v>92590</v>
      </c>
      <c r="B1406" s="371">
        <v>1537.6</v>
      </c>
    </row>
    <row r="1407" spans="1:2">
      <c r="A1407" s="369">
        <v>92592</v>
      </c>
      <c r="B1407" s="371">
        <v>1720.93</v>
      </c>
    </row>
    <row r="1408" spans="1:2">
      <c r="A1408" s="369">
        <v>92593</v>
      </c>
      <c r="B1408" s="370">
        <v>13.07</v>
      </c>
    </row>
    <row r="1409" spans="1:2">
      <c r="A1409" s="369">
        <v>92594</v>
      </c>
      <c r="B1409" s="371">
        <v>2012.8</v>
      </c>
    </row>
    <row r="1410" spans="1:2">
      <c r="A1410" s="369">
        <v>92596</v>
      </c>
      <c r="B1410" s="371">
        <v>2220.27</v>
      </c>
    </row>
    <row r="1411" spans="1:2">
      <c r="A1411" s="369">
        <v>92598</v>
      </c>
      <c r="B1411" s="371">
        <v>2374.83</v>
      </c>
    </row>
    <row r="1412" spans="1:2">
      <c r="A1412" s="369">
        <v>92600</v>
      </c>
      <c r="B1412" s="371">
        <v>2568.5</v>
      </c>
    </row>
    <row r="1413" spans="1:2">
      <c r="A1413" s="369">
        <v>92602</v>
      </c>
      <c r="B1413" s="370">
        <v>792.18</v>
      </c>
    </row>
    <row r="1414" spans="1:2">
      <c r="A1414" s="369">
        <v>92604</v>
      </c>
      <c r="B1414" s="370">
        <v>907.6</v>
      </c>
    </row>
    <row r="1415" spans="1:2">
      <c r="A1415" s="369">
        <v>92606</v>
      </c>
      <c r="B1415" s="371">
        <v>1062.1600000000001</v>
      </c>
    </row>
    <row r="1416" spans="1:2">
      <c r="A1416" s="369">
        <v>92608</v>
      </c>
      <c r="B1416" s="371">
        <v>1304.8</v>
      </c>
    </row>
    <row r="1417" spans="1:2">
      <c r="A1417" s="369">
        <v>92610</v>
      </c>
      <c r="B1417" s="371">
        <v>1459.35</v>
      </c>
    </row>
    <row r="1418" spans="1:2">
      <c r="A1418" s="369">
        <v>92612</v>
      </c>
      <c r="B1418" s="371">
        <v>1642.68</v>
      </c>
    </row>
    <row r="1419" spans="1:2">
      <c r="A1419" s="369">
        <v>92614</v>
      </c>
      <c r="B1419" s="371">
        <v>1856.3</v>
      </c>
    </row>
    <row r="1420" spans="1:2">
      <c r="A1420" s="369">
        <v>92616</v>
      </c>
      <c r="B1420" s="371">
        <v>2102.9</v>
      </c>
    </row>
    <row r="1421" spans="1:2">
      <c r="A1421" s="369">
        <v>92618</v>
      </c>
      <c r="B1421" s="371">
        <v>2257.4499999999998</v>
      </c>
    </row>
    <row r="1422" spans="1:2">
      <c r="A1422" s="369">
        <v>92620</v>
      </c>
      <c r="B1422" s="371">
        <v>2412</v>
      </c>
    </row>
    <row r="1423" spans="1:2">
      <c r="A1423" s="369">
        <v>100357</v>
      </c>
      <c r="B1423" s="370">
        <v>844.57</v>
      </c>
    </row>
    <row r="1424" spans="1:2">
      <c r="A1424" s="369">
        <v>100358</v>
      </c>
      <c r="B1424" s="371">
        <v>1130.58</v>
      </c>
    </row>
    <row r="1425" spans="1:2">
      <c r="A1425" s="369">
        <v>100359</v>
      </c>
      <c r="B1425" s="371">
        <v>1187.6400000000001</v>
      </c>
    </row>
    <row r="1426" spans="1:2">
      <c r="A1426" s="369">
        <v>100360</v>
      </c>
      <c r="B1426" s="371">
        <v>1313.4</v>
      </c>
    </row>
    <row r="1427" spans="1:2">
      <c r="A1427" s="369">
        <v>100361</v>
      </c>
      <c r="B1427" s="371">
        <v>1622.61</v>
      </c>
    </row>
    <row r="1428" spans="1:2">
      <c r="A1428" s="369">
        <v>100362</v>
      </c>
      <c r="B1428" s="371">
        <v>2289.81</v>
      </c>
    </row>
    <row r="1429" spans="1:2">
      <c r="A1429" s="369">
        <v>100363</v>
      </c>
      <c r="B1429" s="371">
        <v>2362.0100000000002</v>
      </c>
    </row>
    <row r="1430" spans="1:2">
      <c r="A1430" s="369">
        <v>100364</v>
      </c>
      <c r="B1430" s="371">
        <v>2550.89</v>
      </c>
    </row>
    <row r="1431" spans="1:2">
      <c r="A1431" s="369">
        <v>100365</v>
      </c>
      <c r="B1431" s="371">
        <v>2904.21</v>
      </c>
    </row>
    <row r="1432" spans="1:2">
      <c r="A1432" s="369">
        <v>100366</v>
      </c>
      <c r="B1432" s="371">
        <v>3089.72</v>
      </c>
    </row>
    <row r="1433" spans="1:2">
      <c r="A1433" s="369">
        <v>100367</v>
      </c>
      <c r="B1433" s="370">
        <v>823.63</v>
      </c>
    </row>
    <row r="1434" spans="1:2">
      <c r="A1434" s="369">
        <v>100368</v>
      </c>
      <c r="B1434" s="371">
        <v>1104.75</v>
      </c>
    </row>
    <row r="1435" spans="1:2">
      <c r="A1435" s="369">
        <v>100369</v>
      </c>
      <c r="B1435" s="371">
        <v>1161.82</v>
      </c>
    </row>
    <row r="1436" spans="1:2">
      <c r="A1436" s="369">
        <v>100370</v>
      </c>
      <c r="B1436" s="371">
        <v>1367.6</v>
      </c>
    </row>
    <row r="1437" spans="1:2">
      <c r="A1437" s="369">
        <v>100371</v>
      </c>
      <c r="B1437" s="371">
        <v>1553.74</v>
      </c>
    </row>
    <row r="1438" spans="1:2">
      <c r="A1438" s="369">
        <v>100372</v>
      </c>
      <c r="B1438" s="371">
        <v>2171.81</v>
      </c>
    </row>
    <row r="1439" spans="1:2">
      <c r="A1439" s="369">
        <v>100373</v>
      </c>
      <c r="B1439" s="371">
        <v>2240.6999999999998</v>
      </c>
    </row>
    <row r="1440" spans="1:2">
      <c r="A1440" s="369">
        <v>100374</v>
      </c>
      <c r="B1440" s="371">
        <v>2389</v>
      </c>
    </row>
    <row r="1441" spans="1:2">
      <c r="A1441" s="369">
        <v>100375</v>
      </c>
      <c r="B1441" s="371">
        <v>2665.41</v>
      </c>
    </row>
    <row r="1442" spans="1:2">
      <c r="A1442" s="369">
        <v>100376</v>
      </c>
      <c r="B1442" s="371">
        <v>2617.63</v>
      </c>
    </row>
    <row r="1443" spans="1:2">
      <c r="A1443" s="369">
        <v>100377</v>
      </c>
      <c r="B1443" s="370">
        <v>13.58</v>
      </c>
    </row>
    <row r="1444" spans="1:2">
      <c r="A1444" s="369">
        <v>100378</v>
      </c>
      <c r="B1444" s="370">
        <v>12.78</v>
      </c>
    </row>
    <row r="1445" spans="1:2">
      <c r="A1445" s="369">
        <v>100382</v>
      </c>
      <c r="B1445" s="370">
        <v>18.78</v>
      </c>
    </row>
    <row r="1446" spans="1:2">
      <c r="A1446" s="369">
        <v>104314</v>
      </c>
      <c r="B1446" s="370">
        <v>13.1</v>
      </c>
    </row>
    <row r="1447" spans="1:2">
      <c r="A1447" s="369">
        <v>94444</v>
      </c>
      <c r="B1447" s="370">
        <v>786.91</v>
      </c>
    </row>
    <row r="1448" spans="1:2">
      <c r="A1448" s="369">
        <v>104482</v>
      </c>
      <c r="B1448" s="370">
        <v>25.93</v>
      </c>
    </row>
    <row r="1449" spans="1:2">
      <c r="A1449" s="369">
        <v>104184</v>
      </c>
      <c r="B1449" s="370">
        <v>24.85</v>
      </c>
    </row>
    <row r="1450" spans="1:2">
      <c r="A1450" s="369">
        <v>104185</v>
      </c>
      <c r="B1450" s="370">
        <v>21.39</v>
      </c>
    </row>
    <row r="1451" spans="1:2">
      <c r="A1451" s="369">
        <v>104189</v>
      </c>
      <c r="B1451" s="370">
        <v>129.37</v>
      </c>
    </row>
    <row r="1452" spans="1:2">
      <c r="A1452" s="369">
        <v>104190</v>
      </c>
      <c r="B1452" s="370">
        <v>537.15</v>
      </c>
    </row>
    <row r="1453" spans="1:2">
      <c r="A1453" s="369">
        <v>102661</v>
      </c>
      <c r="B1453" s="370">
        <v>32.200000000000003</v>
      </c>
    </row>
    <row r="1454" spans="1:2">
      <c r="A1454" s="369">
        <v>102662</v>
      </c>
      <c r="B1454" s="370">
        <v>88.7</v>
      </c>
    </row>
    <row r="1455" spans="1:2">
      <c r="A1455" s="369">
        <v>102663</v>
      </c>
      <c r="B1455" s="370">
        <v>47.96</v>
      </c>
    </row>
    <row r="1456" spans="1:2">
      <c r="A1456" s="369">
        <v>102664</v>
      </c>
      <c r="B1456" s="370">
        <v>48.49</v>
      </c>
    </row>
    <row r="1457" spans="1:2">
      <c r="A1457" s="369">
        <v>102665</v>
      </c>
      <c r="B1457" s="370">
        <v>17.5</v>
      </c>
    </row>
    <row r="1458" spans="1:2">
      <c r="A1458" s="369">
        <v>102666</v>
      </c>
      <c r="B1458" s="370">
        <v>59.64</v>
      </c>
    </row>
    <row r="1459" spans="1:2">
      <c r="A1459" s="369">
        <v>102668</v>
      </c>
      <c r="B1459" s="370">
        <v>116.14</v>
      </c>
    </row>
    <row r="1460" spans="1:2">
      <c r="A1460" s="369">
        <v>102669</v>
      </c>
      <c r="B1460" s="370">
        <v>75.95</v>
      </c>
    </row>
    <row r="1461" spans="1:2">
      <c r="A1461" s="369">
        <v>102670</v>
      </c>
      <c r="B1461" s="370">
        <v>96.02</v>
      </c>
    </row>
    <row r="1462" spans="1:2">
      <c r="A1462" s="369">
        <v>102672</v>
      </c>
      <c r="B1462" s="370">
        <v>164.12</v>
      </c>
    </row>
    <row r="1463" spans="1:2">
      <c r="A1463" s="369">
        <v>102673</v>
      </c>
      <c r="B1463" s="370">
        <v>133.94999999999999</v>
      </c>
    </row>
    <row r="1464" spans="1:2">
      <c r="A1464" s="369">
        <v>102674</v>
      </c>
      <c r="B1464" s="370">
        <v>103.69</v>
      </c>
    </row>
    <row r="1465" spans="1:2">
      <c r="A1465" s="369">
        <v>102676</v>
      </c>
      <c r="B1465" s="370">
        <v>163</v>
      </c>
    </row>
    <row r="1466" spans="1:2">
      <c r="A1466" s="369">
        <v>102677</v>
      </c>
      <c r="B1466" s="370">
        <v>124.22</v>
      </c>
    </row>
    <row r="1467" spans="1:2">
      <c r="A1467" s="369">
        <v>102678</v>
      </c>
      <c r="B1467" s="370">
        <v>129.75</v>
      </c>
    </row>
    <row r="1468" spans="1:2">
      <c r="A1468" s="369">
        <v>102679</v>
      </c>
      <c r="B1468" s="370">
        <v>136.44999999999999</v>
      </c>
    </row>
    <row r="1469" spans="1:2">
      <c r="A1469" s="369">
        <v>102680</v>
      </c>
      <c r="B1469" s="370">
        <v>141.88</v>
      </c>
    </row>
    <row r="1470" spans="1:2">
      <c r="A1470" s="369">
        <v>102681</v>
      </c>
      <c r="B1470" s="370">
        <v>201.19</v>
      </c>
    </row>
    <row r="1471" spans="1:2">
      <c r="A1471" s="369">
        <v>102683</v>
      </c>
      <c r="B1471" s="370">
        <v>167.36</v>
      </c>
    </row>
    <row r="1472" spans="1:2">
      <c r="A1472" s="369">
        <v>102684</v>
      </c>
      <c r="B1472" s="370">
        <v>148.56</v>
      </c>
    </row>
    <row r="1473" spans="1:2">
      <c r="A1473" s="369">
        <v>102685</v>
      </c>
      <c r="B1473" s="370">
        <v>207.86</v>
      </c>
    </row>
    <row r="1474" spans="1:2">
      <c r="A1474" s="369">
        <v>102687</v>
      </c>
      <c r="B1474" s="370">
        <v>169.64</v>
      </c>
    </row>
    <row r="1475" spans="1:2">
      <c r="A1475" s="369">
        <v>102688</v>
      </c>
      <c r="B1475" s="370">
        <v>37.5</v>
      </c>
    </row>
    <row r="1476" spans="1:2">
      <c r="A1476" s="369">
        <v>102689</v>
      </c>
      <c r="B1476" s="370">
        <v>88.3</v>
      </c>
    </row>
    <row r="1477" spans="1:2">
      <c r="A1477" s="369">
        <v>102690</v>
      </c>
      <c r="B1477" s="370">
        <v>64.94</v>
      </c>
    </row>
    <row r="1478" spans="1:2">
      <c r="A1478" s="369">
        <v>102693</v>
      </c>
      <c r="B1478" s="370">
        <v>119.29</v>
      </c>
    </row>
    <row r="1479" spans="1:2">
      <c r="A1479" s="369">
        <v>102694</v>
      </c>
      <c r="B1479" s="370">
        <v>69.89</v>
      </c>
    </row>
    <row r="1480" spans="1:2">
      <c r="A1480" s="369">
        <v>102696</v>
      </c>
      <c r="B1480" s="370">
        <v>123.91</v>
      </c>
    </row>
    <row r="1481" spans="1:2">
      <c r="A1481" s="369">
        <v>102697</v>
      </c>
      <c r="B1481" s="370">
        <v>103.04</v>
      </c>
    </row>
    <row r="1482" spans="1:2">
      <c r="A1482" s="369">
        <v>102703</v>
      </c>
      <c r="B1482" s="370">
        <v>157.06</v>
      </c>
    </row>
    <row r="1483" spans="1:2">
      <c r="A1483" s="369">
        <v>102704</v>
      </c>
      <c r="B1483" s="370">
        <v>11.69</v>
      </c>
    </row>
    <row r="1484" spans="1:2">
      <c r="A1484" s="369">
        <v>102705</v>
      </c>
      <c r="B1484" s="370">
        <v>65.08</v>
      </c>
    </row>
    <row r="1485" spans="1:2">
      <c r="A1485" s="369">
        <v>102707</v>
      </c>
      <c r="B1485" s="370">
        <v>30.7</v>
      </c>
    </row>
    <row r="1486" spans="1:2">
      <c r="A1486" s="369">
        <v>102708</v>
      </c>
      <c r="B1486" s="370">
        <v>20.27</v>
      </c>
    </row>
    <row r="1487" spans="1:2">
      <c r="A1487" s="369">
        <v>102710</v>
      </c>
      <c r="B1487" s="370">
        <v>52.07</v>
      </c>
    </row>
    <row r="1488" spans="1:2">
      <c r="A1488" s="369">
        <v>102711</v>
      </c>
      <c r="B1488" s="370">
        <v>70.95</v>
      </c>
    </row>
    <row r="1489" spans="1:2">
      <c r="A1489" s="369">
        <v>102712</v>
      </c>
      <c r="B1489" s="370">
        <v>11.92</v>
      </c>
    </row>
    <row r="1490" spans="1:2">
      <c r="A1490" s="369">
        <v>102713</v>
      </c>
      <c r="B1490" s="370">
        <v>16.47</v>
      </c>
    </row>
    <row r="1491" spans="1:2">
      <c r="A1491" s="369">
        <v>102715</v>
      </c>
      <c r="B1491" s="370">
        <v>32.85</v>
      </c>
    </row>
    <row r="1492" spans="1:2">
      <c r="A1492" s="369">
        <v>102716</v>
      </c>
      <c r="B1492" s="370">
        <v>120.68</v>
      </c>
    </row>
    <row r="1493" spans="1:2">
      <c r="A1493" s="369">
        <v>102717</v>
      </c>
      <c r="B1493" s="370">
        <v>97.4</v>
      </c>
    </row>
    <row r="1494" spans="1:2">
      <c r="A1494" s="369">
        <v>102718</v>
      </c>
      <c r="B1494" s="370">
        <v>126.2</v>
      </c>
    </row>
    <row r="1495" spans="1:2">
      <c r="A1495" s="369">
        <v>102719</v>
      </c>
      <c r="B1495" s="370">
        <v>102.92</v>
      </c>
    </row>
    <row r="1496" spans="1:2">
      <c r="A1496" s="369">
        <v>102722</v>
      </c>
      <c r="B1496" s="370">
        <v>56.37</v>
      </c>
    </row>
    <row r="1497" spans="1:2">
      <c r="A1497" s="369">
        <v>102723</v>
      </c>
      <c r="B1497" s="370">
        <v>56.9</v>
      </c>
    </row>
    <row r="1498" spans="1:2">
      <c r="A1498" s="369">
        <v>102724</v>
      </c>
      <c r="B1498" s="370">
        <v>29.09</v>
      </c>
    </row>
    <row r="1499" spans="1:2">
      <c r="A1499" s="369">
        <v>102725</v>
      </c>
      <c r="B1499" s="370">
        <v>28.32</v>
      </c>
    </row>
    <row r="1500" spans="1:2">
      <c r="A1500" s="369">
        <v>102726</v>
      </c>
      <c r="B1500" s="370">
        <v>26.19</v>
      </c>
    </row>
    <row r="1501" spans="1:2">
      <c r="A1501" s="369">
        <v>103653</v>
      </c>
      <c r="B1501" s="370">
        <v>39.28</v>
      </c>
    </row>
    <row r="1502" spans="1:2">
      <c r="A1502" s="369">
        <v>92743</v>
      </c>
      <c r="B1502" s="370">
        <v>622.27</v>
      </c>
    </row>
    <row r="1503" spans="1:2">
      <c r="A1503" s="369">
        <v>92744</v>
      </c>
      <c r="B1503" s="370">
        <v>615.53</v>
      </c>
    </row>
    <row r="1504" spans="1:2">
      <c r="A1504" s="369">
        <v>92745</v>
      </c>
      <c r="B1504" s="370">
        <v>784.55</v>
      </c>
    </row>
    <row r="1505" spans="1:2">
      <c r="A1505" s="369">
        <v>92746</v>
      </c>
      <c r="B1505" s="370">
        <v>733.68</v>
      </c>
    </row>
    <row r="1506" spans="1:2">
      <c r="A1506" s="369">
        <v>92747</v>
      </c>
      <c r="B1506" s="370">
        <v>876.9</v>
      </c>
    </row>
    <row r="1507" spans="1:2">
      <c r="A1507" s="369">
        <v>92748</v>
      </c>
      <c r="B1507" s="370">
        <v>801.22</v>
      </c>
    </row>
    <row r="1508" spans="1:2">
      <c r="A1508" s="369">
        <v>92749</v>
      </c>
      <c r="B1508" s="370">
        <v>928.57</v>
      </c>
    </row>
    <row r="1509" spans="1:2">
      <c r="A1509" s="369">
        <v>92750</v>
      </c>
      <c r="B1509" s="371">
        <v>1644.58</v>
      </c>
    </row>
    <row r="1510" spans="1:2">
      <c r="A1510" s="369">
        <v>92751</v>
      </c>
      <c r="B1510" s="371">
        <v>2061.04</v>
      </c>
    </row>
    <row r="1511" spans="1:2">
      <c r="A1511" s="369">
        <v>92752</v>
      </c>
      <c r="B1511" s="371">
        <v>2476.13</v>
      </c>
    </row>
    <row r="1512" spans="1:2">
      <c r="A1512" s="369">
        <v>92753</v>
      </c>
      <c r="B1512" s="370">
        <v>640.17999999999995</v>
      </c>
    </row>
    <row r="1513" spans="1:2">
      <c r="A1513" s="369">
        <v>92754</v>
      </c>
      <c r="B1513" s="370">
        <v>584.54999999999995</v>
      </c>
    </row>
    <row r="1514" spans="1:2">
      <c r="A1514" s="369">
        <v>92755</v>
      </c>
      <c r="B1514" s="370">
        <v>241.05</v>
      </c>
    </row>
    <row r="1515" spans="1:2">
      <c r="A1515" s="369">
        <v>92756</v>
      </c>
      <c r="B1515" s="370">
        <v>270.86</v>
      </c>
    </row>
    <row r="1516" spans="1:2">
      <c r="A1516" s="369">
        <v>92757</v>
      </c>
      <c r="B1516" s="370">
        <v>307.3</v>
      </c>
    </row>
    <row r="1517" spans="1:2">
      <c r="A1517" s="369">
        <v>92758</v>
      </c>
      <c r="B1517" s="370">
        <v>728.9</v>
      </c>
    </row>
    <row r="1518" spans="1:2">
      <c r="A1518" s="369">
        <v>91069</v>
      </c>
      <c r="B1518" s="370">
        <v>116.52</v>
      </c>
    </row>
    <row r="1519" spans="1:2">
      <c r="A1519" s="369">
        <v>91070</v>
      </c>
      <c r="B1519" s="370">
        <v>128.84</v>
      </c>
    </row>
    <row r="1520" spans="1:2">
      <c r="A1520" s="369">
        <v>91071</v>
      </c>
      <c r="B1520" s="370">
        <v>151.33000000000001</v>
      </c>
    </row>
    <row r="1521" spans="1:2">
      <c r="A1521" s="369">
        <v>91072</v>
      </c>
      <c r="B1521" s="370">
        <v>163.56</v>
      </c>
    </row>
    <row r="1522" spans="1:2">
      <c r="A1522" s="369">
        <v>91073</v>
      </c>
      <c r="B1522" s="370">
        <v>127.51</v>
      </c>
    </row>
    <row r="1523" spans="1:2">
      <c r="A1523" s="369">
        <v>91074</v>
      </c>
      <c r="B1523" s="370">
        <v>140.99</v>
      </c>
    </row>
    <row r="1524" spans="1:2">
      <c r="A1524" s="369">
        <v>91075</v>
      </c>
      <c r="B1524" s="370">
        <v>163.56</v>
      </c>
    </row>
    <row r="1525" spans="1:2">
      <c r="A1525" s="369">
        <v>91076</v>
      </c>
      <c r="B1525" s="370">
        <v>177.04</v>
      </c>
    </row>
    <row r="1526" spans="1:2">
      <c r="A1526" s="369">
        <v>91077</v>
      </c>
      <c r="B1526" s="370">
        <v>133.72</v>
      </c>
    </row>
    <row r="1527" spans="1:2">
      <c r="A1527" s="369">
        <v>91078</v>
      </c>
      <c r="B1527" s="370">
        <v>157.55000000000001</v>
      </c>
    </row>
    <row r="1528" spans="1:2">
      <c r="A1528" s="369">
        <v>91079</v>
      </c>
      <c r="B1528" s="370">
        <v>138.88</v>
      </c>
    </row>
    <row r="1529" spans="1:2">
      <c r="A1529" s="369">
        <v>91080</v>
      </c>
      <c r="B1529" s="370">
        <v>162.47999999999999</v>
      </c>
    </row>
    <row r="1530" spans="1:2">
      <c r="A1530" s="369">
        <v>91081</v>
      </c>
      <c r="B1530" s="370">
        <v>146.34</v>
      </c>
    </row>
    <row r="1531" spans="1:2">
      <c r="A1531" s="369">
        <v>91082</v>
      </c>
      <c r="B1531" s="370">
        <v>171.21</v>
      </c>
    </row>
    <row r="1532" spans="1:2">
      <c r="A1532" s="369">
        <v>91083</v>
      </c>
      <c r="B1532" s="370">
        <v>155.13</v>
      </c>
    </row>
    <row r="1533" spans="1:2">
      <c r="A1533" s="369">
        <v>91084</v>
      </c>
      <c r="B1533" s="370">
        <v>179.74</v>
      </c>
    </row>
    <row r="1534" spans="1:2">
      <c r="A1534" s="369">
        <v>91086</v>
      </c>
      <c r="B1534" s="370">
        <v>125.63</v>
      </c>
    </row>
    <row r="1535" spans="1:2">
      <c r="A1535" s="369">
        <v>91087</v>
      </c>
      <c r="B1535" s="370">
        <v>138.25</v>
      </c>
    </row>
    <row r="1536" spans="1:2">
      <c r="A1536" s="369">
        <v>91088</v>
      </c>
      <c r="B1536" s="370">
        <v>161.6</v>
      </c>
    </row>
    <row r="1537" spans="1:2">
      <c r="A1537" s="369">
        <v>91089</v>
      </c>
      <c r="B1537" s="370">
        <v>174.32</v>
      </c>
    </row>
    <row r="1538" spans="1:2">
      <c r="A1538" s="369">
        <v>91090</v>
      </c>
      <c r="B1538" s="370">
        <v>134.68</v>
      </c>
    </row>
    <row r="1539" spans="1:2">
      <c r="A1539" s="369">
        <v>91091</v>
      </c>
      <c r="B1539" s="370">
        <v>148.61000000000001</v>
      </c>
    </row>
    <row r="1540" spans="1:2">
      <c r="A1540" s="369">
        <v>91092</v>
      </c>
      <c r="B1540" s="370">
        <v>171.48</v>
      </c>
    </row>
    <row r="1541" spans="1:2">
      <c r="A1541" s="369">
        <v>91093</v>
      </c>
      <c r="B1541" s="370">
        <v>185.7</v>
      </c>
    </row>
    <row r="1542" spans="1:2">
      <c r="A1542" s="369">
        <v>91094</v>
      </c>
      <c r="B1542" s="370">
        <v>138.84</v>
      </c>
    </row>
    <row r="1543" spans="1:2">
      <c r="A1543" s="369">
        <v>91095</v>
      </c>
      <c r="B1543" s="370">
        <v>163.08000000000001</v>
      </c>
    </row>
    <row r="1544" spans="1:2">
      <c r="A1544" s="369">
        <v>91096</v>
      </c>
      <c r="B1544" s="370">
        <v>141.44</v>
      </c>
    </row>
    <row r="1545" spans="1:2">
      <c r="A1545" s="369">
        <v>91097</v>
      </c>
      <c r="B1545" s="370">
        <v>165.48</v>
      </c>
    </row>
    <row r="1546" spans="1:2">
      <c r="A1546" s="369">
        <v>91098</v>
      </c>
      <c r="B1546" s="370">
        <v>151.13</v>
      </c>
    </row>
    <row r="1547" spans="1:2">
      <c r="A1547" s="369">
        <v>91099</v>
      </c>
      <c r="B1547" s="370">
        <v>176.46</v>
      </c>
    </row>
    <row r="1548" spans="1:2">
      <c r="A1548" s="369">
        <v>91100</v>
      </c>
      <c r="B1548" s="370">
        <v>158.12</v>
      </c>
    </row>
    <row r="1549" spans="1:2">
      <c r="A1549" s="369">
        <v>91101</v>
      </c>
      <c r="B1549" s="370">
        <v>183.32</v>
      </c>
    </row>
    <row r="1550" spans="1:2">
      <c r="A1550" s="369">
        <v>93952</v>
      </c>
      <c r="B1550" s="370">
        <v>209.98</v>
      </c>
    </row>
    <row r="1551" spans="1:2">
      <c r="A1551" s="369">
        <v>93953</v>
      </c>
      <c r="B1551" s="370">
        <v>196.4</v>
      </c>
    </row>
    <row r="1552" spans="1:2">
      <c r="A1552" s="369">
        <v>93954</v>
      </c>
      <c r="B1552" s="370">
        <v>188.21</v>
      </c>
    </row>
    <row r="1553" spans="1:2">
      <c r="A1553" s="369">
        <v>93955</v>
      </c>
      <c r="B1553" s="370">
        <v>182.4</v>
      </c>
    </row>
    <row r="1554" spans="1:2">
      <c r="A1554" s="369">
        <v>93956</v>
      </c>
      <c r="B1554" s="370">
        <v>177.75</v>
      </c>
    </row>
    <row r="1555" spans="1:2">
      <c r="A1555" s="369">
        <v>93957</v>
      </c>
      <c r="B1555" s="370">
        <v>225.81</v>
      </c>
    </row>
    <row r="1556" spans="1:2">
      <c r="A1556" s="369">
        <v>93958</v>
      </c>
      <c r="B1556" s="370">
        <v>211.38</v>
      </c>
    </row>
    <row r="1557" spans="1:2">
      <c r="A1557" s="369">
        <v>93959</v>
      </c>
      <c r="B1557" s="370">
        <v>202.8</v>
      </c>
    </row>
    <row r="1558" spans="1:2">
      <c r="A1558" s="369">
        <v>93960</v>
      </c>
      <c r="B1558" s="370">
        <v>196.69</v>
      </c>
    </row>
    <row r="1559" spans="1:2">
      <c r="A1559" s="369">
        <v>93961</v>
      </c>
      <c r="B1559" s="370">
        <v>191.87</v>
      </c>
    </row>
    <row r="1560" spans="1:2">
      <c r="A1560" s="369">
        <v>93962</v>
      </c>
      <c r="B1560" s="370">
        <v>196.78</v>
      </c>
    </row>
    <row r="1561" spans="1:2">
      <c r="A1561" s="369">
        <v>93963</v>
      </c>
      <c r="B1561" s="370">
        <v>183.23</v>
      </c>
    </row>
    <row r="1562" spans="1:2">
      <c r="A1562" s="369">
        <v>93964</v>
      </c>
      <c r="B1562" s="370">
        <v>175.1</v>
      </c>
    </row>
    <row r="1563" spans="1:2">
      <c r="A1563" s="369">
        <v>93965</v>
      </c>
      <c r="B1563" s="370">
        <v>167.52</v>
      </c>
    </row>
    <row r="1564" spans="1:2">
      <c r="A1564" s="369">
        <v>93966</v>
      </c>
      <c r="B1564" s="370">
        <v>164.68</v>
      </c>
    </row>
    <row r="1565" spans="1:2">
      <c r="A1565" s="369">
        <v>93967</v>
      </c>
      <c r="B1565" s="370">
        <v>212.61</v>
      </c>
    </row>
    <row r="1566" spans="1:2">
      <c r="A1566" s="369">
        <v>93968</v>
      </c>
      <c r="B1566" s="370">
        <v>198.23</v>
      </c>
    </row>
    <row r="1567" spans="1:2">
      <c r="A1567" s="369">
        <v>93969</v>
      </c>
      <c r="B1567" s="370">
        <v>189.67</v>
      </c>
    </row>
    <row r="1568" spans="1:2">
      <c r="A1568" s="369">
        <v>93970</v>
      </c>
      <c r="B1568" s="370">
        <v>183.61</v>
      </c>
    </row>
    <row r="1569" spans="1:2">
      <c r="A1569" s="369">
        <v>93971</v>
      </c>
      <c r="B1569" s="370">
        <v>173.54</v>
      </c>
    </row>
    <row r="1570" spans="1:2">
      <c r="A1570" s="369">
        <v>95108</v>
      </c>
      <c r="B1570" s="370">
        <v>25.94</v>
      </c>
    </row>
    <row r="1571" spans="1:2">
      <c r="A1571" s="369">
        <v>100332</v>
      </c>
      <c r="B1571" s="371">
        <v>1060</v>
      </c>
    </row>
    <row r="1572" spans="1:2">
      <c r="A1572" s="369">
        <v>100333</v>
      </c>
      <c r="B1572" s="370">
        <v>655.36</v>
      </c>
    </row>
    <row r="1573" spans="1:2">
      <c r="A1573" s="369">
        <v>100334</v>
      </c>
      <c r="B1573" s="370">
        <v>841.31</v>
      </c>
    </row>
    <row r="1574" spans="1:2">
      <c r="A1574" s="369">
        <v>100335</v>
      </c>
      <c r="B1574" s="370">
        <v>537.82000000000005</v>
      </c>
    </row>
    <row r="1575" spans="1:2">
      <c r="A1575" s="369">
        <v>100341</v>
      </c>
      <c r="B1575" s="370">
        <v>39.270000000000003</v>
      </c>
    </row>
    <row r="1576" spans="1:2">
      <c r="A1576" s="369">
        <v>100342</v>
      </c>
      <c r="B1576" s="370">
        <v>16.190000000000001</v>
      </c>
    </row>
    <row r="1577" spans="1:2">
      <c r="A1577" s="369">
        <v>100343</v>
      </c>
      <c r="B1577" s="370">
        <v>15.67</v>
      </c>
    </row>
    <row r="1578" spans="1:2">
      <c r="A1578" s="369">
        <v>100344</v>
      </c>
      <c r="B1578" s="370">
        <v>14.26</v>
      </c>
    </row>
    <row r="1579" spans="1:2">
      <c r="A1579" s="369">
        <v>100345</v>
      </c>
      <c r="B1579" s="370">
        <v>12.18</v>
      </c>
    </row>
    <row r="1580" spans="1:2">
      <c r="A1580" s="369">
        <v>100346</v>
      </c>
      <c r="B1580" s="370">
        <v>11.75</v>
      </c>
    </row>
    <row r="1581" spans="1:2">
      <c r="A1581" s="369">
        <v>100347</v>
      </c>
      <c r="B1581" s="370">
        <v>13.36</v>
      </c>
    </row>
    <row r="1582" spans="1:2">
      <c r="A1582" s="369">
        <v>100348</v>
      </c>
      <c r="B1582" s="370">
        <v>13.16</v>
      </c>
    </row>
    <row r="1583" spans="1:2">
      <c r="A1583" s="369">
        <v>100349</v>
      </c>
      <c r="B1583" s="370">
        <v>605.27</v>
      </c>
    </row>
    <row r="1584" spans="1:2">
      <c r="A1584" s="369">
        <v>102989</v>
      </c>
      <c r="B1584" s="370">
        <v>26.91</v>
      </c>
    </row>
    <row r="1585" spans="1:2">
      <c r="A1585" s="369">
        <v>102990</v>
      </c>
      <c r="B1585" s="370">
        <v>32.72</v>
      </c>
    </row>
    <row r="1586" spans="1:2">
      <c r="A1586" s="369">
        <v>102991</v>
      </c>
      <c r="B1586" s="370">
        <v>42.35</v>
      </c>
    </row>
    <row r="1587" spans="1:2">
      <c r="A1587" s="369">
        <v>102992</v>
      </c>
      <c r="B1587" s="370">
        <v>61.64</v>
      </c>
    </row>
    <row r="1588" spans="1:2">
      <c r="A1588" s="369">
        <v>102993</v>
      </c>
      <c r="B1588" s="370">
        <v>80.290000000000006</v>
      </c>
    </row>
    <row r="1589" spans="1:2">
      <c r="A1589" s="369">
        <v>102994</v>
      </c>
      <c r="B1589" s="370">
        <v>135.47999999999999</v>
      </c>
    </row>
    <row r="1590" spans="1:2">
      <c r="A1590" s="369">
        <v>102995</v>
      </c>
      <c r="B1590" s="370">
        <v>45.93</v>
      </c>
    </row>
    <row r="1591" spans="1:2">
      <c r="A1591" s="369">
        <v>102996</v>
      </c>
      <c r="B1591" s="370">
        <v>64.989999999999995</v>
      </c>
    </row>
    <row r="1592" spans="1:2">
      <c r="A1592" s="369">
        <v>102997</v>
      </c>
      <c r="B1592" s="370">
        <v>87.56</v>
      </c>
    </row>
    <row r="1593" spans="1:2">
      <c r="A1593" s="369">
        <v>102998</v>
      </c>
      <c r="B1593" s="370">
        <v>83.66</v>
      </c>
    </row>
    <row r="1594" spans="1:2">
      <c r="A1594" s="369">
        <v>102999</v>
      </c>
      <c r="B1594" s="370">
        <v>105.87</v>
      </c>
    </row>
    <row r="1595" spans="1:2">
      <c r="A1595" s="369">
        <v>103000</v>
      </c>
      <c r="B1595" s="370">
        <v>106.31</v>
      </c>
    </row>
    <row r="1596" spans="1:2">
      <c r="A1596" s="369">
        <v>103001</v>
      </c>
      <c r="B1596" s="370">
        <v>229.95</v>
      </c>
    </row>
    <row r="1597" spans="1:2">
      <c r="A1597" s="369">
        <v>103002</v>
      </c>
      <c r="B1597" s="370">
        <v>287.62</v>
      </c>
    </row>
    <row r="1598" spans="1:2">
      <c r="A1598" s="369">
        <v>103003</v>
      </c>
      <c r="B1598" s="370">
        <v>403.05</v>
      </c>
    </row>
    <row r="1599" spans="1:2">
      <c r="A1599" s="369">
        <v>103005</v>
      </c>
      <c r="B1599" s="370">
        <v>550.59</v>
      </c>
    </row>
    <row r="1600" spans="1:2">
      <c r="A1600" s="369">
        <v>103006</v>
      </c>
      <c r="B1600" s="370">
        <v>746.05</v>
      </c>
    </row>
    <row r="1601" spans="1:2">
      <c r="A1601" s="369">
        <v>103007</v>
      </c>
      <c r="B1601" s="370">
        <v>991.23</v>
      </c>
    </row>
    <row r="1602" spans="1:2">
      <c r="A1602" s="369">
        <v>97933</v>
      </c>
      <c r="B1602" s="370">
        <v>765.47</v>
      </c>
    </row>
    <row r="1603" spans="1:2">
      <c r="A1603" s="369">
        <v>97934</v>
      </c>
      <c r="B1603" s="371">
        <v>1985.7</v>
      </c>
    </row>
    <row r="1604" spans="1:2">
      <c r="A1604" s="369">
        <v>97935</v>
      </c>
      <c r="B1604" s="370">
        <v>673.88</v>
      </c>
    </row>
    <row r="1605" spans="1:2">
      <c r="A1605" s="369">
        <v>97936</v>
      </c>
      <c r="B1605" s="371">
        <v>1829.12</v>
      </c>
    </row>
    <row r="1606" spans="1:2">
      <c r="A1606" s="369">
        <v>97947</v>
      </c>
      <c r="B1606" s="371">
        <v>1490.12</v>
      </c>
    </row>
    <row r="1607" spans="1:2">
      <c r="A1607" s="369">
        <v>97948</v>
      </c>
      <c r="B1607" s="371">
        <v>2733</v>
      </c>
    </row>
    <row r="1608" spans="1:2">
      <c r="A1608" s="369">
        <v>97949</v>
      </c>
      <c r="B1608" s="371">
        <v>1575.64</v>
      </c>
    </row>
    <row r="1609" spans="1:2">
      <c r="A1609" s="369">
        <v>97950</v>
      </c>
      <c r="B1609" s="371">
        <v>2770.87</v>
      </c>
    </row>
    <row r="1610" spans="1:2">
      <c r="A1610" s="369">
        <v>97951</v>
      </c>
      <c r="B1610" s="371">
        <v>2442.0300000000002</v>
      </c>
    </row>
    <row r="1611" spans="1:2">
      <c r="A1611" s="369">
        <v>97952</v>
      </c>
      <c r="B1611" s="371">
        <v>4202.62</v>
      </c>
    </row>
    <row r="1612" spans="1:2">
      <c r="A1612" s="369">
        <v>97953</v>
      </c>
      <c r="B1612" s="371">
        <v>1073.1500000000001</v>
      </c>
    </row>
    <row r="1613" spans="1:2">
      <c r="A1613" s="369">
        <v>97955</v>
      </c>
      <c r="B1613" s="371">
        <v>2384.1</v>
      </c>
    </row>
    <row r="1614" spans="1:2">
      <c r="A1614" s="369">
        <v>97956</v>
      </c>
      <c r="B1614" s="371">
        <v>1237.92</v>
      </c>
    </row>
    <row r="1615" spans="1:2">
      <c r="A1615" s="369">
        <v>97957</v>
      </c>
      <c r="B1615" s="371">
        <v>2223.2399999999998</v>
      </c>
    </row>
    <row r="1616" spans="1:2">
      <c r="A1616" s="369">
        <v>97961</v>
      </c>
      <c r="B1616" s="371">
        <v>1945.12</v>
      </c>
    </row>
    <row r="1617" spans="1:2">
      <c r="A1617" s="369">
        <v>97973</v>
      </c>
      <c r="B1617" s="371">
        <v>3672.68</v>
      </c>
    </row>
    <row r="1618" spans="1:2">
      <c r="A1618" s="369">
        <v>97974</v>
      </c>
      <c r="B1618" s="370">
        <v>401.11</v>
      </c>
    </row>
    <row r="1619" spans="1:2">
      <c r="A1619" s="369">
        <v>97975</v>
      </c>
      <c r="B1619" s="370">
        <v>507.66</v>
      </c>
    </row>
    <row r="1620" spans="1:2">
      <c r="A1620" s="369">
        <v>97976</v>
      </c>
      <c r="B1620" s="371">
        <v>1020.63</v>
      </c>
    </row>
    <row r="1621" spans="1:2">
      <c r="A1621" s="369">
        <v>97977</v>
      </c>
      <c r="B1621" s="371">
        <v>1447</v>
      </c>
    </row>
    <row r="1622" spans="1:2">
      <c r="A1622" s="369">
        <v>97978</v>
      </c>
      <c r="B1622" s="370">
        <v>798.8</v>
      </c>
    </row>
    <row r="1623" spans="1:2">
      <c r="A1623" s="369">
        <v>97980</v>
      </c>
      <c r="B1623" s="371">
        <v>1886.13</v>
      </c>
    </row>
    <row r="1624" spans="1:2">
      <c r="A1624" s="369">
        <v>97981</v>
      </c>
      <c r="B1624" s="371">
        <v>1048.55</v>
      </c>
    </row>
    <row r="1625" spans="1:2">
      <c r="A1625" s="369">
        <v>97983</v>
      </c>
      <c r="B1625" s="370">
        <v>375.36</v>
      </c>
    </row>
    <row r="1626" spans="1:2">
      <c r="A1626" s="369">
        <v>97985</v>
      </c>
      <c r="B1626" s="371">
        <v>1261.07</v>
      </c>
    </row>
    <row r="1627" spans="1:2">
      <c r="A1627" s="369">
        <v>97987</v>
      </c>
      <c r="B1627" s="370">
        <v>497.71</v>
      </c>
    </row>
    <row r="1628" spans="1:2">
      <c r="A1628" s="369">
        <v>97988</v>
      </c>
      <c r="B1628" s="371">
        <v>2780.45</v>
      </c>
    </row>
    <row r="1629" spans="1:2">
      <c r="A1629" s="369">
        <v>97989</v>
      </c>
      <c r="B1629" s="371">
        <v>1473.55</v>
      </c>
    </row>
    <row r="1630" spans="1:2">
      <c r="A1630" s="369">
        <v>97991</v>
      </c>
      <c r="B1630" s="370">
        <v>681.2</v>
      </c>
    </row>
    <row r="1631" spans="1:2">
      <c r="A1631" s="369">
        <v>97992</v>
      </c>
      <c r="B1631" s="371">
        <v>3580.16</v>
      </c>
    </row>
    <row r="1632" spans="1:2">
      <c r="A1632" s="369">
        <v>97993</v>
      </c>
      <c r="B1632" s="371">
        <v>1792.36</v>
      </c>
    </row>
    <row r="1633" spans="1:2">
      <c r="A1633" s="369">
        <v>97994</v>
      </c>
      <c r="B1633" s="371">
        <v>2292.5100000000002</v>
      </c>
    </row>
    <row r="1634" spans="1:2">
      <c r="A1634" s="369">
        <v>97995</v>
      </c>
      <c r="B1634" s="371">
        <v>1094.6500000000001</v>
      </c>
    </row>
    <row r="1635" spans="1:2">
      <c r="A1635" s="369">
        <v>97996</v>
      </c>
      <c r="B1635" s="371">
        <v>2900.22</v>
      </c>
    </row>
    <row r="1636" spans="1:2">
      <c r="A1636" s="369">
        <v>97997</v>
      </c>
      <c r="B1636" s="371">
        <v>1306.52</v>
      </c>
    </row>
    <row r="1637" spans="1:2">
      <c r="A1637" s="369">
        <v>97999</v>
      </c>
      <c r="B1637" s="371">
        <v>1518.46</v>
      </c>
    </row>
    <row r="1638" spans="1:2">
      <c r="A1638" s="369">
        <v>98001</v>
      </c>
      <c r="B1638" s="371">
        <v>1730.32</v>
      </c>
    </row>
    <row r="1639" spans="1:2">
      <c r="A1639" s="369">
        <v>98002</v>
      </c>
      <c r="B1639" s="371">
        <v>4756.09</v>
      </c>
    </row>
    <row r="1640" spans="1:2">
      <c r="A1640" s="369">
        <v>98003</v>
      </c>
      <c r="B1640" s="371">
        <v>1942.26</v>
      </c>
    </row>
    <row r="1641" spans="1:2">
      <c r="A1641" s="369">
        <v>98005</v>
      </c>
      <c r="B1641" s="371">
        <v>2154.19</v>
      </c>
    </row>
    <row r="1642" spans="1:2">
      <c r="A1642" s="369">
        <v>98006</v>
      </c>
      <c r="B1642" s="371">
        <v>5979.73</v>
      </c>
    </row>
    <row r="1643" spans="1:2">
      <c r="A1643" s="369">
        <v>98007</v>
      </c>
      <c r="B1643" s="371">
        <v>2366.06</v>
      </c>
    </row>
    <row r="1644" spans="1:2">
      <c r="A1644" s="369">
        <v>98008</v>
      </c>
      <c r="B1644" s="371">
        <v>3601.4</v>
      </c>
    </row>
    <row r="1645" spans="1:2">
      <c r="A1645" s="369">
        <v>98009</v>
      </c>
      <c r="B1645" s="371">
        <v>1518.46</v>
      </c>
    </row>
    <row r="1646" spans="1:2">
      <c r="A1646" s="369">
        <v>98010</v>
      </c>
      <c r="B1646" s="371">
        <v>4399.93</v>
      </c>
    </row>
    <row r="1647" spans="1:2">
      <c r="A1647" s="369">
        <v>98011</v>
      </c>
      <c r="B1647" s="371">
        <v>1730.32</v>
      </c>
    </row>
    <row r="1648" spans="1:2">
      <c r="A1648" s="369">
        <v>98012</v>
      </c>
      <c r="B1648" s="371">
        <v>5172.34</v>
      </c>
    </row>
    <row r="1649" spans="1:2">
      <c r="A1649" s="369">
        <v>98013</v>
      </c>
      <c r="B1649" s="371">
        <v>1942.26</v>
      </c>
    </row>
    <row r="1650" spans="1:2">
      <c r="A1650" s="369">
        <v>98014</v>
      </c>
      <c r="B1650" s="371">
        <v>5944.66</v>
      </c>
    </row>
    <row r="1651" spans="1:2">
      <c r="A1651" s="369">
        <v>98015</v>
      </c>
      <c r="B1651" s="371">
        <v>2154.19</v>
      </c>
    </row>
    <row r="1652" spans="1:2">
      <c r="A1652" s="369">
        <v>98016</v>
      </c>
      <c r="B1652" s="371">
        <v>6717.14</v>
      </c>
    </row>
    <row r="1653" spans="1:2">
      <c r="A1653" s="369">
        <v>98017</v>
      </c>
      <c r="B1653" s="371">
        <v>2366.06</v>
      </c>
    </row>
    <row r="1654" spans="1:2">
      <c r="A1654" s="369">
        <v>98018</v>
      </c>
      <c r="B1654" s="371">
        <v>7489.47</v>
      </c>
    </row>
    <row r="1655" spans="1:2">
      <c r="A1655" s="369">
        <v>98019</v>
      </c>
      <c r="B1655" s="371">
        <v>2599.06</v>
      </c>
    </row>
    <row r="1656" spans="1:2">
      <c r="A1656" s="369">
        <v>98020</v>
      </c>
      <c r="B1656" s="371">
        <v>5317.27</v>
      </c>
    </row>
    <row r="1657" spans="1:2">
      <c r="A1657" s="369">
        <v>98021</v>
      </c>
      <c r="B1657" s="371">
        <v>1963.39</v>
      </c>
    </row>
    <row r="1658" spans="1:2">
      <c r="A1658" s="369">
        <v>98022</v>
      </c>
      <c r="B1658" s="371">
        <v>6238.17</v>
      </c>
    </row>
    <row r="1659" spans="1:2">
      <c r="A1659" s="369">
        <v>98023</v>
      </c>
      <c r="B1659" s="371">
        <v>2175.2600000000002</v>
      </c>
    </row>
    <row r="1660" spans="1:2">
      <c r="A1660" s="369">
        <v>98024</v>
      </c>
      <c r="B1660" s="371">
        <v>7216.87</v>
      </c>
    </row>
    <row r="1661" spans="1:2">
      <c r="A1661" s="369">
        <v>98025</v>
      </c>
      <c r="B1661" s="371">
        <v>2387.1999999999998</v>
      </c>
    </row>
    <row r="1662" spans="1:2">
      <c r="A1662" s="369">
        <v>98026</v>
      </c>
      <c r="B1662" s="371">
        <v>8145.04</v>
      </c>
    </row>
    <row r="1663" spans="1:2">
      <c r="A1663" s="369">
        <v>98027</v>
      </c>
      <c r="B1663" s="371">
        <v>2599.06</v>
      </c>
    </row>
    <row r="1664" spans="1:2">
      <c r="A1664" s="369">
        <v>98028</v>
      </c>
      <c r="B1664" s="371">
        <v>9073.2999999999993</v>
      </c>
    </row>
    <row r="1665" spans="1:2">
      <c r="A1665" s="369">
        <v>98029</v>
      </c>
      <c r="B1665" s="371">
        <v>2815.33</v>
      </c>
    </row>
    <row r="1666" spans="1:2">
      <c r="A1666" s="369">
        <v>98030</v>
      </c>
      <c r="B1666" s="371">
        <v>7398.02</v>
      </c>
    </row>
    <row r="1667" spans="1:2">
      <c r="A1667" s="369">
        <v>98031</v>
      </c>
      <c r="B1667" s="371">
        <v>2391.59</v>
      </c>
    </row>
    <row r="1668" spans="1:2">
      <c r="A1668" s="369">
        <v>98032</v>
      </c>
      <c r="B1668" s="371">
        <v>8518.91</v>
      </c>
    </row>
    <row r="1669" spans="1:2">
      <c r="A1669" s="369">
        <v>98033</v>
      </c>
      <c r="B1669" s="371">
        <v>2603.4699999999998</v>
      </c>
    </row>
    <row r="1670" spans="1:2">
      <c r="A1670" s="369">
        <v>98034</v>
      </c>
      <c r="B1670" s="371">
        <v>9639.84</v>
      </c>
    </row>
    <row r="1671" spans="1:2">
      <c r="A1671" s="369">
        <v>98035</v>
      </c>
      <c r="B1671" s="371">
        <v>2815.33</v>
      </c>
    </row>
    <row r="1672" spans="1:2">
      <c r="A1672" s="369">
        <v>98036</v>
      </c>
      <c r="B1672" s="371">
        <v>10760.74</v>
      </c>
    </row>
    <row r="1673" spans="1:2">
      <c r="A1673" s="369">
        <v>98037</v>
      </c>
      <c r="B1673" s="371">
        <v>3031.6</v>
      </c>
    </row>
    <row r="1674" spans="1:2">
      <c r="A1674" s="369">
        <v>98038</v>
      </c>
      <c r="B1674" s="371">
        <v>9845.89</v>
      </c>
    </row>
    <row r="1675" spans="1:2">
      <c r="A1675" s="369">
        <v>98039</v>
      </c>
      <c r="B1675" s="371">
        <v>2819.73</v>
      </c>
    </row>
    <row r="1676" spans="1:2">
      <c r="A1676" s="369">
        <v>98040</v>
      </c>
      <c r="B1676" s="371">
        <v>11136.46</v>
      </c>
    </row>
    <row r="1677" spans="1:2">
      <c r="A1677" s="369">
        <v>98041</v>
      </c>
      <c r="B1677" s="371">
        <v>3031.6</v>
      </c>
    </row>
    <row r="1678" spans="1:2">
      <c r="A1678" s="369">
        <v>98042</v>
      </c>
      <c r="B1678" s="371">
        <v>12427.06</v>
      </c>
    </row>
    <row r="1679" spans="1:2">
      <c r="A1679" s="369">
        <v>98043</v>
      </c>
      <c r="B1679" s="371">
        <v>3247.94</v>
      </c>
    </row>
    <row r="1680" spans="1:2">
      <c r="A1680" s="369">
        <v>98044</v>
      </c>
      <c r="B1680" s="371">
        <v>12633.19</v>
      </c>
    </row>
    <row r="1681" spans="1:2">
      <c r="A1681" s="369">
        <v>98045</v>
      </c>
      <c r="B1681" s="371">
        <v>3247.94</v>
      </c>
    </row>
    <row r="1682" spans="1:2">
      <c r="A1682" s="369">
        <v>98046</v>
      </c>
      <c r="B1682" s="371">
        <v>14093.33</v>
      </c>
    </row>
    <row r="1683" spans="1:2">
      <c r="A1683" s="369">
        <v>98047</v>
      </c>
      <c r="B1683" s="371">
        <v>3464.22</v>
      </c>
    </row>
    <row r="1684" spans="1:2">
      <c r="A1684" s="369">
        <v>98048</v>
      </c>
      <c r="B1684" s="371">
        <v>15759.66</v>
      </c>
    </row>
    <row r="1685" spans="1:2">
      <c r="A1685" s="369">
        <v>98049</v>
      </c>
      <c r="B1685" s="371">
        <v>3637.47</v>
      </c>
    </row>
    <row r="1686" spans="1:2">
      <c r="A1686" s="369">
        <v>98050</v>
      </c>
      <c r="B1686" s="370">
        <v>206.44</v>
      </c>
    </row>
    <row r="1687" spans="1:2">
      <c r="A1687" s="369">
        <v>98051</v>
      </c>
      <c r="B1687" s="370">
        <v>841.69</v>
      </c>
    </row>
    <row r="1688" spans="1:2">
      <c r="A1688" s="369">
        <v>98405</v>
      </c>
      <c r="B1688" s="371">
        <v>2330.83</v>
      </c>
    </row>
    <row r="1689" spans="1:2">
      <c r="A1689" s="369">
        <v>98406</v>
      </c>
      <c r="B1689" s="371">
        <v>5367.87</v>
      </c>
    </row>
    <row r="1690" spans="1:2">
      <c r="A1690" s="369">
        <v>98407</v>
      </c>
      <c r="B1690" s="371">
        <v>3507.83</v>
      </c>
    </row>
    <row r="1691" spans="1:2">
      <c r="A1691" s="369">
        <v>98408</v>
      </c>
      <c r="B1691" s="371">
        <v>4115.4799999999996</v>
      </c>
    </row>
    <row r="1692" spans="1:2">
      <c r="A1692" s="369">
        <v>98409</v>
      </c>
      <c r="B1692" s="370">
        <v>285.25</v>
      </c>
    </row>
    <row r="1693" spans="1:2">
      <c r="A1693" s="369">
        <v>98410</v>
      </c>
      <c r="B1693" s="371">
        <v>1045.8599999999999</v>
      </c>
    </row>
    <row r="1694" spans="1:2">
      <c r="A1694" s="369">
        <v>99240</v>
      </c>
      <c r="B1694" s="370">
        <v>493.92</v>
      </c>
    </row>
    <row r="1695" spans="1:2">
      <c r="A1695" s="369">
        <v>99241</v>
      </c>
      <c r="B1695" s="371">
        <v>1438.97</v>
      </c>
    </row>
    <row r="1696" spans="1:2">
      <c r="A1696" s="369">
        <v>99242</v>
      </c>
      <c r="B1696" s="371">
        <v>2672.37</v>
      </c>
    </row>
    <row r="1697" spans="1:2">
      <c r="A1697" s="369">
        <v>99243</v>
      </c>
      <c r="B1697" s="371">
        <v>1371.19</v>
      </c>
    </row>
    <row r="1698" spans="1:2">
      <c r="A1698" s="369">
        <v>99244</v>
      </c>
      <c r="B1698" s="371">
        <v>4270.07</v>
      </c>
    </row>
    <row r="1699" spans="1:2">
      <c r="A1699" s="369">
        <v>99246</v>
      </c>
      <c r="B1699" s="370">
        <v>676.03</v>
      </c>
    </row>
    <row r="1700" spans="1:2">
      <c r="A1700" s="369">
        <v>99247</v>
      </c>
      <c r="B1700" s="371">
        <v>1639.15</v>
      </c>
    </row>
    <row r="1701" spans="1:2">
      <c r="A1701" s="369">
        <v>99248</v>
      </c>
      <c r="B1701" s="371">
        <v>3449.72</v>
      </c>
    </row>
    <row r="1702" spans="1:2">
      <c r="A1702" s="369">
        <v>99249</v>
      </c>
      <c r="B1702" s="371">
        <v>1674.07</v>
      </c>
    </row>
    <row r="1703" spans="1:2">
      <c r="A1703" s="369">
        <v>99252</v>
      </c>
      <c r="B1703" s="371">
        <v>2224.81</v>
      </c>
    </row>
    <row r="1704" spans="1:2">
      <c r="A1704" s="369">
        <v>99254</v>
      </c>
      <c r="B1704" s="371">
        <v>1038.54</v>
      </c>
    </row>
    <row r="1705" spans="1:2">
      <c r="A1705" s="369">
        <v>99256</v>
      </c>
      <c r="B1705" s="371">
        <v>5019.07</v>
      </c>
    </row>
    <row r="1706" spans="1:2">
      <c r="A1706" s="369">
        <v>99259</v>
      </c>
      <c r="B1706" s="371">
        <v>2813.84</v>
      </c>
    </row>
    <row r="1707" spans="1:2">
      <c r="A1707" s="369">
        <v>99261</v>
      </c>
      <c r="B1707" s="371">
        <v>1238.73</v>
      </c>
    </row>
    <row r="1708" spans="1:2">
      <c r="A1708" s="369">
        <v>99263</v>
      </c>
      <c r="B1708" s="371">
        <v>1839.39</v>
      </c>
    </row>
    <row r="1709" spans="1:2">
      <c r="A1709" s="369">
        <v>99265</v>
      </c>
      <c r="B1709" s="371">
        <v>3402.78</v>
      </c>
    </row>
    <row r="1710" spans="1:2">
      <c r="A1710" s="369">
        <v>99266</v>
      </c>
      <c r="B1710" s="371">
        <v>1438.97</v>
      </c>
    </row>
    <row r="1711" spans="1:2">
      <c r="A1711" s="369">
        <v>99267</v>
      </c>
      <c r="B1711" s="371">
        <v>3991.74</v>
      </c>
    </row>
    <row r="1712" spans="1:2">
      <c r="A1712" s="369">
        <v>99268</v>
      </c>
      <c r="B1712" s="370">
        <v>396.28</v>
      </c>
    </row>
    <row r="1713" spans="1:2">
      <c r="A1713" s="369">
        <v>99269</v>
      </c>
      <c r="B1713" s="371">
        <v>1639.15</v>
      </c>
    </row>
    <row r="1714" spans="1:2">
      <c r="A1714" s="369">
        <v>99270</v>
      </c>
      <c r="B1714" s="370">
        <v>502.01</v>
      </c>
    </row>
    <row r="1715" spans="1:2">
      <c r="A1715" s="369">
        <v>99271</v>
      </c>
      <c r="B1715" s="371">
        <v>5767.97</v>
      </c>
    </row>
    <row r="1716" spans="1:2">
      <c r="A1716" s="369">
        <v>99272</v>
      </c>
      <c r="B1716" s="370">
        <v>971.98</v>
      </c>
    </row>
    <row r="1717" spans="1:2">
      <c r="A1717" s="369">
        <v>99273</v>
      </c>
      <c r="B1717" s="371">
        <v>1360.76</v>
      </c>
    </row>
    <row r="1718" spans="1:2">
      <c r="A1718" s="369">
        <v>99274</v>
      </c>
      <c r="B1718" s="371">
        <v>4613.68</v>
      </c>
    </row>
    <row r="1719" spans="1:2">
      <c r="A1719" s="369">
        <v>99275</v>
      </c>
      <c r="B1719" s="370">
        <v>789.3</v>
      </c>
    </row>
    <row r="1720" spans="1:2">
      <c r="A1720" s="369">
        <v>99276</v>
      </c>
      <c r="B1720" s="371">
        <v>2039.64</v>
      </c>
    </row>
    <row r="1721" spans="1:2">
      <c r="A1721" s="369">
        <v>99277</v>
      </c>
      <c r="B1721" s="371">
        <v>1839.39</v>
      </c>
    </row>
    <row r="1722" spans="1:2">
      <c r="A1722" s="369">
        <v>99278</v>
      </c>
      <c r="B1722" s="370">
        <v>282.94</v>
      </c>
    </row>
    <row r="1723" spans="1:2">
      <c r="A1723" s="369">
        <v>99279</v>
      </c>
      <c r="B1723" s="371">
        <v>5206.78</v>
      </c>
    </row>
    <row r="1724" spans="1:2">
      <c r="A1724" s="369">
        <v>99280</v>
      </c>
      <c r="B1724" s="371">
        <v>1800.88</v>
      </c>
    </row>
    <row r="1725" spans="1:2">
      <c r="A1725" s="369">
        <v>99281</v>
      </c>
      <c r="B1725" s="371">
        <v>2039.64</v>
      </c>
    </row>
    <row r="1726" spans="1:2">
      <c r="A1726" s="369">
        <v>99282</v>
      </c>
      <c r="B1726" s="371">
        <v>2261.1</v>
      </c>
    </row>
    <row r="1727" spans="1:2">
      <c r="A1727" s="369">
        <v>99283</v>
      </c>
      <c r="B1727" s="370">
        <v>967.41</v>
      </c>
    </row>
    <row r="1728" spans="1:2">
      <c r="A1728" s="369">
        <v>99284</v>
      </c>
      <c r="B1728" s="371">
        <v>6517.02</v>
      </c>
    </row>
    <row r="1729" spans="1:2">
      <c r="A1729" s="369">
        <v>99285</v>
      </c>
      <c r="B1729" s="371">
        <v>1102.72</v>
      </c>
    </row>
    <row r="1730" spans="1:2">
      <c r="A1730" s="369">
        <v>99286</v>
      </c>
      <c r="B1730" s="371">
        <v>5799.96</v>
      </c>
    </row>
    <row r="1731" spans="1:2">
      <c r="A1731" s="369">
        <v>99287</v>
      </c>
      <c r="B1731" s="371">
        <v>8264.2099999999991</v>
      </c>
    </row>
    <row r="1732" spans="1:2">
      <c r="A1732" s="369">
        <v>99288</v>
      </c>
      <c r="B1732" s="370">
        <v>372.34</v>
      </c>
    </row>
    <row r="1733" spans="1:2">
      <c r="A1733" s="369">
        <v>99289</v>
      </c>
      <c r="B1733" s="371">
        <v>2239.83</v>
      </c>
    </row>
    <row r="1734" spans="1:2">
      <c r="A1734" s="369">
        <v>99290</v>
      </c>
      <c r="B1734" s="371">
        <v>3494.96</v>
      </c>
    </row>
    <row r="1735" spans="1:2">
      <c r="A1735" s="369">
        <v>99291</v>
      </c>
      <c r="B1735" s="371">
        <v>2239.83</v>
      </c>
    </row>
    <row r="1736" spans="1:2">
      <c r="A1736" s="369">
        <v>99292</v>
      </c>
      <c r="B1736" s="371">
        <v>2233.64</v>
      </c>
    </row>
    <row r="1737" spans="1:2">
      <c r="A1737" s="369">
        <v>99293</v>
      </c>
      <c r="B1737" s="371">
        <v>1169.32</v>
      </c>
    </row>
    <row r="1738" spans="1:2">
      <c r="A1738" s="369">
        <v>99294</v>
      </c>
      <c r="B1738" s="371">
        <v>7265.94</v>
      </c>
    </row>
    <row r="1739" spans="1:2">
      <c r="A1739" s="369">
        <v>99296</v>
      </c>
      <c r="B1739" s="371">
        <v>2461.3000000000002</v>
      </c>
    </row>
    <row r="1740" spans="1:2">
      <c r="A1740" s="369">
        <v>99297</v>
      </c>
      <c r="B1740" s="371">
        <v>2457.62</v>
      </c>
    </row>
    <row r="1741" spans="1:2">
      <c r="A1741" s="369">
        <v>99298</v>
      </c>
      <c r="B1741" s="371">
        <v>9350.92</v>
      </c>
    </row>
    <row r="1742" spans="1:2">
      <c r="A1742" s="369">
        <v>99299</v>
      </c>
      <c r="B1742" s="371">
        <v>2661.46</v>
      </c>
    </row>
    <row r="1743" spans="1:2">
      <c r="A1743" s="369">
        <v>99300</v>
      </c>
      <c r="B1743" s="371">
        <v>10437.61</v>
      </c>
    </row>
    <row r="1744" spans="1:2">
      <c r="A1744" s="369">
        <v>99301</v>
      </c>
      <c r="B1744" s="371">
        <v>5159.08</v>
      </c>
    </row>
    <row r="1745" spans="1:2">
      <c r="A1745" s="369">
        <v>99302</v>
      </c>
      <c r="B1745" s="371">
        <v>2865.32</v>
      </c>
    </row>
    <row r="1746" spans="1:2">
      <c r="A1746" s="369">
        <v>99303</v>
      </c>
      <c r="B1746" s="371">
        <v>9550.43</v>
      </c>
    </row>
    <row r="1747" spans="1:2">
      <c r="A1747" s="369">
        <v>99304</v>
      </c>
      <c r="B1747" s="371">
        <v>2665.13</v>
      </c>
    </row>
    <row r="1748" spans="1:2">
      <c r="A1748" s="369">
        <v>99305</v>
      </c>
      <c r="B1748" s="371">
        <v>10801.8</v>
      </c>
    </row>
    <row r="1749" spans="1:2">
      <c r="A1749" s="369">
        <v>99306</v>
      </c>
      <c r="B1749" s="371">
        <v>2865.32</v>
      </c>
    </row>
    <row r="1750" spans="1:2">
      <c r="A1750" s="369">
        <v>99307</v>
      </c>
      <c r="B1750" s="371">
        <v>1857.01</v>
      </c>
    </row>
    <row r="1751" spans="1:2">
      <c r="A1751" s="369">
        <v>99308</v>
      </c>
      <c r="B1751" s="371">
        <v>12053.19</v>
      </c>
    </row>
    <row r="1752" spans="1:2">
      <c r="A1752" s="369">
        <v>99309</v>
      </c>
      <c r="B1752" s="371">
        <v>3069.23</v>
      </c>
    </row>
    <row r="1753" spans="1:2">
      <c r="A1753" s="369">
        <v>99310</v>
      </c>
      <c r="B1753" s="371">
        <v>12252.76</v>
      </c>
    </row>
    <row r="1754" spans="1:2">
      <c r="A1754" s="369">
        <v>99311</v>
      </c>
      <c r="B1754" s="371">
        <v>3069.23</v>
      </c>
    </row>
    <row r="1755" spans="1:2">
      <c r="A1755" s="369">
        <v>99312</v>
      </c>
      <c r="B1755" s="371">
        <v>6052.4</v>
      </c>
    </row>
    <row r="1756" spans="1:2">
      <c r="A1756" s="369">
        <v>99313</v>
      </c>
      <c r="B1756" s="371">
        <v>13668.72</v>
      </c>
    </row>
    <row r="1757" spans="1:2">
      <c r="A1757" s="369">
        <v>99314</v>
      </c>
      <c r="B1757" s="371">
        <v>3273.09</v>
      </c>
    </row>
    <row r="1758" spans="1:2">
      <c r="A1758" s="369">
        <v>99315</v>
      </c>
      <c r="B1758" s="371">
        <v>15284.31</v>
      </c>
    </row>
    <row r="1759" spans="1:2">
      <c r="A1759" s="369">
        <v>99317</v>
      </c>
      <c r="B1759" s="371">
        <v>2057.1999999999998</v>
      </c>
    </row>
    <row r="1760" spans="1:2">
      <c r="A1760" s="369">
        <v>99318</v>
      </c>
      <c r="B1760" s="370">
        <v>205.4</v>
      </c>
    </row>
    <row r="1761" spans="1:2">
      <c r="A1761" s="369">
        <v>99319</v>
      </c>
      <c r="B1761" s="370">
        <v>773.82</v>
      </c>
    </row>
    <row r="1762" spans="1:2">
      <c r="A1762" s="369">
        <v>99320</v>
      </c>
      <c r="B1762" s="371">
        <v>7003.5</v>
      </c>
    </row>
    <row r="1763" spans="1:2">
      <c r="A1763" s="369">
        <v>99321</v>
      </c>
      <c r="B1763" s="371">
        <v>2257.44</v>
      </c>
    </row>
    <row r="1764" spans="1:2">
      <c r="A1764" s="369">
        <v>99322</v>
      </c>
      <c r="B1764" s="371">
        <v>7904.1</v>
      </c>
    </row>
    <row r="1765" spans="1:2">
      <c r="A1765" s="369">
        <v>99323</v>
      </c>
      <c r="B1765" s="371">
        <v>2457.62</v>
      </c>
    </row>
    <row r="1766" spans="1:2">
      <c r="A1766" s="369">
        <v>99324</v>
      </c>
      <c r="B1766" s="371">
        <v>8804.76</v>
      </c>
    </row>
    <row r="1767" spans="1:2">
      <c r="A1767" s="369">
        <v>99325</v>
      </c>
      <c r="B1767" s="371">
        <v>2661.46</v>
      </c>
    </row>
    <row r="1768" spans="1:2">
      <c r="A1768" s="369">
        <v>99326</v>
      </c>
      <c r="B1768" s="371">
        <v>7177.54</v>
      </c>
    </row>
    <row r="1769" spans="1:2">
      <c r="A1769" s="369">
        <v>99327</v>
      </c>
      <c r="B1769" s="371">
        <v>3441.09</v>
      </c>
    </row>
    <row r="1770" spans="1:2">
      <c r="A1770" s="369">
        <v>101800</v>
      </c>
      <c r="B1770" s="371">
        <v>1364.67</v>
      </c>
    </row>
    <row r="1771" spans="1:2">
      <c r="A1771" s="369">
        <v>101801</v>
      </c>
      <c r="B1771" s="370">
        <v>951.39</v>
      </c>
    </row>
    <row r="1772" spans="1:2">
      <c r="A1772" s="369">
        <v>101806</v>
      </c>
      <c r="B1772" s="370">
        <v>459.97</v>
      </c>
    </row>
    <row r="1773" spans="1:2">
      <c r="A1773" s="369">
        <v>101807</v>
      </c>
      <c r="B1773" s="370">
        <v>407.65</v>
      </c>
    </row>
    <row r="1774" spans="1:2">
      <c r="A1774" s="369">
        <v>101808</v>
      </c>
      <c r="B1774" s="370">
        <v>394.54</v>
      </c>
    </row>
    <row r="1775" spans="1:2">
      <c r="A1775" s="369">
        <v>101809</v>
      </c>
      <c r="B1775" s="371">
        <v>2599.04</v>
      </c>
    </row>
    <row r="1776" spans="1:2">
      <c r="A1776" s="369">
        <v>102139</v>
      </c>
      <c r="B1776" s="371">
        <v>1440.87</v>
      </c>
    </row>
    <row r="1777" spans="1:2">
      <c r="A1777" s="369">
        <v>102141</v>
      </c>
      <c r="B1777" s="371">
        <v>2225.75</v>
      </c>
    </row>
    <row r="1778" spans="1:2">
      <c r="A1778" s="369">
        <v>102142</v>
      </c>
      <c r="B1778" s="371">
        <v>2182.87</v>
      </c>
    </row>
    <row r="1779" spans="1:2">
      <c r="A1779" s="369">
        <v>102457</v>
      </c>
      <c r="B1779" s="371">
        <v>1396.23</v>
      </c>
    </row>
    <row r="1780" spans="1:2">
      <c r="A1780" s="369">
        <v>94263</v>
      </c>
      <c r="B1780" s="370">
        <v>29.41</v>
      </c>
    </row>
    <row r="1781" spans="1:2">
      <c r="A1781" s="369">
        <v>94264</v>
      </c>
      <c r="B1781" s="370">
        <v>32.31</v>
      </c>
    </row>
    <row r="1782" spans="1:2">
      <c r="A1782" s="369">
        <v>94265</v>
      </c>
      <c r="B1782" s="370">
        <v>39.61</v>
      </c>
    </row>
    <row r="1783" spans="1:2">
      <c r="A1783" s="369">
        <v>94266</v>
      </c>
      <c r="B1783" s="370">
        <v>42.92</v>
      </c>
    </row>
    <row r="1784" spans="1:2">
      <c r="A1784" s="369">
        <v>94267</v>
      </c>
      <c r="B1784" s="370">
        <v>47.61</v>
      </c>
    </row>
    <row r="1785" spans="1:2">
      <c r="A1785" s="369">
        <v>94268</v>
      </c>
      <c r="B1785" s="370">
        <v>51.27</v>
      </c>
    </row>
    <row r="1786" spans="1:2">
      <c r="A1786" s="369">
        <v>94269</v>
      </c>
      <c r="B1786" s="370">
        <v>68.959999999999994</v>
      </c>
    </row>
    <row r="1787" spans="1:2">
      <c r="A1787" s="369">
        <v>94270</v>
      </c>
      <c r="B1787" s="370">
        <v>74.040000000000006</v>
      </c>
    </row>
    <row r="1788" spans="1:2">
      <c r="A1788" s="369">
        <v>94271</v>
      </c>
      <c r="B1788" s="370">
        <v>84.14</v>
      </c>
    </row>
    <row r="1789" spans="1:2">
      <c r="A1789" s="369">
        <v>94272</v>
      </c>
      <c r="B1789" s="370">
        <v>90.9</v>
      </c>
    </row>
    <row r="1790" spans="1:2">
      <c r="A1790" s="369">
        <v>94273</v>
      </c>
      <c r="B1790" s="370">
        <v>50.84</v>
      </c>
    </row>
    <row r="1791" spans="1:2">
      <c r="A1791" s="369">
        <v>94274</v>
      </c>
      <c r="B1791" s="370">
        <v>54.15</v>
      </c>
    </row>
    <row r="1792" spans="1:2">
      <c r="A1792" s="369">
        <v>94275</v>
      </c>
      <c r="B1792" s="370">
        <v>45.72</v>
      </c>
    </row>
    <row r="1793" spans="1:2">
      <c r="A1793" s="369">
        <v>94276</v>
      </c>
      <c r="B1793" s="370">
        <v>49.03</v>
      </c>
    </row>
    <row r="1794" spans="1:2">
      <c r="A1794" s="369">
        <v>94277</v>
      </c>
      <c r="B1794" s="370">
        <v>40.17</v>
      </c>
    </row>
    <row r="1795" spans="1:2">
      <c r="A1795" s="369">
        <v>94278</v>
      </c>
      <c r="B1795" s="370">
        <v>43.48</v>
      </c>
    </row>
    <row r="1796" spans="1:2">
      <c r="A1796" s="369">
        <v>94279</v>
      </c>
      <c r="B1796" s="370">
        <v>47.46</v>
      </c>
    </row>
    <row r="1797" spans="1:2">
      <c r="A1797" s="369">
        <v>94280</v>
      </c>
      <c r="B1797" s="370">
        <v>50.76</v>
      </c>
    </row>
    <row r="1798" spans="1:2">
      <c r="A1798" s="369">
        <v>94281</v>
      </c>
      <c r="B1798" s="370">
        <v>48.54</v>
      </c>
    </row>
    <row r="1799" spans="1:2">
      <c r="A1799" s="369">
        <v>94282</v>
      </c>
      <c r="B1799" s="370">
        <v>58.6</v>
      </c>
    </row>
    <row r="1800" spans="1:2">
      <c r="A1800" s="369">
        <v>94283</v>
      </c>
      <c r="B1800" s="370">
        <v>63.53</v>
      </c>
    </row>
    <row r="1801" spans="1:2">
      <c r="A1801" s="369">
        <v>94284</v>
      </c>
      <c r="B1801" s="370">
        <v>73.599999999999994</v>
      </c>
    </row>
    <row r="1802" spans="1:2">
      <c r="A1802" s="369">
        <v>94285</v>
      </c>
      <c r="B1802" s="370">
        <v>78.06</v>
      </c>
    </row>
    <row r="1803" spans="1:2">
      <c r="A1803" s="369">
        <v>94286</v>
      </c>
      <c r="B1803" s="370">
        <v>88.12</v>
      </c>
    </row>
    <row r="1804" spans="1:2">
      <c r="A1804" s="369">
        <v>94287</v>
      </c>
      <c r="B1804" s="370">
        <v>37.299999999999997</v>
      </c>
    </row>
    <row r="1805" spans="1:2">
      <c r="A1805" s="369">
        <v>94288</v>
      </c>
      <c r="B1805" s="370">
        <v>46.11</v>
      </c>
    </row>
    <row r="1806" spans="1:2">
      <c r="A1806" s="369">
        <v>94289</v>
      </c>
      <c r="B1806" s="370">
        <v>47.98</v>
      </c>
    </row>
    <row r="1807" spans="1:2">
      <c r="A1807" s="369">
        <v>94290</v>
      </c>
      <c r="B1807" s="370">
        <v>56.78</v>
      </c>
    </row>
    <row r="1808" spans="1:2">
      <c r="A1808" s="369">
        <v>94291</v>
      </c>
      <c r="B1808" s="370">
        <v>58.21</v>
      </c>
    </row>
    <row r="1809" spans="1:2">
      <c r="A1809" s="369">
        <v>94292</v>
      </c>
      <c r="B1809" s="370">
        <v>67.010000000000005</v>
      </c>
    </row>
    <row r="1810" spans="1:2">
      <c r="A1810" s="369">
        <v>94293</v>
      </c>
      <c r="B1810" s="370">
        <v>157.27000000000001</v>
      </c>
    </row>
    <row r="1811" spans="1:2">
      <c r="A1811" s="369">
        <v>94294</v>
      </c>
      <c r="B1811" s="370">
        <v>7.86</v>
      </c>
    </row>
    <row r="1812" spans="1:2">
      <c r="A1812" s="369">
        <v>104491</v>
      </c>
      <c r="B1812" s="371">
        <v>2764.93</v>
      </c>
    </row>
    <row r="1813" spans="1:2">
      <c r="A1813" s="369">
        <v>104492</v>
      </c>
      <c r="B1813" s="371">
        <v>3455.17</v>
      </c>
    </row>
    <row r="1814" spans="1:2">
      <c r="A1814" s="369">
        <v>104494</v>
      </c>
      <c r="B1814" s="371">
        <v>4664.5200000000004</v>
      </c>
    </row>
    <row r="1815" spans="1:2">
      <c r="A1815" s="369">
        <v>104497</v>
      </c>
      <c r="B1815" s="371">
        <v>5599.24</v>
      </c>
    </row>
    <row r="1816" spans="1:2">
      <c r="A1816" s="369">
        <v>104515</v>
      </c>
      <c r="B1816" s="370">
        <v>33.9</v>
      </c>
    </row>
    <row r="1817" spans="1:2">
      <c r="A1817" s="369">
        <v>102727</v>
      </c>
      <c r="B1817" s="370">
        <v>102.85</v>
      </c>
    </row>
    <row r="1818" spans="1:2">
      <c r="A1818" s="369">
        <v>102728</v>
      </c>
      <c r="B1818" s="370">
        <v>16.48</v>
      </c>
    </row>
    <row r="1819" spans="1:2">
      <c r="A1819" s="369">
        <v>102729</v>
      </c>
      <c r="B1819" s="370">
        <v>15.89</v>
      </c>
    </row>
    <row r="1820" spans="1:2">
      <c r="A1820" s="369">
        <v>102730</v>
      </c>
      <c r="B1820" s="370">
        <v>14.42</v>
      </c>
    </row>
    <row r="1821" spans="1:2">
      <c r="A1821" s="369">
        <v>102731</v>
      </c>
      <c r="B1821" s="370">
        <v>12.28</v>
      </c>
    </row>
    <row r="1822" spans="1:2">
      <c r="A1822" s="369">
        <v>102732</v>
      </c>
      <c r="B1822" s="370">
        <v>11.82</v>
      </c>
    </row>
    <row r="1823" spans="1:2">
      <c r="A1823" s="369">
        <v>102733</v>
      </c>
      <c r="B1823" s="370">
        <v>13.41</v>
      </c>
    </row>
    <row r="1824" spans="1:2">
      <c r="A1824" s="369">
        <v>102734</v>
      </c>
      <c r="B1824" s="370">
        <v>15.85</v>
      </c>
    </row>
    <row r="1825" spans="1:2">
      <c r="A1825" s="369">
        <v>102735</v>
      </c>
      <c r="B1825" s="370">
        <v>15.31</v>
      </c>
    </row>
    <row r="1826" spans="1:2">
      <c r="A1826" s="369">
        <v>102736</v>
      </c>
      <c r="B1826" s="370">
        <v>582.62</v>
      </c>
    </row>
    <row r="1827" spans="1:2">
      <c r="A1827" s="369">
        <v>102737</v>
      </c>
      <c r="B1827" s="371">
        <v>1115.8800000000001</v>
      </c>
    </row>
    <row r="1828" spans="1:2">
      <c r="A1828" s="369">
        <v>102738</v>
      </c>
      <c r="B1828" s="371">
        <v>2286.7600000000002</v>
      </c>
    </row>
    <row r="1829" spans="1:2">
      <c r="A1829" s="369">
        <v>102739</v>
      </c>
      <c r="B1829" s="371">
        <v>3838.15</v>
      </c>
    </row>
    <row r="1830" spans="1:2">
      <c r="A1830" s="369">
        <v>102740</v>
      </c>
      <c r="B1830" s="371">
        <v>5759.99</v>
      </c>
    </row>
    <row r="1831" spans="1:2">
      <c r="A1831" s="369">
        <v>102741</v>
      </c>
      <c r="B1831" s="371">
        <v>8091.16</v>
      </c>
    </row>
    <row r="1832" spans="1:2">
      <c r="A1832" s="369">
        <v>102742</v>
      </c>
      <c r="B1832" s="371">
        <v>14016.83</v>
      </c>
    </row>
    <row r="1833" spans="1:2">
      <c r="A1833" s="369">
        <v>102743</v>
      </c>
      <c r="B1833" s="371">
        <v>4634.46</v>
      </c>
    </row>
    <row r="1834" spans="1:2">
      <c r="A1834" s="369">
        <v>102744</v>
      </c>
      <c r="B1834" s="371">
        <v>6953.84</v>
      </c>
    </row>
    <row r="1835" spans="1:2">
      <c r="A1835" s="369">
        <v>102745</v>
      </c>
      <c r="B1835" s="371">
        <v>9784.6299999999992</v>
      </c>
    </row>
    <row r="1836" spans="1:2">
      <c r="A1836" s="369">
        <v>102746</v>
      </c>
      <c r="B1836" s="371">
        <v>16972.18</v>
      </c>
    </row>
    <row r="1837" spans="1:2">
      <c r="A1837" s="369">
        <v>102747</v>
      </c>
      <c r="B1837" s="371">
        <v>8621.69</v>
      </c>
    </row>
    <row r="1838" spans="1:2">
      <c r="A1838" s="369">
        <v>102748</v>
      </c>
      <c r="B1838" s="371">
        <v>12079.54</v>
      </c>
    </row>
    <row r="1839" spans="1:2">
      <c r="A1839" s="369">
        <v>102749</v>
      </c>
      <c r="B1839" s="371">
        <v>20748.310000000001</v>
      </c>
    </row>
    <row r="1840" spans="1:2">
      <c r="A1840" s="369">
        <v>102750</v>
      </c>
      <c r="B1840" s="371">
        <v>2789.93</v>
      </c>
    </row>
    <row r="1841" spans="1:2">
      <c r="A1841" s="369">
        <v>102751</v>
      </c>
      <c r="B1841" s="371">
        <v>4861.7700000000004</v>
      </c>
    </row>
    <row r="1842" spans="1:2">
      <c r="A1842" s="369">
        <v>102752</v>
      </c>
      <c r="B1842" s="371">
        <v>7761.48</v>
      </c>
    </row>
    <row r="1843" spans="1:2">
      <c r="A1843" s="369">
        <v>102753</v>
      </c>
      <c r="B1843" s="371">
        <v>11510.63</v>
      </c>
    </row>
    <row r="1844" spans="1:2">
      <c r="A1844" s="369">
        <v>102754</v>
      </c>
      <c r="B1844" s="371">
        <v>21881.71</v>
      </c>
    </row>
    <row r="1845" spans="1:2">
      <c r="A1845" s="369">
        <v>102755</v>
      </c>
      <c r="B1845" s="371">
        <v>10840.22</v>
      </c>
    </row>
    <row r="1846" spans="1:2">
      <c r="A1846" s="369">
        <v>102756</v>
      </c>
      <c r="B1846" s="371">
        <v>16131.14</v>
      </c>
    </row>
    <row r="1847" spans="1:2">
      <c r="A1847" s="369">
        <v>102757</v>
      </c>
      <c r="B1847" s="371">
        <v>30009.55</v>
      </c>
    </row>
    <row r="1848" spans="1:2">
      <c r="A1848" s="369">
        <v>102758</v>
      </c>
      <c r="B1848" s="371">
        <v>13933.89</v>
      </c>
    </row>
    <row r="1849" spans="1:2">
      <c r="A1849" s="369">
        <v>102759</v>
      </c>
      <c r="B1849" s="371">
        <v>20774.34</v>
      </c>
    </row>
    <row r="1850" spans="1:2">
      <c r="A1850" s="369">
        <v>102760</v>
      </c>
      <c r="B1850" s="371">
        <v>38293.21</v>
      </c>
    </row>
    <row r="1851" spans="1:2">
      <c r="A1851" s="369">
        <v>102761</v>
      </c>
      <c r="B1851" s="371">
        <v>13324.1</v>
      </c>
    </row>
    <row r="1852" spans="1:2">
      <c r="A1852" s="369">
        <v>102762</v>
      </c>
      <c r="B1852" s="371">
        <v>20651.5</v>
      </c>
    </row>
    <row r="1853" spans="1:2">
      <c r="A1853" s="369">
        <v>102763</v>
      </c>
      <c r="B1853" s="371">
        <v>28779.02</v>
      </c>
    </row>
    <row r="1854" spans="1:2">
      <c r="A1854" s="369">
        <v>102764</v>
      </c>
      <c r="B1854" s="371">
        <v>40805.08</v>
      </c>
    </row>
    <row r="1855" spans="1:2">
      <c r="A1855" s="369">
        <v>102765</v>
      </c>
      <c r="B1855" s="371">
        <v>16523.96</v>
      </c>
    </row>
    <row r="1856" spans="1:2">
      <c r="A1856" s="369">
        <v>102766</v>
      </c>
      <c r="B1856" s="371">
        <v>24948.44</v>
      </c>
    </row>
    <row r="1857" spans="1:2">
      <c r="A1857" s="369">
        <v>102767</v>
      </c>
      <c r="B1857" s="371">
        <v>35061.61</v>
      </c>
    </row>
    <row r="1858" spans="1:2">
      <c r="A1858" s="369">
        <v>102768</v>
      </c>
      <c r="B1858" s="371">
        <v>49312.12</v>
      </c>
    </row>
    <row r="1859" spans="1:2">
      <c r="A1859" s="369">
        <v>102769</v>
      </c>
      <c r="B1859" s="371">
        <v>19045.080000000002</v>
      </c>
    </row>
    <row r="1860" spans="1:2">
      <c r="A1860" s="369">
        <v>102770</v>
      </c>
      <c r="B1860" s="371">
        <v>29311.119999999999</v>
      </c>
    </row>
    <row r="1861" spans="1:2">
      <c r="A1861" s="369">
        <v>102771</v>
      </c>
      <c r="B1861" s="371">
        <v>41165.82</v>
      </c>
    </row>
    <row r="1862" spans="1:2">
      <c r="A1862" s="369">
        <v>102772</v>
      </c>
      <c r="B1862" s="371">
        <v>58443.63</v>
      </c>
    </row>
    <row r="1863" spans="1:2">
      <c r="A1863" s="369">
        <v>102773</v>
      </c>
      <c r="B1863" s="371">
        <v>7686.76</v>
      </c>
    </row>
    <row r="1864" spans="1:2">
      <c r="A1864" s="369">
        <v>102774</v>
      </c>
      <c r="B1864" s="371">
        <v>7686.76</v>
      </c>
    </row>
    <row r="1865" spans="1:2">
      <c r="A1865" s="369">
        <v>102775</v>
      </c>
      <c r="B1865" s="371">
        <v>11420.38</v>
      </c>
    </row>
    <row r="1866" spans="1:2">
      <c r="A1866" s="369">
        <v>102776</v>
      </c>
      <c r="B1866" s="371">
        <v>11420.38</v>
      </c>
    </row>
    <row r="1867" spans="1:2">
      <c r="A1867" s="369">
        <v>102777</v>
      </c>
      <c r="B1867" s="371">
        <v>17251.39</v>
      </c>
    </row>
    <row r="1868" spans="1:2">
      <c r="A1868" s="369">
        <v>102778</v>
      </c>
      <c r="B1868" s="371">
        <v>26555.91</v>
      </c>
    </row>
    <row r="1869" spans="1:2">
      <c r="A1869" s="369">
        <v>102779</v>
      </c>
      <c r="B1869" s="371">
        <v>7686.76</v>
      </c>
    </row>
    <row r="1870" spans="1:2">
      <c r="A1870" s="369">
        <v>102780</v>
      </c>
      <c r="B1870" s="371">
        <v>8850.75</v>
      </c>
    </row>
    <row r="1871" spans="1:2">
      <c r="A1871" s="369">
        <v>102781</v>
      </c>
      <c r="B1871" s="371">
        <v>13051.07</v>
      </c>
    </row>
    <row r="1872" spans="1:2">
      <c r="A1872" s="369">
        <v>102782</v>
      </c>
      <c r="B1872" s="371">
        <v>14654.8</v>
      </c>
    </row>
    <row r="1873" spans="1:2">
      <c r="A1873" s="369">
        <v>102783</v>
      </c>
      <c r="B1873" s="371">
        <v>19321.830000000002</v>
      </c>
    </row>
    <row r="1874" spans="1:2">
      <c r="A1874" s="369">
        <v>102784</v>
      </c>
      <c r="B1874" s="371">
        <v>31208.17</v>
      </c>
    </row>
    <row r="1875" spans="1:2">
      <c r="A1875" s="369">
        <v>102785</v>
      </c>
      <c r="B1875" s="371">
        <v>8850.75</v>
      </c>
    </row>
    <row r="1876" spans="1:2">
      <c r="A1876" s="369">
        <v>102786</v>
      </c>
      <c r="B1876" s="371">
        <v>9987.7800000000007</v>
      </c>
    </row>
    <row r="1877" spans="1:2">
      <c r="A1877" s="369">
        <v>102787</v>
      </c>
      <c r="B1877" s="371">
        <v>14654.8</v>
      </c>
    </row>
    <row r="1878" spans="1:2">
      <c r="A1878" s="369">
        <v>102788</v>
      </c>
      <c r="B1878" s="371">
        <v>16253.47</v>
      </c>
    </row>
    <row r="1879" spans="1:2">
      <c r="A1879" s="369">
        <v>102789</v>
      </c>
      <c r="B1879" s="371">
        <v>21361.93</v>
      </c>
    </row>
    <row r="1880" spans="1:2">
      <c r="A1880" s="369">
        <v>102790</v>
      </c>
      <c r="B1880" s="371">
        <v>35944.68</v>
      </c>
    </row>
    <row r="1881" spans="1:2">
      <c r="A1881" s="369">
        <v>102791</v>
      </c>
      <c r="B1881" s="371">
        <v>28212.69</v>
      </c>
    </row>
    <row r="1882" spans="1:2">
      <c r="A1882" s="369">
        <v>102792</v>
      </c>
      <c r="B1882" s="371">
        <v>46140.82</v>
      </c>
    </row>
    <row r="1883" spans="1:2">
      <c r="A1883" s="369">
        <v>102793</v>
      </c>
      <c r="B1883" s="371">
        <v>62612.76</v>
      </c>
    </row>
    <row r="1884" spans="1:2">
      <c r="A1884" s="369">
        <v>102794</v>
      </c>
      <c r="B1884" s="371">
        <v>89724.57</v>
      </c>
    </row>
    <row r="1885" spans="1:2">
      <c r="A1885" s="369">
        <v>102795</v>
      </c>
      <c r="B1885" s="371">
        <v>30145.61</v>
      </c>
    </row>
    <row r="1886" spans="1:2">
      <c r="A1886" s="369">
        <v>102796</v>
      </c>
      <c r="B1886" s="371">
        <v>48913.11</v>
      </c>
    </row>
    <row r="1887" spans="1:2">
      <c r="A1887" s="369">
        <v>102797</v>
      </c>
      <c r="B1887" s="371">
        <v>69608.02</v>
      </c>
    </row>
    <row r="1888" spans="1:2">
      <c r="A1888" s="369">
        <v>102798</v>
      </c>
      <c r="B1888" s="371">
        <v>85217.07</v>
      </c>
    </row>
    <row r="1889" spans="1:2">
      <c r="A1889" s="369">
        <v>102799</v>
      </c>
      <c r="B1889" s="371">
        <v>30767.88</v>
      </c>
    </row>
    <row r="1890" spans="1:2">
      <c r="A1890" s="369">
        <v>102800</v>
      </c>
      <c r="B1890" s="371">
        <v>53711.16</v>
      </c>
    </row>
    <row r="1891" spans="1:2">
      <c r="A1891" s="369">
        <v>102801</v>
      </c>
      <c r="B1891" s="371">
        <v>75549.84</v>
      </c>
    </row>
    <row r="1892" spans="1:2">
      <c r="A1892" s="369">
        <v>102802</v>
      </c>
      <c r="B1892" s="371">
        <v>90619.58</v>
      </c>
    </row>
    <row r="1893" spans="1:2">
      <c r="A1893" s="369">
        <v>101570</v>
      </c>
      <c r="B1893" s="370">
        <v>17.68</v>
      </c>
    </row>
    <row r="1894" spans="1:2">
      <c r="A1894" s="369">
        <v>101571</v>
      </c>
      <c r="B1894" s="370">
        <v>24.18</v>
      </c>
    </row>
    <row r="1895" spans="1:2">
      <c r="A1895" s="369">
        <v>101572</v>
      </c>
      <c r="B1895" s="370">
        <v>13.9</v>
      </c>
    </row>
    <row r="1896" spans="1:2">
      <c r="A1896" s="369">
        <v>101573</v>
      </c>
      <c r="B1896" s="370">
        <v>20.399999999999999</v>
      </c>
    </row>
    <row r="1897" spans="1:2">
      <c r="A1897" s="369">
        <v>101574</v>
      </c>
      <c r="B1897" s="370">
        <v>10.7</v>
      </c>
    </row>
    <row r="1898" spans="1:2">
      <c r="A1898" s="369">
        <v>101575</v>
      </c>
      <c r="B1898" s="370">
        <v>17.36</v>
      </c>
    </row>
    <row r="1899" spans="1:2">
      <c r="A1899" s="369">
        <v>101576</v>
      </c>
      <c r="B1899" s="370">
        <v>31.19</v>
      </c>
    </row>
    <row r="1900" spans="1:2">
      <c r="A1900" s="369">
        <v>101577</v>
      </c>
      <c r="B1900" s="370">
        <v>39.49</v>
      </c>
    </row>
    <row r="1901" spans="1:2">
      <c r="A1901" s="369">
        <v>101578</v>
      </c>
      <c r="B1901" s="370">
        <v>25.74</v>
      </c>
    </row>
    <row r="1902" spans="1:2">
      <c r="A1902" s="369">
        <v>101579</v>
      </c>
      <c r="B1902" s="370">
        <v>34.04</v>
      </c>
    </row>
    <row r="1903" spans="1:2">
      <c r="A1903" s="369">
        <v>101580</v>
      </c>
      <c r="B1903" s="370">
        <v>22.75</v>
      </c>
    </row>
    <row r="1904" spans="1:2">
      <c r="A1904" s="369">
        <v>101581</v>
      </c>
      <c r="B1904" s="370">
        <v>31.22</v>
      </c>
    </row>
    <row r="1905" spans="1:2">
      <c r="A1905" s="369">
        <v>101582</v>
      </c>
      <c r="B1905" s="370">
        <v>51.06</v>
      </c>
    </row>
    <row r="1906" spans="1:2">
      <c r="A1906" s="369">
        <v>101583</v>
      </c>
      <c r="B1906" s="370">
        <v>63.92</v>
      </c>
    </row>
    <row r="1907" spans="1:2">
      <c r="A1907" s="369">
        <v>101584</v>
      </c>
      <c r="B1907" s="370">
        <v>41.93</v>
      </c>
    </row>
    <row r="1908" spans="1:2">
      <c r="A1908" s="369">
        <v>101585</v>
      </c>
      <c r="B1908" s="370">
        <v>54.79</v>
      </c>
    </row>
    <row r="1909" spans="1:2">
      <c r="A1909" s="369">
        <v>101586</v>
      </c>
      <c r="B1909" s="370">
        <v>36.22</v>
      </c>
    </row>
    <row r="1910" spans="1:2">
      <c r="A1910" s="369">
        <v>101587</v>
      </c>
      <c r="B1910" s="370">
        <v>49.24</v>
      </c>
    </row>
    <row r="1911" spans="1:2">
      <c r="A1911" s="369">
        <v>101588</v>
      </c>
      <c r="B1911" s="370">
        <v>79.83</v>
      </c>
    </row>
    <row r="1912" spans="1:2">
      <c r="A1912" s="369">
        <v>101589</v>
      </c>
      <c r="B1912" s="370">
        <v>116.49</v>
      </c>
    </row>
    <row r="1913" spans="1:2">
      <c r="A1913" s="369">
        <v>101590</v>
      </c>
      <c r="B1913" s="370">
        <v>60.36</v>
      </c>
    </row>
    <row r="1914" spans="1:2">
      <c r="A1914" s="369">
        <v>101591</v>
      </c>
      <c r="B1914" s="370">
        <v>97.02</v>
      </c>
    </row>
    <row r="1915" spans="1:2">
      <c r="A1915" s="369">
        <v>101592</v>
      </c>
      <c r="B1915" s="370">
        <v>42.18</v>
      </c>
    </row>
    <row r="1916" spans="1:2">
      <c r="A1916" s="369">
        <v>101593</v>
      </c>
      <c r="B1916" s="370">
        <v>78.97</v>
      </c>
    </row>
    <row r="1917" spans="1:2">
      <c r="A1917" s="369">
        <v>101600</v>
      </c>
      <c r="B1917" s="370">
        <v>15.01</v>
      </c>
    </row>
    <row r="1918" spans="1:2">
      <c r="A1918" s="369">
        <v>101601</v>
      </c>
      <c r="B1918" s="370">
        <v>22.21</v>
      </c>
    </row>
    <row r="1919" spans="1:2">
      <c r="A1919" s="369">
        <v>101602</v>
      </c>
      <c r="B1919" s="370">
        <v>11.12</v>
      </c>
    </row>
    <row r="1920" spans="1:2">
      <c r="A1920" s="369">
        <v>101603</v>
      </c>
      <c r="B1920" s="370">
        <v>18.32</v>
      </c>
    </row>
    <row r="1921" spans="1:2">
      <c r="A1921" s="369">
        <v>101604</v>
      </c>
      <c r="B1921" s="370">
        <v>7.28</v>
      </c>
    </row>
    <row r="1922" spans="1:2">
      <c r="A1922" s="369">
        <v>101605</v>
      </c>
      <c r="B1922" s="370">
        <v>14.47</v>
      </c>
    </row>
    <row r="1923" spans="1:2">
      <c r="A1923" s="369">
        <v>90788</v>
      </c>
      <c r="B1923" s="370">
        <v>743.64</v>
      </c>
    </row>
    <row r="1924" spans="1:2">
      <c r="A1924" s="369">
        <v>90789</v>
      </c>
      <c r="B1924" s="370">
        <v>744.98</v>
      </c>
    </row>
    <row r="1925" spans="1:2">
      <c r="A1925" s="369">
        <v>90790</v>
      </c>
      <c r="B1925" s="370">
        <v>768.06</v>
      </c>
    </row>
    <row r="1926" spans="1:2">
      <c r="A1926" s="369">
        <v>90791</v>
      </c>
      <c r="B1926" s="370">
        <v>898.68</v>
      </c>
    </row>
    <row r="1927" spans="1:2">
      <c r="A1927" s="369">
        <v>90793</v>
      </c>
      <c r="B1927" s="370">
        <v>962.15</v>
      </c>
    </row>
    <row r="1928" spans="1:2">
      <c r="A1928" s="369">
        <v>90794</v>
      </c>
      <c r="B1928" s="370">
        <v>631.95000000000005</v>
      </c>
    </row>
    <row r="1929" spans="1:2">
      <c r="A1929" s="369">
        <v>90795</v>
      </c>
      <c r="B1929" s="370">
        <v>637.66999999999996</v>
      </c>
    </row>
    <row r="1930" spans="1:2">
      <c r="A1930" s="369">
        <v>90796</v>
      </c>
      <c r="B1930" s="370">
        <v>643.4</v>
      </c>
    </row>
    <row r="1931" spans="1:2">
      <c r="A1931" s="369">
        <v>90797</v>
      </c>
      <c r="B1931" s="370">
        <v>649.12</v>
      </c>
    </row>
    <row r="1932" spans="1:2">
      <c r="A1932" s="369">
        <v>90798</v>
      </c>
      <c r="B1932" s="370">
        <v>944.39</v>
      </c>
    </row>
    <row r="1933" spans="1:2">
      <c r="A1933" s="369">
        <v>90799</v>
      </c>
      <c r="B1933" s="370">
        <v>974.1</v>
      </c>
    </row>
    <row r="1934" spans="1:2">
      <c r="A1934" s="369">
        <v>90801</v>
      </c>
      <c r="B1934" s="370">
        <v>277.11</v>
      </c>
    </row>
    <row r="1935" spans="1:2">
      <c r="A1935" s="369">
        <v>90806</v>
      </c>
      <c r="B1935" s="370">
        <v>353.06</v>
      </c>
    </row>
    <row r="1936" spans="1:2">
      <c r="A1936" s="369">
        <v>90820</v>
      </c>
      <c r="B1936" s="370">
        <v>268.49</v>
      </c>
    </row>
    <row r="1937" spans="1:2">
      <c r="A1937" s="369">
        <v>90821</v>
      </c>
      <c r="B1937" s="370">
        <v>273.81</v>
      </c>
    </row>
    <row r="1938" spans="1:2">
      <c r="A1938" s="369">
        <v>90822</v>
      </c>
      <c r="B1938" s="370">
        <v>294.41000000000003</v>
      </c>
    </row>
    <row r="1939" spans="1:2">
      <c r="A1939" s="369">
        <v>90823</v>
      </c>
      <c r="B1939" s="370">
        <v>365.29</v>
      </c>
    </row>
    <row r="1940" spans="1:2">
      <c r="A1940" s="369">
        <v>90824</v>
      </c>
      <c r="B1940" s="370">
        <v>528.17999999999995</v>
      </c>
    </row>
    <row r="1941" spans="1:2">
      <c r="A1941" s="369">
        <v>90825</v>
      </c>
      <c r="B1941" s="370">
        <v>589.75</v>
      </c>
    </row>
    <row r="1942" spans="1:2">
      <c r="A1942" s="369">
        <v>90830</v>
      </c>
      <c r="B1942" s="370">
        <v>157.41</v>
      </c>
    </row>
    <row r="1943" spans="1:2">
      <c r="A1943" s="369">
        <v>90831</v>
      </c>
      <c r="B1943" s="370">
        <v>138.72</v>
      </c>
    </row>
    <row r="1944" spans="1:2">
      <c r="A1944" s="369">
        <v>90841</v>
      </c>
      <c r="B1944" s="370">
        <v>860.97</v>
      </c>
    </row>
    <row r="1945" spans="1:2">
      <c r="A1945" s="369">
        <v>90842</v>
      </c>
      <c r="B1945" s="370">
        <v>868.39</v>
      </c>
    </row>
    <row r="1946" spans="1:2">
      <c r="A1946" s="369">
        <v>90843</v>
      </c>
      <c r="B1946" s="370">
        <v>909.78</v>
      </c>
    </row>
    <row r="1947" spans="1:2">
      <c r="A1947" s="369">
        <v>90844</v>
      </c>
      <c r="B1947" s="370">
        <v>982.75</v>
      </c>
    </row>
    <row r="1948" spans="1:2">
      <c r="A1948" s="369">
        <v>90845</v>
      </c>
      <c r="B1948" s="371">
        <v>1143.55</v>
      </c>
    </row>
    <row r="1949" spans="1:2">
      <c r="A1949" s="369">
        <v>90846</v>
      </c>
      <c r="B1949" s="371">
        <v>1207.21</v>
      </c>
    </row>
    <row r="1950" spans="1:2">
      <c r="A1950" s="369">
        <v>90847</v>
      </c>
      <c r="B1950" s="370">
        <v>722.25</v>
      </c>
    </row>
    <row r="1951" spans="1:2">
      <c r="A1951" s="369">
        <v>90848</v>
      </c>
      <c r="B1951" s="370">
        <v>729.67</v>
      </c>
    </row>
    <row r="1952" spans="1:2">
      <c r="A1952" s="369">
        <v>90849</v>
      </c>
      <c r="B1952" s="370">
        <v>752.37</v>
      </c>
    </row>
    <row r="1953" spans="1:2">
      <c r="A1953" s="369">
        <v>90850</v>
      </c>
      <c r="B1953" s="370">
        <v>825.34</v>
      </c>
    </row>
    <row r="1954" spans="1:2">
      <c r="A1954" s="369">
        <v>90851</v>
      </c>
      <c r="B1954" s="370">
        <v>986.14</v>
      </c>
    </row>
    <row r="1955" spans="1:2">
      <c r="A1955" s="369">
        <v>90852</v>
      </c>
      <c r="B1955" s="371">
        <v>1049.8</v>
      </c>
    </row>
    <row r="1956" spans="1:2">
      <c r="A1956" s="369">
        <v>91009</v>
      </c>
      <c r="B1956" s="370">
        <v>278.55</v>
      </c>
    </row>
    <row r="1957" spans="1:2">
      <c r="A1957" s="369">
        <v>91010</v>
      </c>
      <c r="B1957" s="370">
        <v>284.35000000000002</v>
      </c>
    </row>
    <row r="1958" spans="1:2">
      <c r="A1958" s="369">
        <v>91011</v>
      </c>
      <c r="B1958" s="370">
        <v>335.27</v>
      </c>
    </row>
    <row r="1959" spans="1:2">
      <c r="A1959" s="369">
        <v>91012</v>
      </c>
      <c r="B1959" s="370">
        <v>374.2</v>
      </c>
    </row>
    <row r="1960" spans="1:2">
      <c r="A1960" s="369">
        <v>91013</v>
      </c>
      <c r="B1960" s="370">
        <v>732.31</v>
      </c>
    </row>
    <row r="1961" spans="1:2">
      <c r="A1961" s="369">
        <v>91014</v>
      </c>
      <c r="B1961" s="370">
        <v>740.21</v>
      </c>
    </row>
    <row r="1962" spans="1:2">
      <c r="A1962" s="369">
        <v>91015</v>
      </c>
      <c r="B1962" s="370">
        <v>793.23</v>
      </c>
    </row>
    <row r="1963" spans="1:2">
      <c r="A1963" s="369">
        <v>91016</v>
      </c>
      <c r="B1963" s="370">
        <v>834.25</v>
      </c>
    </row>
    <row r="1964" spans="1:2">
      <c r="A1964" s="369">
        <v>91287</v>
      </c>
      <c r="B1964" s="370">
        <v>201.27</v>
      </c>
    </row>
    <row r="1965" spans="1:2">
      <c r="A1965" s="369">
        <v>91292</v>
      </c>
      <c r="B1965" s="370">
        <v>277.22000000000003</v>
      </c>
    </row>
    <row r="1966" spans="1:2">
      <c r="A1966" s="369">
        <v>91295</v>
      </c>
      <c r="B1966" s="370">
        <v>287.26</v>
      </c>
    </row>
    <row r="1967" spans="1:2">
      <c r="A1967" s="369">
        <v>91296</v>
      </c>
      <c r="B1967" s="370">
        <v>308.7</v>
      </c>
    </row>
    <row r="1968" spans="1:2">
      <c r="A1968" s="369">
        <v>91297</v>
      </c>
      <c r="B1968" s="370">
        <v>341.08</v>
      </c>
    </row>
    <row r="1969" spans="1:2">
      <c r="A1969" s="369">
        <v>91298</v>
      </c>
      <c r="B1969" s="371">
        <v>1434.58</v>
      </c>
    </row>
    <row r="1970" spans="1:2">
      <c r="A1970" s="369">
        <v>91299</v>
      </c>
      <c r="B1970" s="371">
        <v>2038.44</v>
      </c>
    </row>
    <row r="1971" spans="1:2">
      <c r="A1971" s="369">
        <v>91304</v>
      </c>
      <c r="B1971" s="370">
        <v>93.37</v>
      </c>
    </row>
    <row r="1972" spans="1:2">
      <c r="A1972" s="369">
        <v>91305</v>
      </c>
      <c r="B1972" s="370">
        <v>94.66</v>
      </c>
    </row>
    <row r="1973" spans="1:2">
      <c r="A1973" s="369">
        <v>91306</v>
      </c>
      <c r="B1973" s="370">
        <v>138.72</v>
      </c>
    </row>
    <row r="1974" spans="1:2">
      <c r="A1974" s="369">
        <v>91307</v>
      </c>
      <c r="B1974" s="370">
        <v>79.8</v>
      </c>
    </row>
    <row r="1975" spans="1:2">
      <c r="A1975" s="369">
        <v>91312</v>
      </c>
      <c r="B1975" s="370">
        <v>708.33</v>
      </c>
    </row>
    <row r="1976" spans="1:2">
      <c r="A1976" s="369">
        <v>91313</v>
      </c>
      <c r="B1976" s="370">
        <v>700.21</v>
      </c>
    </row>
    <row r="1977" spans="1:2">
      <c r="A1977" s="369">
        <v>91314</v>
      </c>
      <c r="B1977" s="370">
        <v>735.8</v>
      </c>
    </row>
    <row r="1978" spans="1:2">
      <c r="A1978" s="369">
        <v>91315</v>
      </c>
      <c r="B1978" s="370">
        <v>808.09</v>
      </c>
    </row>
    <row r="1979" spans="1:2">
      <c r="A1979" s="369">
        <v>91316</v>
      </c>
      <c r="B1979" s="370">
        <v>969.57</v>
      </c>
    </row>
    <row r="1980" spans="1:2">
      <c r="A1980" s="369">
        <v>91317</v>
      </c>
      <c r="B1980" s="371">
        <v>1032.55</v>
      </c>
    </row>
    <row r="1981" spans="1:2">
      <c r="A1981" s="369">
        <v>91318</v>
      </c>
      <c r="B1981" s="370">
        <v>613.66999999999996</v>
      </c>
    </row>
    <row r="1982" spans="1:2">
      <c r="A1982" s="369">
        <v>91319</v>
      </c>
      <c r="B1982" s="370">
        <v>620.41</v>
      </c>
    </row>
    <row r="1983" spans="1:2">
      <c r="A1983" s="369">
        <v>91320</v>
      </c>
      <c r="B1983" s="370">
        <v>642.42999999999995</v>
      </c>
    </row>
    <row r="1984" spans="1:2">
      <c r="A1984" s="369">
        <v>91321</v>
      </c>
      <c r="B1984" s="370">
        <v>714.72</v>
      </c>
    </row>
    <row r="1985" spans="1:2">
      <c r="A1985" s="369">
        <v>91322</v>
      </c>
      <c r="B1985" s="370">
        <v>876.2</v>
      </c>
    </row>
    <row r="1986" spans="1:2">
      <c r="A1986" s="369">
        <v>91323</v>
      </c>
      <c r="B1986" s="370">
        <v>939.18</v>
      </c>
    </row>
    <row r="1987" spans="1:2">
      <c r="A1987" s="369">
        <v>91324</v>
      </c>
      <c r="B1987" s="370">
        <v>623.73</v>
      </c>
    </row>
    <row r="1988" spans="1:2">
      <c r="A1988" s="369">
        <v>91325</v>
      </c>
      <c r="B1988" s="370">
        <v>630.95000000000005</v>
      </c>
    </row>
    <row r="1989" spans="1:2">
      <c r="A1989" s="369">
        <v>91326</v>
      </c>
      <c r="B1989" s="370">
        <v>683.29</v>
      </c>
    </row>
    <row r="1990" spans="1:2">
      <c r="A1990" s="369">
        <v>91327</v>
      </c>
      <c r="B1990" s="370">
        <v>723.63</v>
      </c>
    </row>
    <row r="1991" spans="1:2">
      <c r="A1991" s="369">
        <v>91328</v>
      </c>
      <c r="B1991" s="370">
        <v>741.02</v>
      </c>
    </row>
    <row r="1992" spans="1:2">
      <c r="A1992" s="369">
        <v>91329</v>
      </c>
      <c r="B1992" s="370">
        <v>632.44000000000005</v>
      </c>
    </row>
    <row r="1993" spans="1:2">
      <c r="A1993" s="369">
        <v>91330</v>
      </c>
      <c r="B1993" s="370">
        <v>764.56</v>
      </c>
    </row>
    <row r="1994" spans="1:2">
      <c r="A1994" s="369">
        <v>91331</v>
      </c>
      <c r="B1994" s="370">
        <v>655.29999999999995</v>
      </c>
    </row>
    <row r="1995" spans="1:2">
      <c r="A1995" s="369">
        <v>91332</v>
      </c>
      <c r="B1995" s="370">
        <v>799.04</v>
      </c>
    </row>
    <row r="1996" spans="1:2">
      <c r="A1996" s="369">
        <v>91333</v>
      </c>
      <c r="B1996" s="370">
        <v>689.1</v>
      </c>
    </row>
    <row r="1997" spans="1:2">
      <c r="A1997" s="369">
        <v>91334</v>
      </c>
      <c r="B1997" s="371">
        <v>1892.54</v>
      </c>
    </row>
    <row r="1998" spans="1:2">
      <c r="A1998" s="369">
        <v>91335</v>
      </c>
      <c r="B1998" s="371">
        <v>1782.6</v>
      </c>
    </row>
    <row r="1999" spans="1:2">
      <c r="A1999" s="369">
        <v>91336</v>
      </c>
      <c r="B1999" s="371">
        <v>2496.4</v>
      </c>
    </row>
    <row r="2000" spans="1:2">
      <c r="A2000" s="369">
        <v>91337</v>
      </c>
      <c r="B2000" s="371">
        <v>2386.46</v>
      </c>
    </row>
    <row r="2001" spans="1:2">
      <c r="A2001" s="369">
        <v>100659</v>
      </c>
      <c r="B2001" s="370">
        <v>10.49</v>
      </c>
    </row>
    <row r="2002" spans="1:2">
      <c r="A2002" s="369">
        <v>100660</v>
      </c>
      <c r="B2002" s="370">
        <v>7.08</v>
      </c>
    </row>
    <row r="2003" spans="1:2">
      <c r="A2003" s="369">
        <v>100675</v>
      </c>
      <c r="B2003" s="370">
        <v>860.12</v>
      </c>
    </row>
    <row r="2004" spans="1:2">
      <c r="A2004" s="369">
        <v>100676</v>
      </c>
      <c r="B2004" s="370">
        <v>168.1</v>
      </c>
    </row>
    <row r="2005" spans="1:2">
      <c r="A2005" s="369">
        <v>100678</v>
      </c>
      <c r="B2005" s="370">
        <v>871.03</v>
      </c>
    </row>
    <row r="2006" spans="1:2">
      <c r="A2006" s="369">
        <v>100679</v>
      </c>
      <c r="B2006" s="370">
        <v>718.39</v>
      </c>
    </row>
    <row r="2007" spans="1:2">
      <c r="A2007" s="369">
        <v>100680</v>
      </c>
      <c r="B2007" s="370">
        <v>878.93</v>
      </c>
    </row>
    <row r="2008" spans="1:2">
      <c r="A2008" s="369">
        <v>100681</v>
      </c>
      <c r="B2008" s="370">
        <v>903.28</v>
      </c>
    </row>
    <row r="2009" spans="1:2">
      <c r="A2009" s="369">
        <v>100682</v>
      </c>
      <c r="B2009" s="370">
        <v>735.1</v>
      </c>
    </row>
    <row r="2010" spans="1:2">
      <c r="A2010" s="369">
        <v>100683</v>
      </c>
      <c r="B2010" s="370">
        <v>950.64</v>
      </c>
    </row>
    <row r="2011" spans="1:2">
      <c r="A2011" s="369">
        <v>100684</v>
      </c>
      <c r="B2011" s="370">
        <v>776.66</v>
      </c>
    </row>
    <row r="2012" spans="1:2">
      <c r="A2012" s="369">
        <v>100685</v>
      </c>
      <c r="B2012" s="370">
        <v>991.66</v>
      </c>
    </row>
    <row r="2013" spans="1:2">
      <c r="A2013" s="369">
        <v>100686</v>
      </c>
      <c r="B2013" s="370">
        <v>817</v>
      </c>
    </row>
    <row r="2014" spans="1:2">
      <c r="A2014" s="369">
        <v>100687</v>
      </c>
      <c r="B2014" s="370">
        <v>879.74</v>
      </c>
    </row>
    <row r="2015" spans="1:2">
      <c r="A2015" s="369">
        <v>100688</v>
      </c>
      <c r="B2015" s="370">
        <v>727.1</v>
      </c>
    </row>
    <row r="2016" spans="1:2">
      <c r="A2016" s="369">
        <v>100689</v>
      </c>
      <c r="B2016" s="370">
        <v>956.45</v>
      </c>
    </row>
    <row r="2017" spans="1:2">
      <c r="A2017" s="369">
        <v>100690</v>
      </c>
      <c r="B2017" s="370">
        <v>782.47</v>
      </c>
    </row>
    <row r="2018" spans="1:2">
      <c r="A2018" s="369">
        <v>100691</v>
      </c>
      <c r="B2018" s="371">
        <v>2049.9499999999998</v>
      </c>
    </row>
    <row r="2019" spans="1:2">
      <c r="A2019" s="369">
        <v>100692</v>
      </c>
      <c r="B2019" s="371">
        <v>1875.97</v>
      </c>
    </row>
    <row r="2020" spans="1:2">
      <c r="A2020" s="369">
        <v>100693</v>
      </c>
      <c r="B2020" s="371">
        <v>2653.81</v>
      </c>
    </row>
    <row r="2021" spans="1:2">
      <c r="A2021" s="369">
        <v>100694</v>
      </c>
      <c r="B2021" s="371">
        <v>2479.83</v>
      </c>
    </row>
    <row r="2022" spans="1:2">
      <c r="A2022" s="369">
        <v>100695</v>
      </c>
      <c r="B2022" s="370">
        <v>46.66</v>
      </c>
    </row>
    <row r="2023" spans="1:2">
      <c r="A2023" s="369">
        <v>100696</v>
      </c>
      <c r="B2023" s="370">
        <v>51.78</v>
      </c>
    </row>
    <row r="2024" spans="1:2">
      <c r="A2024" s="369">
        <v>100697</v>
      </c>
      <c r="B2024" s="370">
        <v>56.95</v>
      </c>
    </row>
    <row r="2025" spans="1:2">
      <c r="A2025" s="369">
        <v>100698</v>
      </c>
      <c r="B2025" s="370">
        <v>62.09</v>
      </c>
    </row>
    <row r="2026" spans="1:2">
      <c r="A2026" s="369">
        <v>100699</v>
      </c>
      <c r="B2026" s="370">
        <v>73.64</v>
      </c>
    </row>
    <row r="2027" spans="1:2">
      <c r="A2027" s="369">
        <v>100700</v>
      </c>
      <c r="B2027" s="370">
        <v>733</v>
      </c>
    </row>
    <row r="2028" spans="1:2">
      <c r="A2028" s="369">
        <v>100712</v>
      </c>
      <c r="B2028" s="370">
        <v>710.75</v>
      </c>
    </row>
    <row r="2029" spans="1:2">
      <c r="A2029" s="369">
        <v>100665</v>
      </c>
      <c r="B2029" s="370">
        <v>623.49</v>
      </c>
    </row>
    <row r="2030" spans="1:2">
      <c r="A2030" s="369">
        <v>100666</v>
      </c>
      <c r="B2030" s="370">
        <v>499.18</v>
      </c>
    </row>
    <row r="2031" spans="1:2">
      <c r="A2031" s="369">
        <v>100667</v>
      </c>
      <c r="B2031" s="370">
        <v>799.24</v>
      </c>
    </row>
    <row r="2032" spans="1:2">
      <c r="A2032" s="369">
        <v>100668</v>
      </c>
      <c r="B2032" s="371">
        <v>1022.06</v>
      </c>
    </row>
    <row r="2033" spans="1:2">
      <c r="A2033" s="369">
        <v>100669</v>
      </c>
      <c r="B2033" s="370">
        <v>585.29999999999995</v>
      </c>
    </row>
    <row r="2034" spans="1:2">
      <c r="A2034" s="369">
        <v>100670</v>
      </c>
      <c r="B2034" s="370">
        <v>773.63</v>
      </c>
    </row>
    <row r="2035" spans="1:2">
      <c r="A2035" s="369">
        <v>100671</v>
      </c>
      <c r="B2035" s="370">
        <v>952.41</v>
      </c>
    </row>
    <row r="2036" spans="1:2">
      <c r="A2036" s="369">
        <v>100672</v>
      </c>
      <c r="B2036" s="370">
        <v>626.47</v>
      </c>
    </row>
    <row r="2037" spans="1:2">
      <c r="A2037" s="369">
        <v>100701</v>
      </c>
      <c r="B2037" s="370">
        <v>696.53</v>
      </c>
    </row>
    <row r="2038" spans="1:2">
      <c r="A2038" s="369">
        <v>94559</v>
      </c>
      <c r="B2038" s="370">
        <v>781.57</v>
      </c>
    </row>
    <row r="2039" spans="1:2">
      <c r="A2039" s="369">
        <v>94562</v>
      </c>
      <c r="B2039" s="370">
        <v>768.55</v>
      </c>
    </row>
    <row r="2040" spans="1:2">
      <c r="A2040" s="369">
        <v>94587</v>
      </c>
      <c r="B2040" s="370">
        <v>69.14</v>
      </c>
    </row>
    <row r="2041" spans="1:2">
      <c r="A2041" s="369">
        <v>94588</v>
      </c>
      <c r="B2041" s="370">
        <v>64.599999999999994</v>
      </c>
    </row>
    <row r="2042" spans="1:2">
      <c r="A2042" s="369">
        <v>99837</v>
      </c>
      <c r="B2042" s="370">
        <v>568.03</v>
      </c>
    </row>
    <row r="2043" spans="1:2">
      <c r="A2043" s="369">
        <v>99839</v>
      </c>
      <c r="B2043" s="370">
        <v>474.63</v>
      </c>
    </row>
    <row r="2044" spans="1:2">
      <c r="A2044" s="369">
        <v>99841</v>
      </c>
      <c r="B2044" s="371">
        <v>1007.49</v>
      </c>
    </row>
    <row r="2045" spans="1:2">
      <c r="A2045" s="369">
        <v>99855</v>
      </c>
      <c r="B2045" s="370">
        <v>106.78</v>
      </c>
    </row>
    <row r="2046" spans="1:2">
      <c r="A2046" s="369">
        <v>99857</v>
      </c>
      <c r="B2046" s="370">
        <v>80.8</v>
      </c>
    </row>
    <row r="2047" spans="1:2">
      <c r="A2047" s="369">
        <v>99861</v>
      </c>
      <c r="B2047" s="370">
        <v>592.13</v>
      </c>
    </row>
    <row r="2048" spans="1:2">
      <c r="A2048" s="369">
        <v>99862</v>
      </c>
      <c r="B2048" s="370">
        <v>510.11</v>
      </c>
    </row>
    <row r="2049" spans="1:2">
      <c r="A2049" s="369">
        <v>90838</v>
      </c>
      <c r="B2049" s="371">
        <v>1722.4</v>
      </c>
    </row>
    <row r="2050" spans="1:2">
      <c r="A2050" s="369">
        <v>91338</v>
      </c>
      <c r="B2050" s="370">
        <v>788.43</v>
      </c>
    </row>
    <row r="2051" spans="1:2">
      <c r="A2051" s="369">
        <v>91341</v>
      </c>
      <c r="B2051" s="370">
        <v>617.76</v>
      </c>
    </row>
    <row r="2052" spans="1:2">
      <c r="A2052" s="369">
        <v>94805</v>
      </c>
      <c r="B2052" s="370">
        <v>774.14</v>
      </c>
    </row>
    <row r="2053" spans="1:2">
      <c r="A2053" s="369">
        <v>94806</v>
      </c>
      <c r="B2053" s="370">
        <v>814.21</v>
      </c>
    </row>
    <row r="2054" spans="1:2">
      <c r="A2054" s="369">
        <v>94807</v>
      </c>
      <c r="B2054" s="370">
        <v>740.65</v>
      </c>
    </row>
    <row r="2055" spans="1:2">
      <c r="A2055" s="369">
        <v>100702</v>
      </c>
      <c r="B2055" s="370">
        <v>429.25</v>
      </c>
    </row>
    <row r="2056" spans="1:2">
      <c r="A2056" s="369">
        <v>102188</v>
      </c>
      <c r="B2056" s="370">
        <v>872.74</v>
      </c>
    </row>
    <row r="2057" spans="1:2">
      <c r="A2057" s="369">
        <v>102189</v>
      </c>
      <c r="B2057" s="370">
        <v>217.36</v>
      </c>
    </row>
    <row r="2058" spans="1:2">
      <c r="A2058" s="369">
        <v>100703</v>
      </c>
      <c r="B2058" s="370">
        <v>29.52</v>
      </c>
    </row>
    <row r="2059" spans="1:2">
      <c r="A2059" s="369">
        <v>100704</v>
      </c>
      <c r="B2059" s="370">
        <v>64.010000000000005</v>
      </c>
    </row>
    <row r="2060" spans="1:2">
      <c r="A2060" s="369">
        <v>100705</v>
      </c>
      <c r="B2060" s="370">
        <v>71.260000000000005</v>
      </c>
    </row>
    <row r="2061" spans="1:2">
      <c r="A2061" s="369">
        <v>100706</v>
      </c>
      <c r="B2061" s="370">
        <v>60.55</v>
      </c>
    </row>
    <row r="2062" spans="1:2">
      <c r="A2062" s="369">
        <v>100707</v>
      </c>
      <c r="B2062" s="370">
        <v>135.38999999999999</v>
      </c>
    </row>
    <row r="2063" spans="1:2">
      <c r="A2063" s="369">
        <v>100708</v>
      </c>
      <c r="B2063" s="370">
        <v>170.84</v>
      </c>
    </row>
    <row r="2064" spans="1:2">
      <c r="A2064" s="369">
        <v>100709</v>
      </c>
      <c r="B2064" s="370">
        <v>34.299999999999997</v>
      </c>
    </row>
    <row r="2065" spans="1:2">
      <c r="A2065" s="369">
        <v>100710</v>
      </c>
      <c r="B2065" s="370">
        <v>80.569999999999993</v>
      </c>
    </row>
    <row r="2066" spans="1:2">
      <c r="A2066" s="369">
        <v>102151</v>
      </c>
      <c r="B2066" s="370">
        <v>155.77000000000001</v>
      </c>
    </row>
    <row r="2067" spans="1:2">
      <c r="A2067" s="369">
        <v>102152</v>
      </c>
      <c r="B2067" s="370">
        <v>172.77</v>
      </c>
    </row>
    <row r="2068" spans="1:2">
      <c r="A2068" s="369">
        <v>102153</v>
      </c>
      <c r="B2068" s="370">
        <v>218.1</v>
      </c>
    </row>
    <row r="2069" spans="1:2">
      <c r="A2069" s="369">
        <v>102154</v>
      </c>
      <c r="B2069" s="370">
        <v>188.3</v>
      </c>
    </row>
    <row r="2070" spans="1:2">
      <c r="A2070" s="369">
        <v>102155</v>
      </c>
      <c r="B2070" s="370">
        <v>225.38</v>
      </c>
    </row>
    <row r="2071" spans="1:2">
      <c r="A2071" s="369">
        <v>102156</v>
      </c>
      <c r="B2071" s="370">
        <v>215.43</v>
      </c>
    </row>
    <row r="2072" spans="1:2">
      <c r="A2072" s="369">
        <v>102157</v>
      </c>
      <c r="B2072" s="370">
        <v>294.77</v>
      </c>
    </row>
    <row r="2073" spans="1:2">
      <c r="A2073" s="369">
        <v>102158</v>
      </c>
      <c r="B2073" s="370">
        <v>297.95</v>
      </c>
    </row>
    <row r="2074" spans="1:2">
      <c r="A2074" s="369">
        <v>102159</v>
      </c>
      <c r="B2074" s="370">
        <v>354.78</v>
      </c>
    </row>
    <row r="2075" spans="1:2">
      <c r="A2075" s="369">
        <v>102160</v>
      </c>
      <c r="B2075" s="370">
        <v>150.1</v>
      </c>
    </row>
    <row r="2076" spans="1:2">
      <c r="A2076" s="369">
        <v>102161</v>
      </c>
      <c r="B2076" s="370">
        <v>261.20999999999998</v>
      </c>
    </row>
    <row r="2077" spans="1:2">
      <c r="A2077" s="369">
        <v>102162</v>
      </c>
      <c r="B2077" s="370">
        <v>278.20999999999998</v>
      </c>
    </row>
    <row r="2078" spans="1:2">
      <c r="A2078" s="369">
        <v>102163</v>
      </c>
      <c r="B2078" s="370">
        <v>323.54000000000002</v>
      </c>
    </row>
    <row r="2079" spans="1:2">
      <c r="A2079" s="369">
        <v>102164</v>
      </c>
      <c r="B2079" s="370">
        <v>274.36</v>
      </c>
    </row>
    <row r="2080" spans="1:2">
      <c r="A2080" s="369">
        <v>102165</v>
      </c>
      <c r="B2080" s="370">
        <v>311.44</v>
      </c>
    </row>
    <row r="2081" spans="1:2">
      <c r="A2081" s="369">
        <v>102166</v>
      </c>
      <c r="B2081" s="370">
        <v>282.07</v>
      </c>
    </row>
    <row r="2082" spans="1:2">
      <c r="A2082" s="369">
        <v>102167</v>
      </c>
      <c r="B2082" s="370">
        <v>361.41</v>
      </c>
    </row>
    <row r="2083" spans="1:2">
      <c r="A2083" s="369">
        <v>102168</v>
      </c>
      <c r="B2083" s="370">
        <v>347.36</v>
      </c>
    </row>
    <row r="2084" spans="1:2">
      <c r="A2084" s="369">
        <v>102169</v>
      </c>
      <c r="B2084" s="370">
        <v>397.8</v>
      </c>
    </row>
    <row r="2085" spans="1:2">
      <c r="A2085" s="369">
        <v>102170</v>
      </c>
      <c r="B2085" s="370">
        <v>255.54</v>
      </c>
    </row>
    <row r="2086" spans="1:2">
      <c r="A2086" s="369">
        <v>102171</v>
      </c>
      <c r="B2086" s="370">
        <v>455.7</v>
      </c>
    </row>
    <row r="2087" spans="1:2">
      <c r="A2087" s="369">
        <v>102172</v>
      </c>
      <c r="B2087" s="370">
        <v>440.74</v>
      </c>
    </row>
    <row r="2088" spans="1:2">
      <c r="A2088" s="369">
        <v>102176</v>
      </c>
      <c r="B2088" s="370">
        <v>801.67</v>
      </c>
    </row>
    <row r="2089" spans="1:2">
      <c r="A2089" s="369">
        <v>102177</v>
      </c>
      <c r="B2089" s="371">
        <v>1606.57</v>
      </c>
    </row>
    <row r="2090" spans="1:2">
      <c r="A2090" s="369">
        <v>102178</v>
      </c>
      <c r="B2090" s="371">
        <v>1842.65</v>
      </c>
    </row>
    <row r="2091" spans="1:2">
      <c r="A2091" s="369">
        <v>102179</v>
      </c>
      <c r="B2091" s="370">
        <v>388.66</v>
      </c>
    </row>
    <row r="2092" spans="1:2">
      <c r="A2092" s="369">
        <v>102180</v>
      </c>
      <c r="B2092" s="370">
        <v>462.44</v>
      </c>
    </row>
    <row r="2093" spans="1:2">
      <c r="A2093" s="369">
        <v>102181</v>
      </c>
      <c r="B2093" s="370">
        <v>560.87</v>
      </c>
    </row>
    <row r="2094" spans="1:2">
      <c r="A2094" s="369">
        <v>102182</v>
      </c>
      <c r="B2094" s="371">
        <v>1168.46</v>
      </c>
    </row>
    <row r="2095" spans="1:2">
      <c r="A2095" s="369">
        <v>102183</v>
      </c>
      <c r="B2095" s="371">
        <v>2345.4899999999998</v>
      </c>
    </row>
    <row r="2096" spans="1:2">
      <c r="A2096" s="369">
        <v>102184</v>
      </c>
      <c r="B2096" s="371">
        <v>2025.25</v>
      </c>
    </row>
    <row r="2097" spans="1:2">
      <c r="A2097" s="369">
        <v>102185</v>
      </c>
      <c r="B2097" s="371">
        <v>4058.85</v>
      </c>
    </row>
    <row r="2098" spans="1:2">
      <c r="A2098" s="369">
        <v>102190</v>
      </c>
      <c r="B2098" s="370">
        <v>13.18</v>
      </c>
    </row>
    <row r="2099" spans="1:2">
      <c r="A2099" s="369">
        <v>102191</v>
      </c>
      <c r="B2099" s="370">
        <v>16.010000000000002</v>
      </c>
    </row>
    <row r="2100" spans="1:2">
      <c r="A2100" s="369">
        <v>102192</v>
      </c>
      <c r="B2100" s="370">
        <v>11.43</v>
      </c>
    </row>
    <row r="2101" spans="1:2">
      <c r="A2101" s="369">
        <v>94569</v>
      </c>
      <c r="B2101" s="370">
        <v>648.33000000000004</v>
      </c>
    </row>
    <row r="2102" spans="1:2">
      <c r="A2102" s="369">
        <v>94570</v>
      </c>
      <c r="B2102" s="370">
        <v>338.06</v>
      </c>
    </row>
    <row r="2103" spans="1:2">
      <c r="A2103" s="369">
        <v>94572</v>
      </c>
      <c r="B2103" s="370">
        <v>480.86</v>
      </c>
    </row>
    <row r="2104" spans="1:2">
      <c r="A2104" s="369">
        <v>94573</v>
      </c>
      <c r="B2104" s="370">
        <v>388.57</v>
      </c>
    </row>
    <row r="2105" spans="1:2">
      <c r="A2105" s="369">
        <v>94580</v>
      </c>
      <c r="B2105" s="370">
        <v>532.9</v>
      </c>
    </row>
    <row r="2106" spans="1:2">
      <c r="A2106" s="369">
        <v>94589</v>
      </c>
      <c r="B2106" s="370">
        <v>18.29</v>
      </c>
    </row>
    <row r="2107" spans="1:2">
      <c r="A2107" s="369">
        <v>94590</v>
      </c>
      <c r="B2107" s="370">
        <v>17.14</v>
      </c>
    </row>
    <row r="2108" spans="1:2">
      <c r="A2108" s="369">
        <v>100674</v>
      </c>
      <c r="B2108" s="370">
        <v>702.98</v>
      </c>
    </row>
    <row r="2109" spans="1:2">
      <c r="A2109" s="369">
        <v>101096</v>
      </c>
      <c r="B2109" s="371">
        <v>1101.54</v>
      </c>
    </row>
    <row r="2110" spans="1:2">
      <c r="A2110" s="369">
        <v>101097</v>
      </c>
      <c r="B2110" s="371">
        <v>1053.51</v>
      </c>
    </row>
    <row r="2111" spans="1:2">
      <c r="A2111" s="369">
        <v>101098</v>
      </c>
      <c r="B2111" s="370">
        <v>997.19</v>
      </c>
    </row>
    <row r="2112" spans="1:2">
      <c r="A2112" s="369">
        <v>101099</v>
      </c>
      <c r="B2112" s="370">
        <v>917.36</v>
      </c>
    </row>
    <row r="2113" spans="1:2">
      <c r="A2113" s="369">
        <v>101100</v>
      </c>
      <c r="B2113" s="370">
        <v>889.83</v>
      </c>
    </row>
    <row r="2114" spans="1:2">
      <c r="A2114" s="369">
        <v>101101</v>
      </c>
      <c r="B2114" s="370">
        <v>872.03</v>
      </c>
    </row>
    <row r="2115" spans="1:2">
      <c r="A2115" s="369">
        <v>101102</v>
      </c>
      <c r="B2115" s="370">
        <v>857.58</v>
      </c>
    </row>
    <row r="2116" spans="1:2">
      <c r="A2116" s="369">
        <v>101103</v>
      </c>
      <c r="B2116" s="370">
        <v>804.94</v>
      </c>
    </row>
    <row r="2117" spans="1:2">
      <c r="A2117" s="369">
        <v>101104</v>
      </c>
      <c r="B2117" s="371">
        <v>1135.77</v>
      </c>
    </row>
    <row r="2118" spans="1:2">
      <c r="A2118" s="369">
        <v>101105</v>
      </c>
      <c r="B2118" s="371">
        <v>1087.32</v>
      </c>
    </row>
    <row r="2119" spans="1:2">
      <c r="A2119" s="369">
        <v>101106</v>
      </c>
      <c r="B2119" s="371">
        <v>1030.73</v>
      </c>
    </row>
    <row r="2120" spans="1:2">
      <c r="A2120" s="369">
        <v>101107</v>
      </c>
      <c r="B2120" s="370">
        <v>950.09</v>
      </c>
    </row>
    <row r="2121" spans="1:2">
      <c r="A2121" s="369">
        <v>101108</v>
      </c>
      <c r="B2121" s="370">
        <v>919.68</v>
      </c>
    </row>
    <row r="2122" spans="1:2">
      <c r="A2122" s="369">
        <v>101109</v>
      </c>
      <c r="B2122" s="370">
        <v>901.68</v>
      </c>
    </row>
    <row r="2123" spans="1:2">
      <c r="A2123" s="369">
        <v>101110</v>
      </c>
      <c r="B2123" s="370">
        <v>887.46</v>
      </c>
    </row>
    <row r="2124" spans="1:2">
      <c r="A2124" s="369">
        <v>101111</v>
      </c>
      <c r="B2124" s="370">
        <v>834.52</v>
      </c>
    </row>
    <row r="2125" spans="1:2">
      <c r="A2125" s="369">
        <v>101112</v>
      </c>
      <c r="B2125" s="370">
        <v>772.97</v>
      </c>
    </row>
    <row r="2126" spans="1:2">
      <c r="A2126" s="369">
        <v>101113</v>
      </c>
      <c r="B2126" s="370">
        <v>811.21</v>
      </c>
    </row>
    <row r="2127" spans="1:2">
      <c r="A2127" s="369">
        <v>95601</v>
      </c>
      <c r="B2127" s="370">
        <v>12.41</v>
      </c>
    </row>
    <row r="2128" spans="1:2">
      <c r="A2128" s="369">
        <v>95602</v>
      </c>
      <c r="B2128" s="370">
        <v>19.86</v>
      </c>
    </row>
    <row r="2129" spans="1:2">
      <c r="A2129" s="369">
        <v>95603</v>
      </c>
      <c r="B2129" s="370">
        <v>33.89</v>
      </c>
    </row>
    <row r="2130" spans="1:2">
      <c r="A2130" s="369">
        <v>95604</v>
      </c>
      <c r="B2130" s="370">
        <v>52.6</v>
      </c>
    </row>
    <row r="2131" spans="1:2">
      <c r="A2131" s="369">
        <v>95605</v>
      </c>
      <c r="B2131" s="370">
        <v>96.6</v>
      </c>
    </row>
    <row r="2132" spans="1:2">
      <c r="A2132" s="369">
        <v>95607</v>
      </c>
      <c r="B2132" s="370">
        <v>16.93</v>
      </c>
    </row>
    <row r="2133" spans="1:2">
      <c r="A2133" s="369">
        <v>95608</v>
      </c>
      <c r="B2133" s="370">
        <v>24.57</v>
      </c>
    </row>
    <row r="2134" spans="1:2">
      <c r="A2134" s="369">
        <v>95609</v>
      </c>
      <c r="B2134" s="370">
        <v>31.15</v>
      </c>
    </row>
    <row r="2135" spans="1:2">
      <c r="A2135" s="369">
        <v>100651</v>
      </c>
      <c r="B2135" s="370">
        <v>134.02000000000001</v>
      </c>
    </row>
    <row r="2136" spans="1:2">
      <c r="A2136" s="369">
        <v>100652</v>
      </c>
      <c r="B2136" s="370">
        <v>255.06</v>
      </c>
    </row>
    <row r="2137" spans="1:2">
      <c r="A2137" s="369">
        <v>100653</v>
      </c>
      <c r="B2137" s="370">
        <v>425.23</v>
      </c>
    </row>
    <row r="2138" spans="1:2">
      <c r="A2138" s="369">
        <v>100654</v>
      </c>
      <c r="B2138" s="370">
        <v>583.55999999999995</v>
      </c>
    </row>
    <row r="2139" spans="1:2">
      <c r="A2139" s="369">
        <v>100655</v>
      </c>
      <c r="B2139" s="370">
        <v>674.09</v>
      </c>
    </row>
    <row r="2140" spans="1:2">
      <c r="A2140" s="369">
        <v>100656</v>
      </c>
      <c r="B2140" s="370">
        <v>106.86</v>
      </c>
    </row>
    <row r="2141" spans="1:2">
      <c r="A2141" s="369">
        <v>100657</v>
      </c>
      <c r="B2141" s="370">
        <v>138.76</v>
      </c>
    </row>
    <row r="2142" spans="1:2">
      <c r="A2142" s="369">
        <v>100658</v>
      </c>
      <c r="B2142" s="370">
        <v>323.14</v>
      </c>
    </row>
    <row r="2143" spans="1:2">
      <c r="A2143" s="369">
        <v>100889</v>
      </c>
      <c r="B2143" s="370">
        <v>16.88</v>
      </c>
    </row>
    <row r="2144" spans="1:2">
      <c r="A2144" s="369">
        <v>100890</v>
      </c>
      <c r="B2144" s="370">
        <v>16.75</v>
      </c>
    </row>
    <row r="2145" spans="1:2">
      <c r="A2145" s="369">
        <v>100892</v>
      </c>
      <c r="B2145" s="370">
        <v>15.91</v>
      </c>
    </row>
    <row r="2146" spans="1:2">
      <c r="A2146" s="369">
        <v>100893</v>
      </c>
      <c r="B2146" s="370">
        <v>15.76</v>
      </c>
    </row>
    <row r="2147" spans="1:2">
      <c r="A2147" s="369">
        <v>100894</v>
      </c>
      <c r="B2147" s="370">
        <v>15.67</v>
      </c>
    </row>
    <row r="2148" spans="1:2">
      <c r="A2148" s="369">
        <v>100896</v>
      </c>
      <c r="B2148" s="370">
        <v>59.18</v>
      </c>
    </row>
    <row r="2149" spans="1:2">
      <c r="A2149" s="369">
        <v>100897</v>
      </c>
      <c r="B2149" s="370">
        <v>115.25</v>
      </c>
    </row>
    <row r="2150" spans="1:2">
      <c r="A2150" s="369">
        <v>100898</v>
      </c>
      <c r="B2150" s="370">
        <v>222.47</v>
      </c>
    </row>
    <row r="2151" spans="1:2">
      <c r="A2151" s="369">
        <v>100899</v>
      </c>
      <c r="B2151" s="370">
        <v>77.73</v>
      </c>
    </row>
    <row r="2152" spans="1:2">
      <c r="A2152" s="369">
        <v>100900</v>
      </c>
      <c r="B2152" s="370">
        <v>253.95</v>
      </c>
    </row>
    <row r="2153" spans="1:2">
      <c r="A2153" s="369">
        <v>101173</v>
      </c>
      <c r="B2153" s="370">
        <v>55.29</v>
      </c>
    </row>
    <row r="2154" spans="1:2">
      <c r="A2154" s="369">
        <v>101174</v>
      </c>
      <c r="B2154" s="370">
        <v>75.08</v>
      </c>
    </row>
    <row r="2155" spans="1:2">
      <c r="A2155" s="369">
        <v>101175</v>
      </c>
      <c r="B2155" s="370">
        <v>102.53</v>
      </c>
    </row>
    <row r="2156" spans="1:2">
      <c r="A2156" s="369">
        <v>101176</v>
      </c>
      <c r="B2156" s="370">
        <v>135.11000000000001</v>
      </c>
    </row>
    <row r="2157" spans="1:2">
      <c r="A2157" s="369">
        <v>102521</v>
      </c>
      <c r="B2157" s="370">
        <v>79.680000000000007</v>
      </c>
    </row>
    <row r="2158" spans="1:2">
      <c r="A2158" s="369">
        <v>102522</v>
      </c>
      <c r="B2158" s="370">
        <v>116.9</v>
      </c>
    </row>
    <row r="2159" spans="1:2">
      <c r="A2159" s="369">
        <v>102523</v>
      </c>
      <c r="B2159" s="370">
        <v>154.12</v>
      </c>
    </row>
    <row r="2160" spans="1:2">
      <c r="A2160" s="369">
        <v>95240</v>
      </c>
      <c r="B2160" s="370">
        <v>15.58</v>
      </c>
    </row>
    <row r="2161" spans="1:2">
      <c r="A2161" s="369">
        <v>95241</v>
      </c>
      <c r="B2161" s="370">
        <v>25.98</v>
      </c>
    </row>
    <row r="2162" spans="1:2">
      <c r="A2162" s="369">
        <v>96616</v>
      </c>
      <c r="B2162" s="370">
        <v>539.51</v>
      </c>
    </row>
    <row r="2163" spans="1:2">
      <c r="A2163" s="369">
        <v>96617</v>
      </c>
      <c r="B2163" s="370">
        <v>16.170000000000002</v>
      </c>
    </row>
    <row r="2164" spans="1:2">
      <c r="A2164" s="369">
        <v>96619</v>
      </c>
      <c r="B2164" s="370">
        <v>26.96</v>
      </c>
    </row>
    <row r="2165" spans="1:2">
      <c r="A2165" s="369">
        <v>96620</v>
      </c>
      <c r="B2165" s="370">
        <v>519.95000000000005</v>
      </c>
    </row>
    <row r="2166" spans="1:2">
      <c r="A2166" s="369">
        <v>96621</v>
      </c>
      <c r="B2166" s="370">
        <v>168.65</v>
      </c>
    </row>
    <row r="2167" spans="1:2">
      <c r="A2167" s="369">
        <v>96622</v>
      </c>
      <c r="B2167" s="370">
        <v>111.09</v>
      </c>
    </row>
    <row r="2168" spans="1:2">
      <c r="A2168" s="369">
        <v>96623</v>
      </c>
      <c r="B2168" s="370">
        <v>155.26</v>
      </c>
    </row>
    <row r="2169" spans="1:2">
      <c r="A2169" s="369">
        <v>96624</v>
      </c>
      <c r="B2169" s="370">
        <v>106.38</v>
      </c>
    </row>
    <row r="2170" spans="1:2">
      <c r="A2170" s="369">
        <v>97082</v>
      </c>
      <c r="B2170" s="370">
        <v>47.53</v>
      </c>
    </row>
    <row r="2171" spans="1:2">
      <c r="A2171" s="369">
        <v>97083</v>
      </c>
      <c r="B2171" s="370">
        <v>2.56</v>
      </c>
    </row>
    <row r="2172" spans="1:2">
      <c r="A2172" s="369">
        <v>97084</v>
      </c>
      <c r="B2172" s="370">
        <v>0.53</v>
      </c>
    </row>
    <row r="2173" spans="1:2">
      <c r="A2173" s="369">
        <v>97086</v>
      </c>
      <c r="B2173" s="370">
        <v>100.32</v>
      </c>
    </row>
    <row r="2174" spans="1:2">
      <c r="A2174" s="369">
        <v>97087</v>
      </c>
      <c r="B2174" s="370">
        <v>3.2</v>
      </c>
    </row>
    <row r="2175" spans="1:2">
      <c r="A2175" s="369">
        <v>97088</v>
      </c>
      <c r="B2175" s="370">
        <v>22.47</v>
      </c>
    </row>
    <row r="2176" spans="1:2">
      <c r="A2176" s="369">
        <v>97089</v>
      </c>
      <c r="B2176" s="370">
        <v>20.58</v>
      </c>
    </row>
    <row r="2177" spans="1:2">
      <c r="A2177" s="369">
        <v>97090</v>
      </c>
      <c r="B2177" s="370">
        <v>20.260000000000002</v>
      </c>
    </row>
    <row r="2178" spans="1:2">
      <c r="A2178" s="369">
        <v>97091</v>
      </c>
      <c r="B2178" s="370">
        <v>19.670000000000002</v>
      </c>
    </row>
    <row r="2179" spans="1:2">
      <c r="A2179" s="369">
        <v>97092</v>
      </c>
      <c r="B2179" s="370">
        <v>19.079999999999998</v>
      </c>
    </row>
    <row r="2180" spans="1:2">
      <c r="A2180" s="369">
        <v>97093</v>
      </c>
      <c r="B2180" s="370">
        <v>17.96</v>
      </c>
    </row>
    <row r="2181" spans="1:2">
      <c r="A2181" s="369">
        <v>97096</v>
      </c>
      <c r="B2181" s="370">
        <v>575.15</v>
      </c>
    </row>
    <row r="2182" spans="1:2">
      <c r="A2182" s="369">
        <v>97097</v>
      </c>
      <c r="B2182" s="370">
        <v>42.16</v>
      </c>
    </row>
    <row r="2183" spans="1:2">
      <c r="A2183" s="369">
        <v>97101</v>
      </c>
      <c r="B2183" s="370">
        <v>178.55</v>
      </c>
    </row>
    <row r="2184" spans="1:2">
      <c r="A2184" s="369">
        <v>97102</v>
      </c>
      <c r="B2184" s="370">
        <v>224.38</v>
      </c>
    </row>
    <row r="2185" spans="1:2">
      <c r="A2185" s="369">
        <v>97103</v>
      </c>
      <c r="B2185" s="370">
        <v>265.13</v>
      </c>
    </row>
    <row r="2186" spans="1:2">
      <c r="A2186" s="369">
        <v>100322</v>
      </c>
      <c r="B2186" s="370">
        <v>101.6</v>
      </c>
    </row>
    <row r="2187" spans="1:2">
      <c r="A2187" s="369">
        <v>100323</v>
      </c>
      <c r="B2187" s="370">
        <v>128.97999999999999</v>
      </c>
    </row>
    <row r="2188" spans="1:2">
      <c r="A2188" s="369">
        <v>100324</v>
      </c>
      <c r="B2188" s="370">
        <v>106.17</v>
      </c>
    </row>
    <row r="2189" spans="1:2">
      <c r="A2189" s="369">
        <v>103072</v>
      </c>
      <c r="B2189" s="370">
        <v>315.43</v>
      </c>
    </row>
    <row r="2190" spans="1:2">
      <c r="A2190" s="369">
        <v>103073</v>
      </c>
      <c r="B2190" s="370">
        <v>388.45</v>
      </c>
    </row>
    <row r="2191" spans="1:2">
      <c r="A2191" s="369">
        <v>103074</v>
      </c>
      <c r="B2191" s="370">
        <v>172.02</v>
      </c>
    </row>
    <row r="2192" spans="1:2">
      <c r="A2192" s="369">
        <v>103075</v>
      </c>
      <c r="B2192" s="370">
        <v>214.18</v>
      </c>
    </row>
    <row r="2193" spans="1:2">
      <c r="A2193" s="369">
        <v>103076</v>
      </c>
      <c r="B2193" s="370">
        <v>156</v>
      </c>
    </row>
    <row r="2194" spans="1:2">
      <c r="A2194" s="369">
        <v>103077</v>
      </c>
      <c r="B2194" s="370">
        <v>201.83</v>
      </c>
    </row>
    <row r="2195" spans="1:2">
      <c r="A2195" s="369">
        <v>103078</v>
      </c>
      <c r="B2195" s="370">
        <v>242.58</v>
      </c>
    </row>
    <row r="2196" spans="1:2">
      <c r="A2196" s="369">
        <v>103079</v>
      </c>
      <c r="B2196" s="370">
        <v>292.88</v>
      </c>
    </row>
    <row r="2197" spans="1:2">
      <c r="A2197" s="369">
        <v>103080</v>
      </c>
      <c r="B2197" s="370">
        <v>365.9</v>
      </c>
    </row>
    <row r="2198" spans="1:2">
      <c r="A2198" s="369">
        <v>92263</v>
      </c>
      <c r="B2198" s="370">
        <v>197.65</v>
      </c>
    </row>
    <row r="2199" spans="1:2">
      <c r="A2199" s="369">
        <v>92264</v>
      </c>
      <c r="B2199" s="370">
        <v>261.33999999999997</v>
      </c>
    </row>
    <row r="2200" spans="1:2">
      <c r="A2200" s="369">
        <v>92265</v>
      </c>
      <c r="B2200" s="370">
        <v>141.06</v>
      </c>
    </row>
    <row r="2201" spans="1:2">
      <c r="A2201" s="369">
        <v>92266</v>
      </c>
      <c r="B2201" s="370">
        <v>195.69</v>
      </c>
    </row>
    <row r="2202" spans="1:2">
      <c r="A2202" s="369">
        <v>92267</v>
      </c>
      <c r="B2202" s="370">
        <v>72.83</v>
      </c>
    </row>
    <row r="2203" spans="1:2">
      <c r="A2203" s="369">
        <v>92268</v>
      </c>
      <c r="B2203" s="370">
        <v>122.89</v>
      </c>
    </row>
    <row r="2204" spans="1:2">
      <c r="A2204" s="369">
        <v>92269</v>
      </c>
      <c r="B2204" s="370">
        <v>173.42</v>
      </c>
    </row>
    <row r="2205" spans="1:2">
      <c r="A2205" s="369">
        <v>92270</v>
      </c>
      <c r="B2205" s="370">
        <v>135.96</v>
      </c>
    </row>
    <row r="2206" spans="1:2">
      <c r="A2206" s="369">
        <v>92271</v>
      </c>
      <c r="B2206" s="370">
        <v>79.05</v>
      </c>
    </row>
    <row r="2207" spans="1:2">
      <c r="A2207" s="369">
        <v>92272</v>
      </c>
      <c r="B2207" s="370">
        <v>48.57</v>
      </c>
    </row>
    <row r="2208" spans="1:2">
      <c r="A2208" s="369">
        <v>92273</v>
      </c>
      <c r="B2208" s="370">
        <v>19.2</v>
      </c>
    </row>
    <row r="2209" spans="1:2">
      <c r="A2209" s="369">
        <v>92409</v>
      </c>
      <c r="B2209" s="370">
        <v>248.69</v>
      </c>
    </row>
    <row r="2210" spans="1:2">
      <c r="A2210" s="369">
        <v>92411</v>
      </c>
      <c r="B2210" s="370">
        <v>155.4</v>
      </c>
    </row>
    <row r="2211" spans="1:2">
      <c r="A2211" s="369">
        <v>92413</v>
      </c>
      <c r="B2211" s="370">
        <v>96.73</v>
      </c>
    </row>
    <row r="2212" spans="1:2">
      <c r="A2212" s="369">
        <v>92415</v>
      </c>
      <c r="B2212" s="370">
        <v>149.38</v>
      </c>
    </row>
    <row r="2213" spans="1:2">
      <c r="A2213" s="369">
        <v>92417</v>
      </c>
      <c r="B2213" s="370">
        <v>166.44</v>
      </c>
    </row>
    <row r="2214" spans="1:2">
      <c r="A2214" s="369">
        <v>92419</v>
      </c>
      <c r="B2214" s="370">
        <v>91.54</v>
      </c>
    </row>
    <row r="2215" spans="1:2">
      <c r="A2215" s="369">
        <v>92421</v>
      </c>
      <c r="B2215" s="370">
        <v>104.62</v>
      </c>
    </row>
    <row r="2216" spans="1:2">
      <c r="A2216" s="369">
        <v>92423</v>
      </c>
      <c r="B2216" s="370">
        <v>74.03</v>
      </c>
    </row>
    <row r="2217" spans="1:2">
      <c r="A2217" s="369">
        <v>92425</v>
      </c>
      <c r="B2217" s="370">
        <v>85.4</v>
      </c>
    </row>
    <row r="2218" spans="1:2">
      <c r="A2218" s="369">
        <v>92427</v>
      </c>
      <c r="B2218" s="370">
        <v>65.17</v>
      </c>
    </row>
    <row r="2219" spans="1:2">
      <c r="A2219" s="369">
        <v>92429</v>
      </c>
      <c r="B2219" s="370">
        <v>75.72</v>
      </c>
    </row>
    <row r="2220" spans="1:2">
      <c r="A2220" s="369">
        <v>92431</v>
      </c>
      <c r="B2220" s="370">
        <v>62.14</v>
      </c>
    </row>
    <row r="2221" spans="1:2">
      <c r="A2221" s="369">
        <v>92433</v>
      </c>
      <c r="B2221" s="370">
        <v>72.150000000000006</v>
      </c>
    </row>
    <row r="2222" spans="1:2">
      <c r="A2222" s="369">
        <v>92435</v>
      </c>
      <c r="B2222" s="370">
        <v>58.72</v>
      </c>
    </row>
    <row r="2223" spans="1:2">
      <c r="A2223" s="369">
        <v>92437</v>
      </c>
      <c r="B2223" s="370">
        <v>68.39</v>
      </c>
    </row>
    <row r="2224" spans="1:2">
      <c r="A2224" s="369">
        <v>92439</v>
      </c>
      <c r="B2224" s="370">
        <v>56.26</v>
      </c>
    </row>
    <row r="2225" spans="1:2">
      <c r="A2225" s="369">
        <v>92441</v>
      </c>
      <c r="B2225" s="370">
        <v>65.69</v>
      </c>
    </row>
    <row r="2226" spans="1:2">
      <c r="A2226" s="369">
        <v>92443</v>
      </c>
      <c r="B2226" s="370">
        <v>50.78</v>
      </c>
    </row>
    <row r="2227" spans="1:2">
      <c r="A2227" s="369">
        <v>92445</v>
      </c>
      <c r="B2227" s="370">
        <v>59.87</v>
      </c>
    </row>
    <row r="2228" spans="1:2">
      <c r="A2228" s="369">
        <v>92446</v>
      </c>
      <c r="B2228" s="370">
        <v>243.99</v>
      </c>
    </row>
    <row r="2229" spans="1:2">
      <c r="A2229" s="369">
        <v>92447</v>
      </c>
      <c r="B2229" s="370">
        <v>171.95</v>
      </c>
    </row>
    <row r="2230" spans="1:2">
      <c r="A2230" s="369">
        <v>92448</v>
      </c>
      <c r="B2230" s="370">
        <v>139.24</v>
      </c>
    </row>
    <row r="2231" spans="1:2">
      <c r="A2231" s="369">
        <v>92449</v>
      </c>
      <c r="B2231" s="370">
        <v>314.11</v>
      </c>
    </row>
    <row r="2232" spans="1:2">
      <c r="A2232" s="369">
        <v>92450</v>
      </c>
      <c r="B2232" s="370">
        <v>371.78</v>
      </c>
    </row>
    <row r="2233" spans="1:2">
      <c r="A2233" s="369">
        <v>92451</v>
      </c>
      <c r="B2233" s="370">
        <v>210.2</v>
      </c>
    </row>
    <row r="2234" spans="1:2">
      <c r="A2234" s="369">
        <v>92452</v>
      </c>
      <c r="B2234" s="370">
        <v>173.01</v>
      </c>
    </row>
    <row r="2235" spans="1:2">
      <c r="A2235" s="369">
        <v>92453</v>
      </c>
      <c r="B2235" s="370">
        <v>270.55</v>
      </c>
    </row>
    <row r="2236" spans="1:2">
      <c r="A2236" s="369">
        <v>92454</v>
      </c>
      <c r="B2236" s="370">
        <v>338.41</v>
      </c>
    </row>
    <row r="2237" spans="1:2">
      <c r="A2237" s="369">
        <v>92455</v>
      </c>
      <c r="B2237" s="370">
        <v>172.74</v>
      </c>
    </row>
    <row r="2238" spans="1:2">
      <c r="A2238" s="369">
        <v>92456</v>
      </c>
      <c r="B2238" s="370">
        <v>138.18</v>
      </c>
    </row>
    <row r="2239" spans="1:2">
      <c r="A2239" s="369">
        <v>92457</v>
      </c>
      <c r="B2239" s="370">
        <v>234.03</v>
      </c>
    </row>
    <row r="2240" spans="1:2">
      <c r="A2240" s="369">
        <v>92458</v>
      </c>
      <c r="B2240" s="370">
        <v>318.02999999999997</v>
      </c>
    </row>
    <row r="2241" spans="1:2">
      <c r="A2241" s="369">
        <v>92459</v>
      </c>
      <c r="B2241" s="370">
        <v>145.76</v>
      </c>
    </row>
    <row r="2242" spans="1:2">
      <c r="A2242" s="369">
        <v>92460</v>
      </c>
      <c r="B2242" s="370">
        <v>110.09</v>
      </c>
    </row>
    <row r="2243" spans="1:2">
      <c r="A2243" s="369">
        <v>92461</v>
      </c>
      <c r="B2243" s="370">
        <v>216.23</v>
      </c>
    </row>
    <row r="2244" spans="1:2">
      <c r="A2244" s="369">
        <v>92462</v>
      </c>
      <c r="B2244" s="370">
        <v>305.83999999999997</v>
      </c>
    </row>
    <row r="2245" spans="1:2">
      <c r="A2245" s="369">
        <v>92463</v>
      </c>
      <c r="B2245" s="370">
        <v>132.1</v>
      </c>
    </row>
    <row r="2246" spans="1:2">
      <c r="A2246" s="369">
        <v>92464</v>
      </c>
      <c r="B2246" s="370">
        <v>104.8</v>
      </c>
    </row>
    <row r="2247" spans="1:2">
      <c r="A2247" s="369">
        <v>92465</v>
      </c>
      <c r="B2247" s="370">
        <v>169.68</v>
      </c>
    </row>
    <row r="2248" spans="1:2">
      <c r="A2248" s="369">
        <v>92466</v>
      </c>
      <c r="B2248" s="370">
        <v>301.5</v>
      </c>
    </row>
    <row r="2249" spans="1:2">
      <c r="A2249" s="369">
        <v>92467</v>
      </c>
      <c r="B2249" s="370">
        <v>107.92</v>
      </c>
    </row>
    <row r="2250" spans="1:2">
      <c r="A2250" s="369">
        <v>92468</v>
      </c>
      <c r="B2250" s="370">
        <v>100.21</v>
      </c>
    </row>
    <row r="2251" spans="1:2">
      <c r="A2251" s="369">
        <v>92469</v>
      </c>
      <c r="B2251" s="370">
        <v>153.80000000000001</v>
      </c>
    </row>
    <row r="2252" spans="1:2">
      <c r="A2252" s="369">
        <v>92470</v>
      </c>
      <c r="B2252" s="370">
        <v>295.13</v>
      </c>
    </row>
    <row r="2253" spans="1:2">
      <c r="A2253" s="369">
        <v>92471</v>
      </c>
      <c r="B2253" s="370">
        <v>97.94</v>
      </c>
    </row>
    <row r="2254" spans="1:2">
      <c r="A2254" s="369">
        <v>92472</v>
      </c>
      <c r="B2254" s="370">
        <v>94.34</v>
      </c>
    </row>
    <row r="2255" spans="1:2">
      <c r="A2255" s="369">
        <v>92473</v>
      </c>
      <c r="B2255" s="370">
        <v>141.13999999999999</v>
      </c>
    </row>
    <row r="2256" spans="1:2">
      <c r="A2256" s="369">
        <v>92474</v>
      </c>
      <c r="B2256" s="370">
        <v>289.77</v>
      </c>
    </row>
    <row r="2257" spans="1:2">
      <c r="A2257" s="369">
        <v>92475</v>
      </c>
      <c r="B2257" s="370">
        <v>89.97</v>
      </c>
    </row>
    <row r="2258" spans="1:2">
      <c r="A2258" s="369">
        <v>92476</v>
      </c>
      <c r="B2258" s="370">
        <v>89.45</v>
      </c>
    </row>
    <row r="2259" spans="1:2">
      <c r="A2259" s="369">
        <v>92477</v>
      </c>
      <c r="B2259" s="370">
        <v>113.5</v>
      </c>
    </row>
    <row r="2260" spans="1:2">
      <c r="A2260" s="369">
        <v>92478</v>
      </c>
      <c r="B2260" s="370">
        <v>278.83999999999997</v>
      </c>
    </row>
    <row r="2261" spans="1:2">
      <c r="A2261" s="369">
        <v>92479</v>
      </c>
      <c r="B2261" s="370">
        <v>72.58</v>
      </c>
    </row>
    <row r="2262" spans="1:2">
      <c r="A2262" s="369">
        <v>92480</v>
      </c>
      <c r="B2262" s="370">
        <v>79.37</v>
      </c>
    </row>
    <row r="2263" spans="1:2">
      <c r="A2263" s="369">
        <v>92482</v>
      </c>
      <c r="B2263" s="370">
        <v>255.9</v>
      </c>
    </row>
    <row r="2264" spans="1:2">
      <c r="A2264" s="369">
        <v>92484</v>
      </c>
      <c r="B2264" s="370">
        <v>179.63</v>
      </c>
    </row>
    <row r="2265" spans="1:2">
      <c r="A2265" s="369">
        <v>92486</v>
      </c>
      <c r="B2265" s="370">
        <v>130.44</v>
      </c>
    </row>
    <row r="2266" spans="1:2">
      <c r="A2266" s="369">
        <v>92488</v>
      </c>
      <c r="B2266" s="370">
        <v>124.48</v>
      </c>
    </row>
    <row r="2267" spans="1:2">
      <c r="A2267" s="369">
        <v>92490</v>
      </c>
      <c r="B2267" s="370">
        <v>73.5</v>
      </c>
    </row>
    <row r="2268" spans="1:2">
      <c r="A2268" s="369">
        <v>92492</v>
      </c>
      <c r="B2268" s="370">
        <v>119.1</v>
      </c>
    </row>
    <row r="2269" spans="1:2">
      <c r="A2269" s="369">
        <v>92494</v>
      </c>
      <c r="B2269" s="370">
        <v>68.94</v>
      </c>
    </row>
    <row r="2270" spans="1:2">
      <c r="A2270" s="369">
        <v>92496</v>
      </c>
      <c r="B2270" s="370">
        <v>114.78</v>
      </c>
    </row>
    <row r="2271" spans="1:2">
      <c r="A2271" s="369">
        <v>92498</v>
      </c>
      <c r="B2271" s="370">
        <v>65.31</v>
      </c>
    </row>
    <row r="2272" spans="1:2">
      <c r="A2272" s="369">
        <v>92500</v>
      </c>
      <c r="B2272" s="370">
        <v>111.63</v>
      </c>
    </row>
    <row r="2273" spans="1:2">
      <c r="A2273" s="369">
        <v>92502</v>
      </c>
      <c r="B2273" s="370">
        <v>62.84</v>
      </c>
    </row>
    <row r="2274" spans="1:2">
      <c r="A2274" s="369">
        <v>92504</v>
      </c>
      <c r="B2274" s="370">
        <v>64.92</v>
      </c>
    </row>
    <row r="2275" spans="1:2">
      <c r="A2275" s="369">
        <v>92506</v>
      </c>
      <c r="B2275" s="370">
        <v>58.11</v>
      </c>
    </row>
    <row r="2276" spans="1:2">
      <c r="A2276" s="369">
        <v>92508</v>
      </c>
      <c r="B2276" s="370">
        <v>127.2</v>
      </c>
    </row>
    <row r="2277" spans="1:2">
      <c r="A2277" s="369">
        <v>92510</v>
      </c>
      <c r="B2277" s="370">
        <v>74.83</v>
      </c>
    </row>
    <row r="2278" spans="1:2">
      <c r="A2278" s="369">
        <v>92512</v>
      </c>
      <c r="B2278" s="370">
        <v>107.92</v>
      </c>
    </row>
    <row r="2279" spans="1:2">
      <c r="A2279" s="369">
        <v>92514</v>
      </c>
      <c r="B2279" s="370">
        <v>56.42</v>
      </c>
    </row>
    <row r="2280" spans="1:2">
      <c r="A2280" s="369">
        <v>92515</v>
      </c>
      <c r="B2280" s="370">
        <v>98.98</v>
      </c>
    </row>
    <row r="2281" spans="1:2">
      <c r="A2281" s="369">
        <v>92518</v>
      </c>
      <c r="B2281" s="370">
        <v>48.31</v>
      </c>
    </row>
    <row r="2282" spans="1:2">
      <c r="A2282" s="369">
        <v>92520</v>
      </c>
      <c r="B2282" s="370">
        <v>93.54</v>
      </c>
    </row>
    <row r="2283" spans="1:2">
      <c r="A2283" s="369">
        <v>92522</v>
      </c>
      <c r="B2283" s="370">
        <v>43.63</v>
      </c>
    </row>
    <row r="2284" spans="1:2">
      <c r="A2284" s="369">
        <v>92524</v>
      </c>
      <c r="B2284" s="370">
        <v>94.35</v>
      </c>
    </row>
    <row r="2285" spans="1:2">
      <c r="A2285" s="369">
        <v>92526</v>
      </c>
      <c r="B2285" s="370">
        <v>45.14</v>
      </c>
    </row>
    <row r="2286" spans="1:2">
      <c r="A2286" s="369">
        <v>92528</v>
      </c>
      <c r="B2286" s="370">
        <v>91.08</v>
      </c>
    </row>
    <row r="2287" spans="1:2">
      <c r="A2287" s="369">
        <v>92530</v>
      </c>
      <c r="B2287" s="370">
        <v>42.53</v>
      </c>
    </row>
    <row r="2288" spans="1:2">
      <c r="A2288" s="369">
        <v>92532</v>
      </c>
      <c r="B2288" s="370">
        <v>88.32</v>
      </c>
    </row>
    <row r="2289" spans="1:2">
      <c r="A2289" s="369">
        <v>92534</v>
      </c>
      <c r="B2289" s="370">
        <v>40.36</v>
      </c>
    </row>
    <row r="2290" spans="1:2">
      <c r="A2290" s="369">
        <v>92536</v>
      </c>
      <c r="B2290" s="370">
        <v>82.84</v>
      </c>
    </row>
    <row r="2291" spans="1:2">
      <c r="A2291" s="369">
        <v>92538</v>
      </c>
      <c r="B2291" s="370">
        <v>35.93</v>
      </c>
    </row>
    <row r="2292" spans="1:2">
      <c r="A2292" s="369">
        <v>96252</v>
      </c>
      <c r="B2292" s="370">
        <v>271.98</v>
      </c>
    </row>
    <row r="2293" spans="1:2">
      <c r="A2293" s="369">
        <v>96257</v>
      </c>
      <c r="B2293" s="370">
        <v>200.98</v>
      </c>
    </row>
    <row r="2294" spans="1:2">
      <c r="A2294" s="369">
        <v>96258</v>
      </c>
      <c r="B2294" s="370">
        <v>190.36</v>
      </c>
    </row>
    <row r="2295" spans="1:2">
      <c r="A2295" s="369">
        <v>96259</v>
      </c>
      <c r="B2295" s="370">
        <v>217.69</v>
      </c>
    </row>
    <row r="2296" spans="1:2">
      <c r="A2296" s="369">
        <v>96529</v>
      </c>
      <c r="B2296" s="370">
        <v>296.25</v>
      </c>
    </row>
    <row r="2297" spans="1:2">
      <c r="A2297" s="369">
        <v>96530</v>
      </c>
      <c r="B2297" s="370">
        <v>159.12</v>
      </c>
    </row>
    <row r="2298" spans="1:2">
      <c r="A2298" s="369">
        <v>96531</v>
      </c>
      <c r="B2298" s="370">
        <v>109.15</v>
      </c>
    </row>
    <row r="2299" spans="1:2">
      <c r="A2299" s="369">
        <v>96532</v>
      </c>
      <c r="B2299" s="370">
        <v>183.25</v>
      </c>
    </row>
    <row r="2300" spans="1:2">
      <c r="A2300" s="369">
        <v>96533</v>
      </c>
      <c r="B2300" s="370">
        <v>96.45</v>
      </c>
    </row>
    <row r="2301" spans="1:2">
      <c r="A2301" s="369">
        <v>96534</v>
      </c>
      <c r="B2301" s="370">
        <v>74.040000000000006</v>
      </c>
    </row>
    <row r="2302" spans="1:2">
      <c r="A2302" s="369">
        <v>96535</v>
      </c>
      <c r="B2302" s="370">
        <v>124.41</v>
      </c>
    </row>
    <row r="2303" spans="1:2">
      <c r="A2303" s="369">
        <v>96536</v>
      </c>
      <c r="B2303" s="370">
        <v>63.85</v>
      </c>
    </row>
    <row r="2304" spans="1:2">
      <c r="A2304" s="369">
        <v>96537</v>
      </c>
      <c r="B2304" s="370">
        <v>189.67</v>
      </c>
    </row>
    <row r="2305" spans="1:2">
      <c r="A2305" s="369">
        <v>96538</v>
      </c>
      <c r="B2305" s="370">
        <v>272</v>
      </c>
    </row>
    <row r="2306" spans="1:2">
      <c r="A2306" s="369">
        <v>96539</v>
      </c>
      <c r="B2306" s="370">
        <v>129.32</v>
      </c>
    </row>
    <row r="2307" spans="1:2">
      <c r="A2307" s="369">
        <v>96540</v>
      </c>
      <c r="B2307" s="370">
        <v>124.52</v>
      </c>
    </row>
    <row r="2308" spans="1:2">
      <c r="A2308" s="369">
        <v>96541</v>
      </c>
      <c r="B2308" s="370">
        <v>180.35</v>
      </c>
    </row>
    <row r="2309" spans="1:2">
      <c r="A2309" s="369">
        <v>96542</v>
      </c>
      <c r="B2309" s="370">
        <v>88.87</v>
      </c>
    </row>
    <row r="2310" spans="1:2">
      <c r="A2310" s="369">
        <v>96543</v>
      </c>
      <c r="B2310" s="370">
        <v>18.329999999999998</v>
      </c>
    </row>
    <row r="2311" spans="1:2">
      <c r="A2311" s="369">
        <v>97747</v>
      </c>
      <c r="B2311" s="370">
        <v>205.11</v>
      </c>
    </row>
    <row r="2312" spans="1:2">
      <c r="A2312" s="369">
        <v>101791</v>
      </c>
      <c r="B2312" s="370">
        <v>36.4</v>
      </c>
    </row>
    <row r="2313" spans="1:2">
      <c r="A2313" s="369">
        <v>101792</v>
      </c>
      <c r="B2313" s="370">
        <v>16.87</v>
      </c>
    </row>
    <row r="2314" spans="1:2">
      <c r="A2314" s="369">
        <v>101793</v>
      </c>
      <c r="B2314" s="370">
        <v>28.41</v>
      </c>
    </row>
    <row r="2315" spans="1:2">
      <c r="A2315" s="369">
        <v>101969</v>
      </c>
      <c r="B2315" s="370">
        <v>248.14</v>
      </c>
    </row>
    <row r="2316" spans="1:2">
      <c r="A2316" s="369">
        <v>101971</v>
      </c>
      <c r="B2316" s="370">
        <v>191.04</v>
      </c>
    </row>
    <row r="2317" spans="1:2">
      <c r="A2317" s="369">
        <v>101973</v>
      </c>
      <c r="B2317" s="370">
        <v>168.88</v>
      </c>
    </row>
    <row r="2318" spans="1:2">
      <c r="A2318" s="369">
        <v>101974</v>
      </c>
      <c r="B2318" s="370">
        <v>412.93</v>
      </c>
    </row>
    <row r="2319" spans="1:2">
      <c r="A2319" s="369">
        <v>101975</v>
      </c>
      <c r="B2319" s="370">
        <v>353.93</v>
      </c>
    </row>
    <row r="2320" spans="1:2">
      <c r="A2320" s="369">
        <v>101977</v>
      </c>
      <c r="B2320" s="370">
        <v>296.79000000000002</v>
      </c>
    </row>
    <row r="2321" spans="1:2">
      <c r="A2321" s="369">
        <v>101980</v>
      </c>
      <c r="B2321" s="370">
        <v>277.11</v>
      </c>
    </row>
    <row r="2322" spans="1:2">
      <c r="A2322" s="369">
        <v>101981</v>
      </c>
      <c r="B2322" s="370">
        <v>235.94</v>
      </c>
    </row>
    <row r="2323" spans="1:2">
      <c r="A2323" s="369">
        <v>101982</v>
      </c>
      <c r="B2323" s="370">
        <v>204.58</v>
      </c>
    </row>
    <row r="2324" spans="1:2">
      <c r="A2324" s="369">
        <v>101983</v>
      </c>
      <c r="B2324" s="370">
        <v>184.76</v>
      </c>
    </row>
    <row r="2325" spans="1:2">
      <c r="A2325" s="369">
        <v>101985</v>
      </c>
      <c r="B2325" s="370">
        <v>254.42</v>
      </c>
    </row>
    <row r="2326" spans="1:2">
      <c r="A2326" s="369">
        <v>101986</v>
      </c>
      <c r="B2326" s="370">
        <v>181.82</v>
      </c>
    </row>
    <row r="2327" spans="1:2">
      <c r="A2327" s="369">
        <v>101987</v>
      </c>
      <c r="B2327" s="370">
        <v>191.03</v>
      </c>
    </row>
    <row r="2328" spans="1:2">
      <c r="A2328" s="369">
        <v>101988</v>
      </c>
      <c r="B2328" s="370">
        <v>254.92</v>
      </c>
    </row>
    <row r="2329" spans="1:2">
      <c r="A2329" s="369">
        <v>101989</v>
      </c>
      <c r="B2329" s="370">
        <v>198.52</v>
      </c>
    </row>
    <row r="2330" spans="1:2">
      <c r="A2330" s="369">
        <v>101990</v>
      </c>
      <c r="B2330" s="370">
        <v>181.27</v>
      </c>
    </row>
    <row r="2331" spans="1:2">
      <c r="A2331" s="369">
        <v>101991</v>
      </c>
      <c r="B2331" s="370">
        <v>251.79</v>
      </c>
    </row>
    <row r="2332" spans="1:2">
      <c r="A2332" s="369">
        <v>101992</v>
      </c>
      <c r="B2332" s="370">
        <v>182.38</v>
      </c>
    </row>
    <row r="2333" spans="1:2">
      <c r="A2333" s="369">
        <v>101993</v>
      </c>
      <c r="B2333" s="370">
        <v>222.18</v>
      </c>
    </row>
    <row r="2334" spans="1:2">
      <c r="A2334" s="369">
        <v>101994</v>
      </c>
      <c r="B2334" s="370">
        <v>273.11</v>
      </c>
    </row>
    <row r="2335" spans="1:2">
      <c r="A2335" s="369">
        <v>101995</v>
      </c>
      <c r="B2335" s="370">
        <v>209.8</v>
      </c>
    </row>
    <row r="2336" spans="1:2">
      <c r="A2336" s="369">
        <v>101996</v>
      </c>
      <c r="B2336" s="370">
        <v>194.03</v>
      </c>
    </row>
    <row r="2337" spans="1:2">
      <c r="A2337" s="369">
        <v>101997</v>
      </c>
      <c r="B2337" s="370">
        <v>251.38</v>
      </c>
    </row>
    <row r="2338" spans="1:2">
      <c r="A2338" s="369">
        <v>101998</v>
      </c>
      <c r="B2338" s="370">
        <v>180.4</v>
      </c>
    </row>
    <row r="2339" spans="1:2">
      <c r="A2339" s="369">
        <v>101999</v>
      </c>
      <c r="B2339" s="370">
        <v>237.14</v>
      </c>
    </row>
    <row r="2340" spans="1:2">
      <c r="A2340" s="369">
        <v>102000</v>
      </c>
      <c r="B2340" s="370">
        <v>398.83</v>
      </c>
    </row>
    <row r="2341" spans="1:2">
      <c r="A2341" s="369">
        <v>102001</v>
      </c>
      <c r="B2341" s="370">
        <v>344.81</v>
      </c>
    </row>
    <row r="2342" spans="1:2">
      <c r="A2342" s="369">
        <v>102002</v>
      </c>
      <c r="B2342" s="370">
        <v>287.12</v>
      </c>
    </row>
    <row r="2343" spans="1:2">
      <c r="A2343" s="369">
        <v>102003</v>
      </c>
      <c r="B2343" s="370">
        <v>268.91000000000003</v>
      </c>
    </row>
    <row r="2344" spans="1:2">
      <c r="A2344" s="369">
        <v>102004</v>
      </c>
      <c r="B2344" s="370">
        <v>237.37</v>
      </c>
    </row>
    <row r="2345" spans="1:2">
      <c r="A2345" s="369">
        <v>102005</v>
      </c>
      <c r="B2345" s="370">
        <v>205.31</v>
      </c>
    </row>
    <row r="2346" spans="1:2">
      <c r="A2346" s="369">
        <v>102006</v>
      </c>
      <c r="B2346" s="370">
        <v>185.05</v>
      </c>
    </row>
    <row r="2347" spans="1:2">
      <c r="A2347" s="369">
        <v>102007</v>
      </c>
      <c r="B2347" s="370">
        <v>403.88</v>
      </c>
    </row>
    <row r="2348" spans="1:2">
      <c r="A2348" s="369">
        <v>102008</v>
      </c>
      <c r="B2348" s="370">
        <v>340.22</v>
      </c>
    </row>
    <row r="2349" spans="1:2">
      <c r="A2349" s="369">
        <v>102009</v>
      </c>
      <c r="B2349" s="370">
        <v>298.33</v>
      </c>
    </row>
    <row r="2350" spans="1:2">
      <c r="A2350" s="369">
        <v>102010</v>
      </c>
      <c r="B2350" s="370">
        <v>275.89</v>
      </c>
    </row>
    <row r="2351" spans="1:2">
      <c r="A2351" s="369">
        <v>102011</v>
      </c>
      <c r="B2351" s="370">
        <v>232.64</v>
      </c>
    </row>
    <row r="2352" spans="1:2">
      <c r="A2352" s="369">
        <v>102012</v>
      </c>
      <c r="B2352" s="370">
        <v>200.53</v>
      </c>
    </row>
    <row r="2353" spans="1:2">
      <c r="A2353" s="369">
        <v>102013</v>
      </c>
      <c r="B2353" s="370">
        <v>182.79</v>
      </c>
    </row>
    <row r="2354" spans="1:2">
      <c r="A2354" s="369">
        <v>102014</v>
      </c>
      <c r="B2354" s="370">
        <v>429.31</v>
      </c>
    </row>
    <row r="2355" spans="1:2">
      <c r="A2355" s="369">
        <v>102015</v>
      </c>
      <c r="B2355" s="370">
        <v>361.7</v>
      </c>
    </row>
    <row r="2356" spans="1:2">
      <c r="A2356" s="369">
        <v>102016</v>
      </c>
      <c r="B2356" s="370">
        <v>283.38</v>
      </c>
    </row>
    <row r="2357" spans="1:2">
      <c r="A2357" s="369">
        <v>102017</v>
      </c>
      <c r="B2357" s="370">
        <v>262.97000000000003</v>
      </c>
    </row>
    <row r="2358" spans="1:2">
      <c r="A2358" s="369">
        <v>102036</v>
      </c>
      <c r="B2358" s="370">
        <v>229.82</v>
      </c>
    </row>
    <row r="2359" spans="1:2">
      <c r="A2359" s="369">
        <v>102037</v>
      </c>
      <c r="B2359" s="370">
        <v>198.05</v>
      </c>
    </row>
    <row r="2360" spans="1:2">
      <c r="A2360" s="369">
        <v>102038</v>
      </c>
      <c r="B2360" s="370">
        <v>180.49</v>
      </c>
    </row>
    <row r="2361" spans="1:2">
      <c r="A2361" s="369">
        <v>102039</v>
      </c>
      <c r="B2361" s="370">
        <v>417.7</v>
      </c>
    </row>
    <row r="2362" spans="1:2">
      <c r="A2362" s="369">
        <v>102040</v>
      </c>
      <c r="B2362" s="370">
        <v>350.59</v>
      </c>
    </row>
    <row r="2363" spans="1:2">
      <c r="A2363" s="369">
        <v>102041</v>
      </c>
      <c r="B2363" s="370">
        <v>302.89999999999998</v>
      </c>
    </row>
    <row r="2364" spans="1:2">
      <c r="A2364" s="369">
        <v>102042</v>
      </c>
      <c r="B2364" s="370">
        <v>277.48</v>
      </c>
    </row>
    <row r="2365" spans="1:2">
      <c r="A2365" s="369">
        <v>102043</v>
      </c>
      <c r="B2365" s="370">
        <v>235.07</v>
      </c>
    </row>
    <row r="2366" spans="1:2">
      <c r="A2366" s="369">
        <v>102044</v>
      </c>
      <c r="B2366" s="370">
        <v>203.69</v>
      </c>
    </row>
    <row r="2367" spans="1:2">
      <c r="A2367" s="369">
        <v>102045</v>
      </c>
      <c r="B2367" s="370">
        <v>184.85</v>
      </c>
    </row>
    <row r="2368" spans="1:2">
      <c r="A2368" s="369">
        <v>102046</v>
      </c>
      <c r="B2368" s="370">
        <v>431.34</v>
      </c>
    </row>
    <row r="2369" spans="1:2">
      <c r="A2369" s="369">
        <v>102047</v>
      </c>
      <c r="B2369" s="370">
        <v>369.35</v>
      </c>
    </row>
    <row r="2370" spans="1:2">
      <c r="A2370" s="369">
        <v>102048</v>
      </c>
      <c r="B2370" s="370">
        <v>277.10000000000002</v>
      </c>
    </row>
    <row r="2371" spans="1:2">
      <c r="A2371" s="369">
        <v>102049</v>
      </c>
      <c r="B2371" s="370">
        <v>253.59</v>
      </c>
    </row>
    <row r="2372" spans="1:2">
      <c r="A2372" s="369">
        <v>102050</v>
      </c>
      <c r="B2372" s="370">
        <v>223.1</v>
      </c>
    </row>
    <row r="2373" spans="1:2">
      <c r="A2373" s="369">
        <v>102051</v>
      </c>
      <c r="B2373" s="370">
        <v>191.38</v>
      </c>
    </row>
    <row r="2374" spans="1:2">
      <c r="A2374" s="369">
        <v>102052</v>
      </c>
      <c r="B2374" s="370">
        <v>173.85</v>
      </c>
    </row>
    <row r="2375" spans="1:2">
      <c r="A2375" s="369">
        <v>102059</v>
      </c>
      <c r="B2375" s="370">
        <v>396.72</v>
      </c>
    </row>
    <row r="2376" spans="1:2">
      <c r="A2376" s="369">
        <v>102060</v>
      </c>
      <c r="B2376" s="370">
        <v>336.08</v>
      </c>
    </row>
    <row r="2377" spans="1:2">
      <c r="A2377" s="369">
        <v>102061</v>
      </c>
      <c r="B2377" s="370">
        <v>284.29000000000002</v>
      </c>
    </row>
    <row r="2378" spans="1:2">
      <c r="A2378" s="369">
        <v>102062</v>
      </c>
      <c r="B2378" s="370">
        <v>265.77</v>
      </c>
    </row>
    <row r="2379" spans="1:2">
      <c r="A2379" s="369">
        <v>102063</v>
      </c>
      <c r="B2379" s="370">
        <v>224.25</v>
      </c>
    </row>
    <row r="2380" spans="1:2">
      <c r="A2380" s="369">
        <v>102064</v>
      </c>
      <c r="B2380" s="370">
        <v>192.1</v>
      </c>
    </row>
    <row r="2381" spans="1:2">
      <c r="A2381" s="369">
        <v>102065</v>
      </c>
      <c r="B2381" s="370">
        <v>174.39</v>
      </c>
    </row>
    <row r="2382" spans="1:2">
      <c r="A2382" s="369">
        <v>102066</v>
      </c>
      <c r="B2382" s="370">
        <v>392.31</v>
      </c>
    </row>
    <row r="2383" spans="1:2">
      <c r="A2383" s="369">
        <v>102067</v>
      </c>
      <c r="B2383" s="370">
        <v>337.4</v>
      </c>
    </row>
    <row r="2384" spans="1:2">
      <c r="A2384" s="369">
        <v>102068</v>
      </c>
      <c r="B2384" s="370">
        <v>257.44</v>
      </c>
    </row>
    <row r="2385" spans="1:2">
      <c r="A2385" s="369">
        <v>102069</v>
      </c>
      <c r="B2385" s="370">
        <v>241</v>
      </c>
    </row>
    <row r="2386" spans="1:2">
      <c r="A2386" s="369">
        <v>102070</v>
      </c>
      <c r="B2386" s="370">
        <v>211.33</v>
      </c>
    </row>
    <row r="2387" spans="1:2">
      <c r="A2387" s="369">
        <v>102071</v>
      </c>
      <c r="B2387" s="370">
        <v>181.53</v>
      </c>
    </row>
    <row r="2388" spans="1:2">
      <c r="A2388" s="369">
        <v>102072</v>
      </c>
      <c r="B2388" s="370">
        <v>173.23</v>
      </c>
    </row>
    <row r="2389" spans="1:2">
      <c r="A2389" s="369">
        <v>102073</v>
      </c>
      <c r="B2389" s="371">
        <v>3710.84</v>
      </c>
    </row>
    <row r="2390" spans="1:2">
      <c r="A2390" s="369">
        <v>102074</v>
      </c>
      <c r="B2390" s="371">
        <v>4505.87</v>
      </c>
    </row>
    <row r="2391" spans="1:2">
      <c r="A2391" s="369">
        <v>102075</v>
      </c>
      <c r="B2391" s="371">
        <v>4719.96</v>
      </c>
    </row>
    <row r="2392" spans="1:2">
      <c r="A2392" s="369">
        <v>102076</v>
      </c>
      <c r="B2392" s="371">
        <v>4890.5200000000004</v>
      </c>
    </row>
    <row r="2393" spans="1:2">
      <c r="A2393" s="369">
        <v>102077</v>
      </c>
      <c r="B2393" s="371">
        <v>5215.45</v>
      </c>
    </row>
    <row r="2394" spans="1:2">
      <c r="A2394" s="369">
        <v>102078</v>
      </c>
      <c r="B2394" s="371">
        <v>5328.58</v>
      </c>
    </row>
    <row r="2395" spans="1:2">
      <c r="A2395" s="369">
        <v>102079</v>
      </c>
      <c r="B2395" s="371">
        <v>5119.5200000000004</v>
      </c>
    </row>
    <row r="2396" spans="1:2">
      <c r="A2396" s="369">
        <v>102080</v>
      </c>
      <c r="B2396" s="371">
        <v>4540.99</v>
      </c>
    </row>
    <row r="2397" spans="1:2">
      <c r="A2397" s="369">
        <v>102086</v>
      </c>
      <c r="B2397" s="370">
        <v>261.14999999999998</v>
      </c>
    </row>
    <row r="2398" spans="1:2">
      <c r="A2398" s="369">
        <v>102087</v>
      </c>
      <c r="B2398" s="370">
        <v>201.94</v>
      </c>
    </row>
    <row r="2399" spans="1:2">
      <c r="A2399" s="369">
        <v>102088</v>
      </c>
      <c r="B2399" s="370">
        <v>181.54</v>
      </c>
    </row>
    <row r="2400" spans="1:2">
      <c r="A2400" s="369">
        <v>102089</v>
      </c>
      <c r="B2400" s="370">
        <v>239.81</v>
      </c>
    </row>
    <row r="2401" spans="1:2">
      <c r="A2401" s="369">
        <v>102090</v>
      </c>
      <c r="B2401" s="370">
        <v>172.64</v>
      </c>
    </row>
    <row r="2402" spans="1:2">
      <c r="A2402" s="369">
        <v>102091</v>
      </c>
      <c r="B2402" s="370">
        <v>202.7</v>
      </c>
    </row>
    <row r="2403" spans="1:2">
      <c r="A2403" s="369">
        <v>103760</v>
      </c>
      <c r="B2403" s="370">
        <v>113.76</v>
      </c>
    </row>
    <row r="2404" spans="1:2">
      <c r="A2404" s="369">
        <v>103761</v>
      </c>
      <c r="B2404" s="370">
        <v>77.98</v>
      </c>
    </row>
    <row r="2405" spans="1:2">
      <c r="A2405" s="369">
        <v>103762</v>
      </c>
      <c r="B2405" s="370">
        <v>65.5</v>
      </c>
    </row>
    <row r="2406" spans="1:2">
      <c r="A2406" s="369">
        <v>103763</v>
      </c>
      <c r="B2406" s="370">
        <v>57.63</v>
      </c>
    </row>
    <row r="2407" spans="1:2">
      <c r="A2407" s="369">
        <v>89996</v>
      </c>
      <c r="B2407" s="370">
        <v>12.62</v>
      </c>
    </row>
    <row r="2408" spans="1:2">
      <c r="A2408" s="369">
        <v>89997</v>
      </c>
      <c r="B2408" s="370">
        <v>10.5</v>
      </c>
    </row>
    <row r="2409" spans="1:2">
      <c r="A2409" s="369">
        <v>89998</v>
      </c>
      <c r="B2409" s="370">
        <v>12.22</v>
      </c>
    </row>
    <row r="2410" spans="1:2">
      <c r="A2410" s="369">
        <v>89999</v>
      </c>
      <c r="B2410" s="370">
        <v>16.98</v>
      </c>
    </row>
    <row r="2411" spans="1:2">
      <c r="A2411" s="369">
        <v>90000</v>
      </c>
      <c r="B2411" s="370">
        <v>14.3</v>
      </c>
    </row>
    <row r="2412" spans="1:2">
      <c r="A2412" s="369">
        <v>91593</v>
      </c>
      <c r="B2412" s="370">
        <v>14.14</v>
      </c>
    </row>
    <row r="2413" spans="1:2">
      <c r="A2413" s="369">
        <v>91594</v>
      </c>
      <c r="B2413" s="370">
        <v>14.48</v>
      </c>
    </row>
    <row r="2414" spans="1:2">
      <c r="A2414" s="369">
        <v>91595</v>
      </c>
      <c r="B2414" s="370">
        <v>14.99</v>
      </c>
    </row>
    <row r="2415" spans="1:2">
      <c r="A2415" s="369">
        <v>91596</v>
      </c>
      <c r="B2415" s="370">
        <v>14.39</v>
      </c>
    </row>
    <row r="2416" spans="1:2">
      <c r="A2416" s="369">
        <v>91597</v>
      </c>
      <c r="B2416" s="370">
        <v>10.050000000000001</v>
      </c>
    </row>
    <row r="2417" spans="1:2">
      <c r="A2417" s="369">
        <v>91598</v>
      </c>
      <c r="B2417" s="370">
        <v>13.98</v>
      </c>
    </row>
    <row r="2418" spans="1:2">
      <c r="A2418" s="369">
        <v>91599</v>
      </c>
      <c r="B2418" s="370">
        <v>10.38</v>
      </c>
    </row>
    <row r="2419" spans="1:2">
      <c r="A2419" s="369">
        <v>91600</v>
      </c>
      <c r="B2419" s="370">
        <v>16.41</v>
      </c>
    </row>
    <row r="2420" spans="1:2">
      <c r="A2420" s="369">
        <v>91601</v>
      </c>
      <c r="B2420" s="370">
        <v>14.82</v>
      </c>
    </row>
    <row r="2421" spans="1:2">
      <c r="A2421" s="369">
        <v>91602</v>
      </c>
      <c r="B2421" s="370">
        <v>14.08</v>
      </c>
    </row>
    <row r="2422" spans="1:2">
      <c r="A2422" s="369">
        <v>91603</v>
      </c>
      <c r="B2422" s="370">
        <v>13.3</v>
      </c>
    </row>
    <row r="2423" spans="1:2">
      <c r="A2423" s="369">
        <v>92759</v>
      </c>
      <c r="B2423" s="370">
        <v>15.6</v>
      </c>
    </row>
    <row r="2424" spans="1:2">
      <c r="A2424" s="369">
        <v>92760</v>
      </c>
      <c r="B2424" s="370">
        <v>15.51</v>
      </c>
    </row>
    <row r="2425" spans="1:2">
      <c r="A2425" s="369">
        <v>92761</v>
      </c>
      <c r="B2425" s="370">
        <v>15.1</v>
      </c>
    </row>
    <row r="2426" spans="1:2">
      <c r="A2426" s="369">
        <v>92762</v>
      </c>
      <c r="B2426" s="370">
        <v>13.77</v>
      </c>
    </row>
    <row r="2427" spans="1:2">
      <c r="A2427" s="369">
        <v>92763</v>
      </c>
      <c r="B2427" s="370">
        <v>11.73</v>
      </c>
    </row>
    <row r="2428" spans="1:2">
      <c r="A2428" s="369">
        <v>92764</v>
      </c>
      <c r="B2428" s="370">
        <v>11.51</v>
      </c>
    </row>
    <row r="2429" spans="1:2">
      <c r="A2429" s="369">
        <v>92765</v>
      </c>
      <c r="B2429" s="370">
        <v>13.26</v>
      </c>
    </row>
    <row r="2430" spans="1:2">
      <c r="A2430" s="369">
        <v>92766</v>
      </c>
      <c r="B2430" s="370">
        <v>13.17</v>
      </c>
    </row>
    <row r="2431" spans="1:2">
      <c r="A2431" s="369">
        <v>92767</v>
      </c>
      <c r="B2431" s="370">
        <v>16.73</v>
      </c>
    </row>
    <row r="2432" spans="1:2">
      <c r="A2432" s="369">
        <v>92768</v>
      </c>
      <c r="B2432" s="370">
        <v>15.26</v>
      </c>
    </row>
    <row r="2433" spans="1:2">
      <c r="A2433" s="369">
        <v>92769</v>
      </c>
      <c r="B2433" s="370">
        <v>15.15</v>
      </c>
    </row>
    <row r="2434" spans="1:2">
      <c r="A2434" s="369">
        <v>92770</v>
      </c>
      <c r="B2434" s="370">
        <v>14.74</v>
      </c>
    </row>
    <row r="2435" spans="1:2">
      <c r="A2435" s="369">
        <v>92771</v>
      </c>
      <c r="B2435" s="370">
        <v>13.42</v>
      </c>
    </row>
    <row r="2436" spans="1:2">
      <c r="A2436" s="369">
        <v>92772</v>
      </c>
      <c r="B2436" s="370">
        <v>11.42</v>
      </c>
    </row>
    <row r="2437" spans="1:2">
      <c r="A2437" s="369">
        <v>92773</v>
      </c>
      <c r="B2437" s="370">
        <v>11.29</v>
      </c>
    </row>
    <row r="2438" spans="1:2">
      <c r="A2438" s="369">
        <v>92774</v>
      </c>
      <c r="B2438" s="370">
        <v>13.13</v>
      </c>
    </row>
    <row r="2439" spans="1:2">
      <c r="A2439" s="369">
        <v>92798</v>
      </c>
      <c r="B2439" s="370">
        <v>12.2</v>
      </c>
    </row>
    <row r="2440" spans="1:2">
      <c r="A2440" s="369">
        <v>92799</v>
      </c>
      <c r="B2440" s="370">
        <v>12.99</v>
      </c>
    </row>
    <row r="2441" spans="1:2">
      <c r="A2441" s="369">
        <v>92800</v>
      </c>
      <c r="B2441" s="370">
        <v>12.17</v>
      </c>
    </row>
    <row r="2442" spans="1:2">
      <c r="A2442" s="369">
        <v>92801</v>
      </c>
      <c r="B2442" s="370">
        <v>12.79</v>
      </c>
    </row>
    <row r="2443" spans="1:2">
      <c r="A2443" s="369">
        <v>92802</v>
      </c>
      <c r="B2443" s="370">
        <v>12.96</v>
      </c>
    </row>
    <row r="2444" spans="1:2">
      <c r="A2444" s="369">
        <v>92803</v>
      </c>
      <c r="B2444" s="370">
        <v>12.07</v>
      </c>
    </row>
    <row r="2445" spans="1:2">
      <c r="A2445" s="369">
        <v>92804</v>
      </c>
      <c r="B2445" s="370">
        <v>10.38</v>
      </c>
    </row>
    <row r="2446" spans="1:2">
      <c r="A2446" s="369">
        <v>92805</v>
      </c>
      <c r="B2446" s="370">
        <v>10.33</v>
      </c>
    </row>
    <row r="2447" spans="1:2">
      <c r="A2447" s="369">
        <v>92806</v>
      </c>
      <c r="B2447" s="370">
        <v>12.2</v>
      </c>
    </row>
    <row r="2448" spans="1:2">
      <c r="A2448" s="369">
        <v>92875</v>
      </c>
      <c r="B2448" s="370">
        <v>11.93</v>
      </c>
    </row>
    <row r="2449" spans="1:2">
      <c r="A2449" s="369">
        <v>92876</v>
      </c>
      <c r="B2449" s="370">
        <v>11.9</v>
      </c>
    </row>
    <row r="2450" spans="1:2">
      <c r="A2450" s="369">
        <v>92877</v>
      </c>
      <c r="B2450" s="370">
        <v>13.03</v>
      </c>
    </row>
    <row r="2451" spans="1:2">
      <c r="A2451" s="369">
        <v>92878</v>
      </c>
      <c r="B2451" s="370">
        <v>12.91</v>
      </c>
    </row>
    <row r="2452" spans="1:2">
      <c r="A2452" s="369">
        <v>92879</v>
      </c>
      <c r="B2452" s="370">
        <v>12.83</v>
      </c>
    </row>
    <row r="2453" spans="1:2">
      <c r="A2453" s="369">
        <v>92880</v>
      </c>
      <c r="B2453" s="370">
        <v>13.15</v>
      </c>
    </row>
    <row r="2454" spans="1:2">
      <c r="A2454" s="369">
        <v>92881</v>
      </c>
      <c r="B2454" s="370">
        <v>13.13</v>
      </c>
    </row>
    <row r="2455" spans="1:2">
      <c r="A2455" s="369">
        <v>92882</v>
      </c>
      <c r="B2455" s="370">
        <v>15.03</v>
      </c>
    </row>
    <row r="2456" spans="1:2">
      <c r="A2456" s="369">
        <v>92883</v>
      </c>
      <c r="B2456" s="370">
        <v>14.38</v>
      </c>
    </row>
    <row r="2457" spans="1:2">
      <c r="A2457" s="369">
        <v>92884</v>
      </c>
      <c r="B2457" s="370">
        <v>15.05</v>
      </c>
    </row>
    <row r="2458" spans="1:2">
      <c r="A2458" s="369">
        <v>92885</v>
      </c>
      <c r="B2458" s="370">
        <v>14.57</v>
      </c>
    </row>
    <row r="2459" spans="1:2">
      <c r="A2459" s="369">
        <v>92886</v>
      </c>
      <c r="B2459" s="370">
        <v>14.15</v>
      </c>
    </row>
    <row r="2460" spans="1:2">
      <c r="A2460" s="369">
        <v>92887</v>
      </c>
      <c r="B2460" s="370">
        <v>14.25</v>
      </c>
    </row>
    <row r="2461" spans="1:2">
      <c r="A2461" s="369">
        <v>92888</v>
      </c>
      <c r="B2461" s="370">
        <v>14.04</v>
      </c>
    </row>
    <row r="2462" spans="1:2">
      <c r="A2462" s="369">
        <v>92915</v>
      </c>
      <c r="B2462" s="370">
        <v>17.61</v>
      </c>
    </row>
    <row r="2463" spans="1:2">
      <c r="A2463" s="369">
        <v>92916</v>
      </c>
      <c r="B2463" s="370">
        <v>17</v>
      </c>
    </row>
    <row r="2464" spans="1:2">
      <c r="A2464" s="369">
        <v>92917</v>
      </c>
      <c r="B2464" s="370">
        <v>16.16</v>
      </c>
    </row>
    <row r="2465" spans="1:2">
      <c r="A2465" s="369">
        <v>92919</v>
      </c>
      <c r="B2465" s="370">
        <v>14.51</v>
      </c>
    </row>
    <row r="2466" spans="1:2">
      <c r="A2466" s="369">
        <v>92921</v>
      </c>
      <c r="B2466" s="370">
        <v>12.22</v>
      </c>
    </row>
    <row r="2467" spans="1:2">
      <c r="A2467" s="369">
        <v>92922</v>
      </c>
      <c r="B2467" s="370">
        <v>11.87</v>
      </c>
    </row>
    <row r="2468" spans="1:2">
      <c r="A2468" s="369">
        <v>92923</v>
      </c>
      <c r="B2468" s="370">
        <v>13.54</v>
      </c>
    </row>
    <row r="2469" spans="1:2">
      <c r="A2469" s="369">
        <v>92924</v>
      </c>
      <c r="B2469" s="370">
        <v>13.39</v>
      </c>
    </row>
    <row r="2470" spans="1:2">
      <c r="A2470" s="369">
        <v>95448</v>
      </c>
      <c r="B2470" s="370">
        <v>13.4</v>
      </c>
    </row>
    <row r="2471" spans="1:2">
      <c r="A2471" s="369">
        <v>95576</v>
      </c>
      <c r="B2471" s="370">
        <v>15.19</v>
      </c>
    </row>
    <row r="2472" spans="1:2">
      <c r="A2472" s="369">
        <v>95577</v>
      </c>
      <c r="B2472" s="370">
        <v>13.45</v>
      </c>
    </row>
    <row r="2473" spans="1:2">
      <c r="A2473" s="369">
        <v>95578</v>
      </c>
      <c r="B2473" s="370">
        <v>11.4</v>
      </c>
    </row>
    <row r="2474" spans="1:2">
      <c r="A2474" s="369">
        <v>95579</v>
      </c>
      <c r="B2474" s="370">
        <v>11.16</v>
      </c>
    </row>
    <row r="2475" spans="1:2">
      <c r="A2475" s="369">
        <v>95580</v>
      </c>
      <c r="B2475" s="370">
        <v>12.96</v>
      </c>
    </row>
    <row r="2476" spans="1:2">
      <c r="A2476" s="369">
        <v>95581</v>
      </c>
      <c r="B2476" s="370">
        <v>12.93</v>
      </c>
    </row>
    <row r="2477" spans="1:2">
      <c r="A2477" s="369">
        <v>95582</v>
      </c>
      <c r="B2477" s="370">
        <v>14.12</v>
      </c>
    </row>
    <row r="2478" spans="1:2">
      <c r="A2478" s="369">
        <v>95583</v>
      </c>
      <c r="B2478" s="370">
        <v>16.91</v>
      </c>
    </row>
    <row r="2479" spans="1:2">
      <c r="A2479" s="369">
        <v>95584</v>
      </c>
      <c r="B2479" s="370">
        <v>16.02</v>
      </c>
    </row>
    <row r="2480" spans="1:2">
      <c r="A2480" s="369">
        <v>95592</v>
      </c>
      <c r="B2480" s="370">
        <v>16.91</v>
      </c>
    </row>
    <row r="2481" spans="1:2">
      <c r="A2481" s="369">
        <v>95593</v>
      </c>
      <c r="B2481" s="370">
        <v>16.02</v>
      </c>
    </row>
    <row r="2482" spans="1:2">
      <c r="A2482" s="369">
        <v>95943</v>
      </c>
      <c r="B2482" s="370">
        <v>21.56</v>
      </c>
    </row>
    <row r="2483" spans="1:2">
      <c r="A2483" s="369">
        <v>95944</v>
      </c>
      <c r="B2483" s="370">
        <v>20.54</v>
      </c>
    </row>
    <row r="2484" spans="1:2">
      <c r="A2484" s="369">
        <v>95945</v>
      </c>
      <c r="B2484" s="370">
        <v>17.829999999999998</v>
      </c>
    </row>
    <row r="2485" spans="1:2">
      <c r="A2485" s="369">
        <v>95946</v>
      </c>
      <c r="B2485" s="370">
        <v>15.02</v>
      </c>
    </row>
    <row r="2486" spans="1:2">
      <c r="A2486" s="369">
        <v>95947</v>
      </c>
      <c r="B2486" s="370">
        <v>12.1</v>
      </c>
    </row>
    <row r="2487" spans="1:2">
      <c r="A2487" s="369">
        <v>95948</v>
      </c>
      <c r="B2487" s="370">
        <v>11.2</v>
      </c>
    </row>
    <row r="2488" spans="1:2">
      <c r="A2488" s="369">
        <v>96544</v>
      </c>
      <c r="B2488" s="370">
        <v>17.64</v>
      </c>
    </row>
    <row r="2489" spans="1:2">
      <c r="A2489" s="369">
        <v>96545</v>
      </c>
      <c r="B2489" s="370">
        <v>16.78</v>
      </c>
    </row>
    <row r="2490" spans="1:2">
      <c r="A2490" s="369">
        <v>96546</v>
      </c>
      <c r="B2490" s="370">
        <v>15.16</v>
      </c>
    </row>
    <row r="2491" spans="1:2">
      <c r="A2491" s="369">
        <v>96547</v>
      </c>
      <c r="B2491" s="370">
        <v>12.88</v>
      </c>
    </row>
    <row r="2492" spans="1:2">
      <c r="A2492" s="369">
        <v>96548</v>
      </c>
      <c r="B2492" s="370">
        <v>12.33</v>
      </c>
    </row>
    <row r="2493" spans="1:2">
      <c r="A2493" s="369">
        <v>96549</v>
      </c>
      <c r="B2493" s="370">
        <v>13.85</v>
      </c>
    </row>
    <row r="2494" spans="1:2">
      <c r="A2494" s="369">
        <v>96550</v>
      </c>
      <c r="B2494" s="370">
        <v>13.57</v>
      </c>
    </row>
    <row r="2495" spans="1:2">
      <c r="A2495" s="369">
        <v>100064</v>
      </c>
      <c r="B2495" s="370">
        <v>14.37</v>
      </c>
    </row>
    <row r="2496" spans="1:2">
      <c r="A2496" s="369">
        <v>100066</v>
      </c>
      <c r="B2496" s="370">
        <v>14.37</v>
      </c>
    </row>
    <row r="2497" spans="1:2">
      <c r="A2497" s="369">
        <v>100067</v>
      </c>
      <c r="B2497" s="370">
        <v>14.03</v>
      </c>
    </row>
    <row r="2498" spans="1:2">
      <c r="A2498" s="369">
        <v>100068</v>
      </c>
      <c r="B2498" s="370">
        <v>11.45</v>
      </c>
    </row>
    <row r="2499" spans="1:2">
      <c r="A2499" s="369">
        <v>102920</v>
      </c>
      <c r="B2499" s="370">
        <v>10.24</v>
      </c>
    </row>
    <row r="2500" spans="1:2">
      <c r="A2500" s="369">
        <v>102921</v>
      </c>
      <c r="B2500" s="370">
        <v>10.01</v>
      </c>
    </row>
    <row r="2501" spans="1:2">
      <c r="A2501" s="369">
        <v>102922</v>
      </c>
      <c r="B2501" s="370">
        <v>10.67</v>
      </c>
    </row>
    <row r="2502" spans="1:2">
      <c r="A2502" s="369">
        <v>102923</v>
      </c>
      <c r="B2502" s="370">
        <v>9.86</v>
      </c>
    </row>
    <row r="2503" spans="1:2">
      <c r="A2503" s="369">
        <v>103088</v>
      </c>
      <c r="B2503" s="370">
        <v>11.57</v>
      </c>
    </row>
    <row r="2504" spans="1:2">
      <c r="A2504" s="369">
        <v>104104</v>
      </c>
      <c r="B2504" s="370">
        <v>14.29</v>
      </c>
    </row>
    <row r="2505" spans="1:2">
      <c r="A2505" s="369">
        <v>104105</v>
      </c>
      <c r="B2505" s="370">
        <v>14.29</v>
      </c>
    </row>
    <row r="2506" spans="1:2">
      <c r="A2506" s="369">
        <v>104106</v>
      </c>
      <c r="B2506" s="370">
        <v>12.35</v>
      </c>
    </row>
    <row r="2507" spans="1:2">
      <c r="A2507" s="369">
        <v>104107</v>
      </c>
      <c r="B2507" s="370">
        <v>12.87</v>
      </c>
    </row>
    <row r="2508" spans="1:2">
      <c r="A2508" s="369">
        <v>104108</v>
      </c>
      <c r="B2508" s="370">
        <v>15.09</v>
      </c>
    </row>
    <row r="2509" spans="1:2">
      <c r="A2509" s="369">
        <v>104109</v>
      </c>
      <c r="B2509" s="370">
        <v>17.59</v>
      </c>
    </row>
    <row r="2510" spans="1:2">
      <c r="A2510" s="369">
        <v>104110</v>
      </c>
      <c r="B2510" s="370">
        <v>19</v>
      </c>
    </row>
    <row r="2511" spans="1:2">
      <c r="A2511" s="369">
        <v>104111</v>
      </c>
      <c r="B2511" s="370">
        <v>20.309999999999999</v>
      </c>
    </row>
    <row r="2512" spans="1:2">
      <c r="A2512" s="369">
        <v>89993</v>
      </c>
      <c r="B2512" s="370">
        <v>880.48</v>
      </c>
    </row>
    <row r="2513" spans="1:2">
      <c r="A2513" s="369">
        <v>89994</v>
      </c>
      <c r="B2513" s="370">
        <v>771.16</v>
      </c>
    </row>
    <row r="2514" spans="1:2">
      <c r="A2514" s="369">
        <v>89995</v>
      </c>
      <c r="B2514" s="370">
        <v>852.52</v>
      </c>
    </row>
    <row r="2515" spans="1:2">
      <c r="A2515" s="369">
        <v>90278</v>
      </c>
      <c r="B2515" s="370">
        <v>460.09</v>
      </c>
    </row>
    <row r="2516" spans="1:2">
      <c r="A2516" s="369">
        <v>90279</v>
      </c>
      <c r="B2516" s="370">
        <v>513.39</v>
      </c>
    </row>
    <row r="2517" spans="1:2">
      <c r="A2517" s="369">
        <v>90280</v>
      </c>
      <c r="B2517" s="370">
        <v>577.34</v>
      </c>
    </row>
    <row r="2518" spans="1:2">
      <c r="A2518" s="369">
        <v>90281</v>
      </c>
      <c r="B2518" s="370">
        <v>684.56</v>
      </c>
    </row>
    <row r="2519" spans="1:2">
      <c r="A2519" s="369">
        <v>90282</v>
      </c>
      <c r="B2519" s="370">
        <v>449.76</v>
      </c>
    </row>
    <row r="2520" spans="1:2">
      <c r="A2520" s="369">
        <v>90283</v>
      </c>
      <c r="B2520" s="370">
        <v>503.41</v>
      </c>
    </row>
    <row r="2521" spans="1:2">
      <c r="A2521" s="369">
        <v>90284</v>
      </c>
      <c r="B2521" s="370">
        <v>571.94000000000005</v>
      </c>
    </row>
    <row r="2522" spans="1:2">
      <c r="A2522" s="369">
        <v>90285</v>
      </c>
      <c r="B2522" s="370">
        <v>685.66</v>
      </c>
    </row>
    <row r="2523" spans="1:2">
      <c r="A2523" s="369">
        <v>94962</v>
      </c>
      <c r="B2523" s="370">
        <v>340.15</v>
      </c>
    </row>
    <row r="2524" spans="1:2">
      <c r="A2524" s="369">
        <v>94963</v>
      </c>
      <c r="B2524" s="370">
        <v>384.75</v>
      </c>
    </row>
    <row r="2525" spans="1:2">
      <c r="A2525" s="369">
        <v>94964</v>
      </c>
      <c r="B2525" s="370">
        <v>424.91</v>
      </c>
    </row>
    <row r="2526" spans="1:2">
      <c r="A2526" s="369">
        <v>94965</v>
      </c>
      <c r="B2526" s="370">
        <v>447.03</v>
      </c>
    </row>
    <row r="2527" spans="1:2">
      <c r="A2527" s="369">
        <v>94966</v>
      </c>
      <c r="B2527" s="370">
        <v>465.07</v>
      </c>
    </row>
    <row r="2528" spans="1:2">
      <c r="A2528" s="369">
        <v>94967</v>
      </c>
      <c r="B2528" s="370">
        <v>539.4</v>
      </c>
    </row>
    <row r="2529" spans="1:2">
      <c r="A2529" s="369">
        <v>94968</v>
      </c>
      <c r="B2529" s="370">
        <v>338.73</v>
      </c>
    </row>
    <row r="2530" spans="1:2">
      <c r="A2530" s="369">
        <v>94969</v>
      </c>
      <c r="B2530" s="370">
        <v>380.89</v>
      </c>
    </row>
    <row r="2531" spans="1:2">
      <c r="A2531" s="369">
        <v>94970</v>
      </c>
      <c r="B2531" s="370">
        <v>416.64</v>
      </c>
    </row>
    <row r="2532" spans="1:2">
      <c r="A2532" s="369">
        <v>94971</v>
      </c>
      <c r="B2532" s="370">
        <v>443.4</v>
      </c>
    </row>
    <row r="2533" spans="1:2">
      <c r="A2533" s="369">
        <v>94972</v>
      </c>
      <c r="B2533" s="370">
        <v>461.43</v>
      </c>
    </row>
    <row r="2534" spans="1:2">
      <c r="A2534" s="369">
        <v>94973</v>
      </c>
      <c r="B2534" s="370">
        <v>534.71</v>
      </c>
    </row>
    <row r="2535" spans="1:2">
      <c r="A2535" s="369">
        <v>94974</v>
      </c>
      <c r="B2535" s="370">
        <v>389.87</v>
      </c>
    </row>
    <row r="2536" spans="1:2">
      <c r="A2536" s="369">
        <v>94975</v>
      </c>
      <c r="B2536" s="370">
        <v>430.24</v>
      </c>
    </row>
    <row r="2537" spans="1:2">
      <c r="A2537" s="369">
        <v>96555</v>
      </c>
      <c r="B2537" s="370">
        <v>621.13</v>
      </c>
    </row>
    <row r="2538" spans="1:2">
      <c r="A2538" s="369">
        <v>96556</v>
      </c>
      <c r="B2538" s="370">
        <v>687.62</v>
      </c>
    </row>
    <row r="2539" spans="1:2">
      <c r="A2539" s="369">
        <v>96557</v>
      </c>
      <c r="B2539" s="370">
        <v>623.94000000000005</v>
      </c>
    </row>
    <row r="2540" spans="1:2">
      <c r="A2540" s="369">
        <v>96558</v>
      </c>
      <c r="B2540" s="370">
        <v>629.91</v>
      </c>
    </row>
    <row r="2541" spans="1:2">
      <c r="A2541" s="369">
        <v>99235</v>
      </c>
      <c r="B2541" s="370">
        <v>605.58000000000004</v>
      </c>
    </row>
    <row r="2542" spans="1:2">
      <c r="A2542" s="369">
        <v>99431</v>
      </c>
      <c r="B2542" s="370">
        <v>625</v>
      </c>
    </row>
    <row r="2543" spans="1:2">
      <c r="A2543" s="369">
        <v>99432</v>
      </c>
      <c r="B2543" s="370">
        <v>607.11</v>
      </c>
    </row>
    <row r="2544" spans="1:2">
      <c r="A2544" s="369">
        <v>99433</v>
      </c>
      <c r="B2544" s="370">
        <v>656.46</v>
      </c>
    </row>
    <row r="2545" spans="1:2">
      <c r="A2545" s="369">
        <v>99434</v>
      </c>
      <c r="B2545" s="370">
        <v>628.19000000000005</v>
      </c>
    </row>
    <row r="2546" spans="1:2">
      <c r="A2546" s="369">
        <v>99435</v>
      </c>
      <c r="B2546" s="370">
        <v>609.29999999999995</v>
      </c>
    </row>
    <row r="2547" spans="1:2">
      <c r="A2547" s="369">
        <v>99436</v>
      </c>
      <c r="B2547" s="370">
        <v>673.16</v>
      </c>
    </row>
    <row r="2548" spans="1:2">
      <c r="A2548" s="369">
        <v>99437</v>
      </c>
      <c r="B2548" s="370">
        <v>641.61</v>
      </c>
    </row>
    <row r="2549" spans="1:2">
      <c r="A2549" s="369">
        <v>99438</v>
      </c>
      <c r="B2549" s="370">
        <v>646.19000000000005</v>
      </c>
    </row>
    <row r="2550" spans="1:2">
      <c r="A2550" s="369">
        <v>99439</v>
      </c>
      <c r="B2550" s="370">
        <v>615.03</v>
      </c>
    </row>
    <row r="2551" spans="1:2">
      <c r="A2551" s="369">
        <v>102473</v>
      </c>
      <c r="B2551" s="370">
        <v>442.36</v>
      </c>
    </row>
    <row r="2552" spans="1:2">
      <c r="A2552" s="369">
        <v>102474</v>
      </c>
      <c r="B2552" s="370">
        <v>485.26</v>
      </c>
    </row>
    <row r="2553" spans="1:2">
      <c r="A2553" s="369">
        <v>102475</v>
      </c>
      <c r="B2553" s="370">
        <v>529.74</v>
      </c>
    </row>
    <row r="2554" spans="1:2">
      <c r="A2554" s="369">
        <v>102476</v>
      </c>
      <c r="B2554" s="370">
        <v>553.91999999999996</v>
      </c>
    </row>
    <row r="2555" spans="1:2">
      <c r="A2555" s="369">
        <v>102477</v>
      </c>
      <c r="B2555" s="370">
        <v>588.11</v>
      </c>
    </row>
    <row r="2556" spans="1:2">
      <c r="A2556" s="369">
        <v>102478</v>
      </c>
      <c r="B2556" s="370">
        <v>647.91999999999996</v>
      </c>
    </row>
    <row r="2557" spans="1:2">
      <c r="A2557" s="369">
        <v>102479</v>
      </c>
      <c r="B2557" s="370">
        <v>441.37</v>
      </c>
    </row>
    <row r="2558" spans="1:2">
      <c r="A2558" s="369">
        <v>102480</v>
      </c>
      <c r="B2558" s="370">
        <v>481.79</v>
      </c>
    </row>
    <row r="2559" spans="1:2">
      <c r="A2559" s="369">
        <v>102481</v>
      </c>
      <c r="B2559" s="370">
        <v>521.83000000000004</v>
      </c>
    </row>
    <row r="2560" spans="1:2">
      <c r="A2560" s="369">
        <v>102482</v>
      </c>
      <c r="B2560" s="370">
        <v>553.29999999999995</v>
      </c>
    </row>
    <row r="2561" spans="1:2">
      <c r="A2561" s="369">
        <v>102483</v>
      </c>
      <c r="B2561" s="370">
        <v>584.67999999999995</v>
      </c>
    </row>
    <row r="2562" spans="1:2">
      <c r="A2562" s="369">
        <v>102484</v>
      </c>
      <c r="B2562" s="370">
        <v>648.66999999999996</v>
      </c>
    </row>
    <row r="2563" spans="1:2">
      <c r="A2563" s="369">
        <v>102485</v>
      </c>
      <c r="B2563" s="370">
        <v>494.18</v>
      </c>
    </row>
    <row r="2564" spans="1:2">
      <c r="A2564" s="369">
        <v>102486</v>
      </c>
      <c r="B2564" s="370">
        <v>531.49</v>
      </c>
    </row>
    <row r="2565" spans="1:2">
      <c r="A2565" s="369">
        <v>102487</v>
      </c>
      <c r="B2565" s="370">
        <v>480.61</v>
      </c>
    </row>
    <row r="2566" spans="1:2">
      <c r="A2566" s="369">
        <v>103183</v>
      </c>
      <c r="B2566" s="370">
        <v>646.62</v>
      </c>
    </row>
    <row r="2567" spans="1:2">
      <c r="A2567" s="369">
        <v>103184</v>
      </c>
      <c r="B2567" s="370">
        <v>614.85</v>
      </c>
    </row>
    <row r="2568" spans="1:2">
      <c r="A2568" s="369">
        <v>103669</v>
      </c>
      <c r="B2568" s="370">
        <v>823.61</v>
      </c>
    </row>
    <row r="2569" spans="1:2">
      <c r="A2569" s="369">
        <v>103670</v>
      </c>
      <c r="B2569" s="370">
        <v>223.95</v>
      </c>
    </row>
    <row r="2570" spans="1:2">
      <c r="A2570" s="369">
        <v>103671</v>
      </c>
      <c r="B2570" s="370">
        <v>635.95000000000005</v>
      </c>
    </row>
    <row r="2571" spans="1:2">
      <c r="A2571" s="369">
        <v>103672</v>
      </c>
      <c r="B2571" s="370">
        <v>596.54999999999995</v>
      </c>
    </row>
    <row r="2572" spans="1:2">
      <c r="A2572" s="369">
        <v>103673</v>
      </c>
      <c r="B2572" s="370">
        <v>31.4</v>
      </c>
    </row>
    <row r="2573" spans="1:2">
      <c r="A2573" s="369">
        <v>103674</v>
      </c>
      <c r="B2573" s="370">
        <v>612.01</v>
      </c>
    </row>
    <row r="2574" spans="1:2">
      <c r="A2574" s="369">
        <v>103675</v>
      </c>
      <c r="B2574" s="370">
        <v>597.04999999999995</v>
      </c>
    </row>
    <row r="2575" spans="1:2">
      <c r="A2575" s="369">
        <v>103676</v>
      </c>
      <c r="B2575" s="370">
        <v>865.85</v>
      </c>
    </row>
    <row r="2576" spans="1:2">
      <c r="A2576" s="369">
        <v>103677</v>
      </c>
      <c r="B2576" s="370">
        <v>737.63</v>
      </c>
    </row>
    <row r="2577" spans="1:2">
      <c r="A2577" s="369">
        <v>103678</v>
      </c>
      <c r="B2577" s="370">
        <v>794.19</v>
      </c>
    </row>
    <row r="2578" spans="1:2">
      <c r="A2578" s="369">
        <v>103679</v>
      </c>
      <c r="B2578" s="370">
        <v>705.83</v>
      </c>
    </row>
    <row r="2579" spans="1:2">
      <c r="A2579" s="369">
        <v>103680</v>
      </c>
      <c r="B2579" s="370">
        <v>741.9</v>
      </c>
    </row>
    <row r="2580" spans="1:2">
      <c r="A2580" s="369">
        <v>103681</v>
      </c>
      <c r="B2580" s="370">
        <v>655.65</v>
      </c>
    </row>
    <row r="2581" spans="1:2">
      <c r="A2581" s="369">
        <v>103682</v>
      </c>
      <c r="B2581" s="370">
        <v>837.02</v>
      </c>
    </row>
    <row r="2582" spans="1:2">
      <c r="A2582" s="369">
        <v>103683</v>
      </c>
      <c r="B2582" s="371">
        <v>1054.33</v>
      </c>
    </row>
    <row r="2583" spans="1:2">
      <c r="A2583" s="369">
        <v>103684</v>
      </c>
      <c r="B2583" s="370">
        <v>609.96</v>
      </c>
    </row>
    <row r="2584" spans="1:2">
      <c r="A2584" s="369">
        <v>103685</v>
      </c>
      <c r="B2584" s="370">
        <v>600.49</v>
      </c>
    </row>
    <row r="2585" spans="1:2">
      <c r="A2585" s="369">
        <v>103686</v>
      </c>
      <c r="B2585" s="370">
        <v>645.96</v>
      </c>
    </row>
    <row r="2586" spans="1:2">
      <c r="A2586" s="369">
        <v>103687</v>
      </c>
      <c r="B2586" s="370">
        <v>916.51</v>
      </c>
    </row>
    <row r="2587" spans="1:2">
      <c r="A2587" s="369">
        <v>103688</v>
      </c>
      <c r="B2587" s="370">
        <v>732.77</v>
      </c>
    </row>
    <row r="2588" spans="1:2">
      <c r="A2588" s="369">
        <v>101963</v>
      </c>
      <c r="B2588" s="370">
        <v>193.16</v>
      </c>
    </row>
    <row r="2589" spans="1:2">
      <c r="A2589" s="369">
        <v>101964</v>
      </c>
      <c r="B2589" s="370">
        <v>180.45</v>
      </c>
    </row>
    <row r="2590" spans="1:2">
      <c r="A2590" s="369">
        <v>101165</v>
      </c>
      <c r="B2590" s="370">
        <v>761.25</v>
      </c>
    </row>
    <row r="2591" spans="1:2">
      <c r="A2591" s="369">
        <v>101166</v>
      </c>
      <c r="B2591" s="370">
        <v>566.28</v>
      </c>
    </row>
    <row r="2592" spans="1:2">
      <c r="A2592" s="369">
        <v>98575</v>
      </c>
      <c r="B2592" s="370">
        <v>102.35</v>
      </c>
    </row>
    <row r="2593" spans="1:2">
      <c r="A2593" s="369">
        <v>98576</v>
      </c>
      <c r="B2593" s="370">
        <v>29.15</v>
      </c>
    </row>
    <row r="2594" spans="1:2">
      <c r="A2594" s="369">
        <v>98577</v>
      </c>
      <c r="B2594" s="370">
        <v>40.450000000000003</v>
      </c>
    </row>
    <row r="2595" spans="1:2">
      <c r="A2595" s="369">
        <v>93182</v>
      </c>
      <c r="B2595" s="370">
        <v>42.56</v>
      </c>
    </row>
    <row r="2596" spans="1:2">
      <c r="A2596" s="369">
        <v>93183</v>
      </c>
      <c r="B2596" s="370">
        <v>54.97</v>
      </c>
    </row>
    <row r="2597" spans="1:2">
      <c r="A2597" s="369">
        <v>93184</v>
      </c>
      <c r="B2597" s="370">
        <v>31.3</v>
      </c>
    </row>
    <row r="2598" spans="1:2">
      <c r="A2598" s="369">
        <v>93185</v>
      </c>
      <c r="B2598" s="370">
        <v>54.22</v>
      </c>
    </row>
    <row r="2599" spans="1:2">
      <c r="A2599" s="369">
        <v>93186</v>
      </c>
      <c r="B2599" s="370">
        <v>77.8</v>
      </c>
    </row>
    <row r="2600" spans="1:2">
      <c r="A2600" s="369">
        <v>93187</v>
      </c>
      <c r="B2600" s="370">
        <v>89.03</v>
      </c>
    </row>
    <row r="2601" spans="1:2">
      <c r="A2601" s="369">
        <v>93188</v>
      </c>
      <c r="B2601" s="370">
        <v>76.75</v>
      </c>
    </row>
    <row r="2602" spans="1:2">
      <c r="A2602" s="369">
        <v>93189</v>
      </c>
      <c r="B2602" s="370">
        <v>90.66</v>
      </c>
    </row>
    <row r="2603" spans="1:2">
      <c r="A2603" s="369">
        <v>93190</v>
      </c>
      <c r="B2603" s="370">
        <v>43</v>
      </c>
    </row>
    <row r="2604" spans="1:2">
      <c r="A2604" s="369">
        <v>93191</v>
      </c>
      <c r="B2604" s="370">
        <v>45.02</v>
      </c>
    </row>
    <row r="2605" spans="1:2">
      <c r="A2605" s="369">
        <v>93192</v>
      </c>
      <c r="B2605" s="370">
        <v>51.19</v>
      </c>
    </row>
    <row r="2606" spans="1:2">
      <c r="A2606" s="369">
        <v>93193</v>
      </c>
      <c r="B2606" s="370">
        <v>46.74</v>
      </c>
    </row>
    <row r="2607" spans="1:2">
      <c r="A2607" s="369">
        <v>93194</v>
      </c>
      <c r="B2607" s="370">
        <v>41.74</v>
      </c>
    </row>
    <row r="2608" spans="1:2">
      <c r="A2608" s="369">
        <v>93195</v>
      </c>
      <c r="B2608" s="370">
        <v>50.45</v>
      </c>
    </row>
    <row r="2609" spans="1:2">
      <c r="A2609" s="369">
        <v>93196</v>
      </c>
      <c r="B2609" s="370">
        <v>73.56</v>
      </c>
    </row>
    <row r="2610" spans="1:2">
      <c r="A2610" s="369">
        <v>93197</v>
      </c>
      <c r="B2610" s="370">
        <v>82.41</v>
      </c>
    </row>
    <row r="2611" spans="1:2">
      <c r="A2611" s="369">
        <v>93198</v>
      </c>
      <c r="B2611" s="370">
        <v>36.299999999999997</v>
      </c>
    </row>
    <row r="2612" spans="1:2">
      <c r="A2612" s="369">
        <v>93199</v>
      </c>
      <c r="B2612" s="370">
        <v>35.840000000000003</v>
      </c>
    </row>
    <row r="2613" spans="1:2">
      <c r="A2613" s="369">
        <v>93200</v>
      </c>
      <c r="B2613" s="370">
        <v>2.76</v>
      </c>
    </row>
    <row r="2614" spans="1:2">
      <c r="A2614" s="369">
        <v>93201</v>
      </c>
      <c r="B2614" s="370">
        <v>5.33</v>
      </c>
    </row>
    <row r="2615" spans="1:2">
      <c r="A2615" s="369">
        <v>93202</v>
      </c>
      <c r="B2615" s="370">
        <v>22.45</v>
      </c>
    </row>
    <row r="2616" spans="1:2">
      <c r="A2616" s="369">
        <v>93203</v>
      </c>
      <c r="B2616" s="370">
        <v>20.5</v>
      </c>
    </row>
    <row r="2617" spans="1:2">
      <c r="A2617" s="369">
        <v>93204</v>
      </c>
      <c r="B2617" s="370">
        <v>55.58</v>
      </c>
    </row>
    <row r="2618" spans="1:2">
      <c r="A2618" s="369">
        <v>93205</v>
      </c>
      <c r="B2618" s="370">
        <v>35.880000000000003</v>
      </c>
    </row>
    <row r="2619" spans="1:2">
      <c r="A2619" s="369">
        <v>97733</v>
      </c>
      <c r="B2619" s="371">
        <v>2924.2</v>
      </c>
    </row>
    <row r="2620" spans="1:2">
      <c r="A2620" s="369">
        <v>97734</v>
      </c>
      <c r="B2620" s="371">
        <v>2516.79</v>
      </c>
    </row>
    <row r="2621" spans="1:2">
      <c r="A2621" s="369">
        <v>97735</v>
      </c>
      <c r="B2621" s="371">
        <v>2115.27</v>
      </c>
    </row>
    <row r="2622" spans="1:2">
      <c r="A2622" s="369">
        <v>97736</v>
      </c>
      <c r="B2622" s="371">
        <v>1419.22</v>
      </c>
    </row>
    <row r="2623" spans="1:2">
      <c r="A2623" s="369">
        <v>97737</v>
      </c>
      <c r="B2623" s="371">
        <v>2958.18</v>
      </c>
    </row>
    <row r="2624" spans="1:2">
      <c r="A2624" s="369">
        <v>97738</v>
      </c>
      <c r="B2624" s="371">
        <v>5170.46</v>
      </c>
    </row>
    <row r="2625" spans="1:2">
      <c r="A2625" s="369">
        <v>97739</v>
      </c>
      <c r="B2625" s="371">
        <v>2681.87</v>
      </c>
    </row>
    <row r="2626" spans="1:2">
      <c r="A2626" s="369">
        <v>97740</v>
      </c>
      <c r="B2626" s="371">
        <v>2066.64</v>
      </c>
    </row>
    <row r="2627" spans="1:2">
      <c r="A2627" s="369">
        <v>98615</v>
      </c>
      <c r="B2627" s="370">
        <v>137.56</v>
      </c>
    </row>
    <row r="2628" spans="1:2">
      <c r="A2628" s="369">
        <v>98616</v>
      </c>
      <c r="B2628" s="370">
        <v>107.29</v>
      </c>
    </row>
    <row r="2629" spans="1:2">
      <c r="A2629" s="369">
        <v>98617</v>
      </c>
      <c r="B2629" s="370">
        <v>99.34</v>
      </c>
    </row>
    <row r="2630" spans="1:2">
      <c r="A2630" s="369">
        <v>98618</v>
      </c>
      <c r="B2630" s="370">
        <v>136.25</v>
      </c>
    </row>
    <row r="2631" spans="1:2">
      <c r="A2631" s="369">
        <v>98619</v>
      </c>
      <c r="B2631" s="370">
        <v>124.21</v>
      </c>
    </row>
    <row r="2632" spans="1:2">
      <c r="A2632" s="369">
        <v>98620</v>
      </c>
      <c r="B2632" s="370">
        <v>118.13</v>
      </c>
    </row>
    <row r="2633" spans="1:2">
      <c r="A2633" s="369">
        <v>98621</v>
      </c>
      <c r="B2633" s="370">
        <v>154.83000000000001</v>
      </c>
    </row>
    <row r="2634" spans="1:2">
      <c r="A2634" s="369">
        <v>98622</v>
      </c>
      <c r="B2634" s="370">
        <v>145.13999999999999</v>
      </c>
    </row>
    <row r="2635" spans="1:2">
      <c r="A2635" s="369">
        <v>98623</v>
      </c>
      <c r="B2635" s="370">
        <v>140.21</v>
      </c>
    </row>
    <row r="2636" spans="1:2">
      <c r="A2636" s="369">
        <v>98624</v>
      </c>
      <c r="B2636" s="370">
        <v>174.91</v>
      </c>
    </row>
    <row r="2637" spans="1:2">
      <c r="A2637" s="369">
        <v>98625</v>
      </c>
      <c r="B2637" s="370">
        <v>166.72</v>
      </c>
    </row>
    <row r="2638" spans="1:2">
      <c r="A2638" s="369">
        <v>98626</v>
      </c>
      <c r="B2638" s="370">
        <v>162.49</v>
      </c>
    </row>
    <row r="2639" spans="1:2">
      <c r="A2639" s="369">
        <v>98655</v>
      </c>
      <c r="B2639" s="370">
        <v>654.34</v>
      </c>
    </row>
    <row r="2640" spans="1:2">
      <c r="A2640" s="369">
        <v>98656</v>
      </c>
      <c r="B2640" s="370">
        <v>665.51</v>
      </c>
    </row>
    <row r="2641" spans="1:2">
      <c r="A2641" s="369">
        <v>98657</v>
      </c>
      <c r="B2641" s="370">
        <v>676.68</v>
      </c>
    </row>
    <row r="2642" spans="1:2">
      <c r="A2642" s="369">
        <v>98658</v>
      </c>
      <c r="B2642" s="370">
        <v>687.85</v>
      </c>
    </row>
    <row r="2643" spans="1:2">
      <c r="A2643" s="369">
        <v>98659</v>
      </c>
      <c r="B2643" s="370">
        <v>710.18</v>
      </c>
    </row>
    <row r="2644" spans="1:2">
      <c r="A2644" s="369">
        <v>98746</v>
      </c>
      <c r="B2644" s="370">
        <v>62.97</v>
      </c>
    </row>
    <row r="2645" spans="1:2">
      <c r="A2645" s="369">
        <v>98749</v>
      </c>
      <c r="B2645" s="370">
        <v>77.739999999999995</v>
      </c>
    </row>
    <row r="2646" spans="1:2">
      <c r="A2646" s="369">
        <v>98750</v>
      </c>
      <c r="B2646" s="370">
        <v>95.84</v>
      </c>
    </row>
    <row r="2647" spans="1:2">
      <c r="A2647" s="369">
        <v>98751</v>
      </c>
      <c r="B2647" s="370">
        <v>143.22</v>
      </c>
    </row>
    <row r="2648" spans="1:2">
      <c r="A2648" s="369">
        <v>98752</v>
      </c>
      <c r="B2648" s="370">
        <v>200.6</v>
      </c>
    </row>
    <row r="2649" spans="1:2">
      <c r="A2649" s="369">
        <v>98753</v>
      </c>
      <c r="B2649" s="370">
        <v>272.24</v>
      </c>
    </row>
    <row r="2650" spans="1:2">
      <c r="A2650" s="369">
        <v>100763</v>
      </c>
      <c r="B2650" s="370">
        <v>18.84</v>
      </c>
    </row>
    <row r="2651" spans="1:2">
      <c r="A2651" s="369">
        <v>100764</v>
      </c>
      <c r="B2651" s="370">
        <v>18.64</v>
      </c>
    </row>
    <row r="2652" spans="1:2">
      <c r="A2652" s="369">
        <v>100765</v>
      </c>
      <c r="B2652" s="370">
        <v>18.690000000000001</v>
      </c>
    </row>
    <row r="2653" spans="1:2">
      <c r="A2653" s="369">
        <v>100766</v>
      </c>
      <c r="B2653" s="370">
        <v>18.82</v>
      </c>
    </row>
    <row r="2654" spans="1:2">
      <c r="A2654" s="369">
        <v>100767</v>
      </c>
      <c r="B2654" s="370">
        <v>17.989999999999998</v>
      </c>
    </row>
    <row r="2655" spans="1:2">
      <c r="A2655" s="369">
        <v>100768</v>
      </c>
      <c r="B2655" s="370">
        <v>17.43</v>
      </c>
    </row>
    <row r="2656" spans="1:2">
      <c r="A2656" s="369">
        <v>100769</v>
      </c>
      <c r="B2656" s="370">
        <v>23.46</v>
      </c>
    </row>
    <row r="2657" spans="1:2">
      <c r="A2657" s="369">
        <v>100770</v>
      </c>
      <c r="B2657" s="370">
        <v>22.61</v>
      </c>
    </row>
    <row r="2658" spans="1:2">
      <c r="A2658" s="369">
        <v>100771</v>
      </c>
      <c r="B2658" s="370">
        <v>18.98</v>
      </c>
    </row>
    <row r="2659" spans="1:2">
      <c r="A2659" s="369">
        <v>100772</v>
      </c>
      <c r="B2659" s="370">
        <v>18.21</v>
      </c>
    </row>
    <row r="2660" spans="1:2">
      <c r="A2660" s="369">
        <v>100773</v>
      </c>
      <c r="B2660" s="370">
        <v>21.83</v>
      </c>
    </row>
    <row r="2661" spans="1:2">
      <c r="A2661" s="369">
        <v>100774</v>
      </c>
      <c r="B2661" s="370">
        <v>14.36</v>
      </c>
    </row>
    <row r="2662" spans="1:2">
      <c r="A2662" s="369">
        <v>100775</v>
      </c>
      <c r="B2662" s="370">
        <v>16.170000000000002</v>
      </c>
    </row>
    <row r="2663" spans="1:2">
      <c r="A2663" s="369">
        <v>100776</v>
      </c>
      <c r="B2663" s="370">
        <v>22.02</v>
      </c>
    </row>
    <row r="2664" spans="1:2">
      <c r="A2664" s="369">
        <v>100777</v>
      </c>
      <c r="B2664" s="370">
        <v>16.350000000000001</v>
      </c>
    </row>
    <row r="2665" spans="1:2">
      <c r="A2665" s="369">
        <v>100778</v>
      </c>
      <c r="B2665" s="370">
        <v>13.15</v>
      </c>
    </row>
    <row r="2666" spans="1:2">
      <c r="A2666" s="369">
        <v>103795</v>
      </c>
      <c r="B2666" s="370">
        <v>86.46</v>
      </c>
    </row>
    <row r="2667" spans="1:2">
      <c r="A2667" s="369">
        <v>103796</v>
      </c>
      <c r="B2667" s="370">
        <v>72.06</v>
      </c>
    </row>
    <row r="2668" spans="1:2">
      <c r="A2668" s="369">
        <v>103797</v>
      </c>
      <c r="B2668" s="370">
        <v>17.05</v>
      </c>
    </row>
    <row r="2669" spans="1:2">
      <c r="A2669" s="369">
        <v>103798</v>
      </c>
      <c r="B2669" s="370">
        <v>595.74</v>
      </c>
    </row>
    <row r="2670" spans="1:2">
      <c r="A2670" s="369">
        <v>103799</v>
      </c>
      <c r="B2670" s="370">
        <v>340.08</v>
      </c>
    </row>
    <row r="2671" spans="1:2">
      <c r="A2671" s="369">
        <v>103800</v>
      </c>
      <c r="B2671" s="370">
        <v>424.71</v>
      </c>
    </row>
    <row r="2672" spans="1:2">
      <c r="A2672" s="369">
        <v>103801</v>
      </c>
      <c r="B2672" s="370">
        <v>559.07000000000005</v>
      </c>
    </row>
    <row r="2673" spans="1:2">
      <c r="A2673" s="369">
        <v>103925</v>
      </c>
      <c r="B2673" s="371">
        <v>1671.52</v>
      </c>
    </row>
    <row r="2674" spans="1:2">
      <c r="A2674" s="369">
        <v>103926</v>
      </c>
      <c r="B2674" s="371">
        <v>1337.78</v>
      </c>
    </row>
    <row r="2675" spans="1:2">
      <c r="A2675" s="369">
        <v>103928</v>
      </c>
      <c r="B2675" s="370">
        <v>424.71</v>
      </c>
    </row>
    <row r="2676" spans="1:2">
      <c r="A2676" s="369">
        <v>103929</v>
      </c>
      <c r="B2676" s="371">
        <v>1279.74</v>
      </c>
    </row>
    <row r="2677" spans="1:2">
      <c r="A2677" s="369">
        <v>103930</v>
      </c>
      <c r="B2677" s="370">
        <v>738.22</v>
      </c>
    </row>
    <row r="2678" spans="1:2">
      <c r="A2678" s="369">
        <v>103931</v>
      </c>
      <c r="B2678" s="370">
        <v>499.55</v>
      </c>
    </row>
    <row r="2679" spans="1:2">
      <c r="A2679" s="369">
        <v>103932</v>
      </c>
      <c r="B2679" s="370">
        <v>464.58</v>
      </c>
    </row>
    <row r="2680" spans="1:2">
      <c r="A2680" s="369">
        <v>103933</v>
      </c>
      <c r="B2680" s="371">
        <v>1603.22</v>
      </c>
    </row>
    <row r="2681" spans="1:2">
      <c r="A2681" s="369">
        <v>104466</v>
      </c>
      <c r="B2681" s="370">
        <v>30.99</v>
      </c>
    </row>
    <row r="2682" spans="1:2">
      <c r="A2682" s="369">
        <v>104467</v>
      </c>
      <c r="B2682" s="370">
        <v>41.25</v>
      </c>
    </row>
    <row r="2683" spans="1:2">
      <c r="A2683" s="369">
        <v>104468</v>
      </c>
      <c r="B2683" s="370">
        <v>53.51</v>
      </c>
    </row>
    <row r="2684" spans="1:2">
      <c r="A2684" s="369">
        <v>104469</v>
      </c>
      <c r="B2684" s="370">
        <v>57.46</v>
      </c>
    </row>
    <row r="2685" spans="1:2">
      <c r="A2685" s="369">
        <v>104470</v>
      </c>
      <c r="B2685" s="370">
        <v>31.65</v>
      </c>
    </row>
    <row r="2686" spans="1:2">
      <c r="A2686" s="369">
        <v>104471</v>
      </c>
      <c r="B2686" s="370">
        <v>28.38</v>
      </c>
    </row>
    <row r="2687" spans="1:2">
      <c r="A2687" s="369">
        <v>104472</v>
      </c>
      <c r="B2687" s="370">
        <v>42.14</v>
      </c>
    </row>
    <row r="2688" spans="1:2">
      <c r="A2688" s="369">
        <v>104483</v>
      </c>
      <c r="B2688" s="371">
        <v>2330.2399999999998</v>
      </c>
    </row>
    <row r="2689" spans="1:2">
      <c r="A2689" s="369">
        <v>104484</v>
      </c>
      <c r="B2689" s="371">
        <v>3892.21</v>
      </c>
    </row>
    <row r="2690" spans="1:2">
      <c r="A2690" s="369">
        <v>104485</v>
      </c>
      <c r="B2690" s="371">
        <v>3106.9</v>
      </c>
    </row>
    <row r="2691" spans="1:2">
      <c r="A2691" s="369">
        <v>104486</v>
      </c>
      <c r="B2691" s="371">
        <v>3340.21</v>
      </c>
    </row>
    <row r="2692" spans="1:2">
      <c r="A2692" s="369">
        <v>104487</v>
      </c>
      <c r="B2692" s="371">
        <v>2720.87</v>
      </c>
    </row>
    <row r="2693" spans="1:2">
      <c r="A2693" s="369">
        <v>104488</v>
      </c>
      <c r="B2693" s="371">
        <v>2709.04</v>
      </c>
    </row>
    <row r="2694" spans="1:2">
      <c r="A2694" s="369">
        <v>104489</v>
      </c>
      <c r="B2694" s="371">
        <v>3968.66</v>
      </c>
    </row>
    <row r="2695" spans="1:2">
      <c r="A2695" s="369">
        <v>104490</v>
      </c>
      <c r="B2695" s="371">
        <v>2592.0700000000002</v>
      </c>
    </row>
    <row r="2696" spans="1:2">
      <c r="A2696" s="369">
        <v>98560</v>
      </c>
      <c r="B2696" s="370">
        <v>41.39</v>
      </c>
    </row>
    <row r="2697" spans="1:2">
      <c r="A2697" s="369">
        <v>98561</v>
      </c>
      <c r="B2697" s="370">
        <v>37.08</v>
      </c>
    </row>
    <row r="2698" spans="1:2">
      <c r="A2698" s="369">
        <v>98562</v>
      </c>
      <c r="B2698" s="370">
        <v>37.78</v>
      </c>
    </row>
    <row r="2699" spans="1:2">
      <c r="A2699" s="369">
        <v>98555</v>
      </c>
      <c r="B2699" s="370">
        <v>25.06</v>
      </c>
    </row>
    <row r="2700" spans="1:2">
      <c r="A2700" s="369">
        <v>98556</v>
      </c>
      <c r="B2700" s="370">
        <v>50.76</v>
      </c>
    </row>
    <row r="2701" spans="1:2">
      <c r="A2701" s="369">
        <v>98558</v>
      </c>
      <c r="B2701" s="370">
        <v>8.06</v>
      </c>
    </row>
    <row r="2702" spans="1:2">
      <c r="A2702" s="369">
        <v>98559</v>
      </c>
      <c r="B2702" s="370">
        <v>5.41</v>
      </c>
    </row>
    <row r="2703" spans="1:2">
      <c r="A2703" s="369">
        <v>98546</v>
      </c>
      <c r="B2703" s="370">
        <v>122.93</v>
      </c>
    </row>
    <row r="2704" spans="1:2">
      <c r="A2704" s="369">
        <v>98547</v>
      </c>
      <c r="B2704" s="370">
        <v>240.07</v>
      </c>
    </row>
    <row r="2705" spans="1:2">
      <c r="A2705" s="369">
        <v>98553</v>
      </c>
      <c r="B2705" s="370">
        <v>147.75</v>
      </c>
    </row>
    <row r="2706" spans="1:2">
      <c r="A2706" s="369">
        <v>98554</v>
      </c>
      <c r="B2706" s="370">
        <v>45.8</v>
      </c>
    </row>
    <row r="2707" spans="1:2">
      <c r="A2707" s="369">
        <v>98557</v>
      </c>
      <c r="B2707" s="370">
        <v>49.3</v>
      </c>
    </row>
    <row r="2708" spans="1:2">
      <c r="A2708" s="369">
        <v>98563</v>
      </c>
      <c r="B2708" s="370">
        <v>31.55</v>
      </c>
    </row>
    <row r="2709" spans="1:2">
      <c r="A2709" s="369">
        <v>98564</v>
      </c>
      <c r="B2709" s="370">
        <v>46.44</v>
      </c>
    </row>
    <row r="2710" spans="1:2">
      <c r="A2710" s="369">
        <v>98565</v>
      </c>
      <c r="B2710" s="370">
        <v>44.69</v>
      </c>
    </row>
    <row r="2711" spans="1:2">
      <c r="A2711" s="369">
        <v>98566</v>
      </c>
      <c r="B2711" s="370">
        <v>59.6</v>
      </c>
    </row>
    <row r="2712" spans="1:2">
      <c r="A2712" s="369">
        <v>98567</v>
      </c>
      <c r="B2712" s="370">
        <v>57.11</v>
      </c>
    </row>
    <row r="2713" spans="1:2">
      <c r="A2713" s="369">
        <v>98568</v>
      </c>
      <c r="B2713" s="370">
        <v>71.989999999999995</v>
      </c>
    </row>
    <row r="2714" spans="1:2">
      <c r="A2714" s="369">
        <v>98569</v>
      </c>
      <c r="B2714" s="370">
        <v>70.23</v>
      </c>
    </row>
    <row r="2715" spans="1:2">
      <c r="A2715" s="369">
        <v>98570</v>
      </c>
      <c r="B2715" s="370">
        <v>85.15</v>
      </c>
    </row>
    <row r="2716" spans="1:2">
      <c r="A2716" s="369">
        <v>98571</v>
      </c>
      <c r="B2716" s="370">
        <v>37.799999999999997</v>
      </c>
    </row>
    <row r="2717" spans="1:2">
      <c r="A2717" s="369">
        <v>98572</v>
      </c>
      <c r="B2717" s="370">
        <v>46.24</v>
      </c>
    </row>
    <row r="2718" spans="1:2">
      <c r="A2718" s="369">
        <v>98573</v>
      </c>
      <c r="B2718" s="370">
        <v>60.83</v>
      </c>
    </row>
    <row r="2719" spans="1:2">
      <c r="A2719" s="369">
        <v>91831</v>
      </c>
      <c r="B2719" s="370">
        <v>7.89</v>
      </c>
    </row>
    <row r="2720" spans="1:2">
      <c r="A2720" s="369">
        <v>91833</v>
      </c>
      <c r="B2720" s="370">
        <v>8.52</v>
      </c>
    </row>
    <row r="2721" spans="1:2">
      <c r="A2721" s="369">
        <v>91834</v>
      </c>
      <c r="B2721" s="370">
        <v>8.76</v>
      </c>
    </row>
    <row r="2722" spans="1:2">
      <c r="A2722" s="369">
        <v>91835</v>
      </c>
      <c r="B2722" s="370">
        <v>10.37</v>
      </c>
    </row>
    <row r="2723" spans="1:2">
      <c r="A2723" s="369">
        <v>91836</v>
      </c>
      <c r="B2723" s="370">
        <v>11.79</v>
      </c>
    </row>
    <row r="2724" spans="1:2">
      <c r="A2724" s="369">
        <v>91837</v>
      </c>
      <c r="B2724" s="370">
        <v>15.52</v>
      </c>
    </row>
    <row r="2725" spans="1:2">
      <c r="A2725" s="369">
        <v>91839</v>
      </c>
      <c r="B2725" s="370">
        <v>11.01</v>
      </c>
    </row>
    <row r="2726" spans="1:2">
      <c r="A2726" s="369">
        <v>91840</v>
      </c>
      <c r="B2726" s="370">
        <v>14.28</v>
      </c>
    </row>
    <row r="2727" spans="1:2">
      <c r="A2727" s="369">
        <v>91841</v>
      </c>
      <c r="B2727" s="370">
        <v>13.24</v>
      </c>
    </row>
    <row r="2728" spans="1:2">
      <c r="A2728" s="369">
        <v>91842</v>
      </c>
      <c r="B2728" s="370">
        <v>5.89</v>
      </c>
    </row>
    <row r="2729" spans="1:2">
      <c r="A2729" s="369">
        <v>91843</v>
      </c>
      <c r="B2729" s="370">
        <v>6.52</v>
      </c>
    </row>
    <row r="2730" spans="1:2">
      <c r="A2730" s="369">
        <v>91844</v>
      </c>
      <c r="B2730" s="370">
        <v>6.76</v>
      </c>
    </row>
    <row r="2731" spans="1:2">
      <c r="A2731" s="369">
        <v>91845</v>
      </c>
      <c r="B2731" s="370">
        <v>8.3699999999999992</v>
      </c>
    </row>
    <row r="2732" spans="1:2">
      <c r="A2732" s="369">
        <v>91846</v>
      </c>
      <c r="B2732" s="370">
        <v>9.7799999999999994</v>
      </c>
    </row>
    <row r="2733" spans="1:2">
      <c r="A2733" s="369">
        <v>91847</v>
      </c>
      <c r="B2733" s="370">
        <v>13.51</v>
      </c>
    </row>
    <row r="2734" spans="1:2">
      <c r="A2734" s="369">
        <v>91849</v>
      </c>
      <c r="B2734" s="370">
        <v>9</v>
      </c>
    </row>
    <row r="2735" spans="1:2">
      <c r="A2735" s="369">
        <v>91850</v>
      </c>
      <c r="B2735" s="370">
        <v>12.34</v>
      </c>
    </row>
    <row r="2736" spans="1:2">
      <c r="A2736" s="369">
        <v>91851</v>
      </c>
      <c r="B2736" s="370">
        <v>11.3</v>
      </c>
    </row>
    <row r="2737" spans="1:2">
      <c r="A2737" s="369">
        <v>91852</v>
      </c>
      <c r="B2737" s="370">
        <v>8.0500000000000007</v>
      </c>
    </row>
    <row r="2738" spans="1:2">
      <c r="A2738" s="369">
        <v>91853</v>
      </c>
      <c r="B2738" s="370">
        <v>8.6300000000000008</v>
      </c>
    </row>
    <row r="2739" spans="1:2">
      <c r="A2739" s="369">
        <v>91854</v>
      </c>
      <c r="B2739" s="370">
        <v>8.89</v>
      </c>
    </row>
    <row r="2740" spans="1:2">
      <c r="A2740" s="369">
        <v>91855</v>
      </c>
      <c r="B2740" s="370">
        <v>10.38</v>
      </c>
    </row>
    <row r="2741" spans="1:2">
      <c r="A2741" s="369">
        <v>91856</v>
      </c>
      <c r="B2741" s="370">
        <v>11.76</v>
      </c>
    </row>
    <row r="2742" spans="1:2">
      <c r="A2742" s="369">
        <v>91857</v>
      </c>
      <c r="B2742" s="370">
        <v>15.2</v>
      </c>
    </row>
    <row r="2743" spans="1:2">
      <c r="A2743" s="369">
        <v>91859</v>
      </c>
      <c r="B2743" s="370">
        <v>11.03</v>
      </c>
    </row>
    <row r="2744" spans="1:2">
      <c r="A2744" s="369">
        <v>91860</v>
      </c>
      <c r="B2744" s="370">
        <v>14.17</v>
      </c>
    </row>
    <row r="2745" spans="1:2">
      <c r="A2745" s="369">
        <v>91861</v>
      </c>
      <c r="B2745" s="370">
        <v>13.21</v>
      </c>
    </row>
    <row r="2746" spans="1:2">
      <c r="A2746" s="369">
        <v>91862</v>
      </c>
      <c r="B2746" s="370">
        <v>9.82</v>
      </c>
    </row>
    <row r="2747" spans="1:2">
      <c r="A2747" s="369">
        <v>91863</v>
      </c>
      <c r="B2747" s="370">
        <v>11.59</v>
      </c>
    </row>
    <row r="2748" spans="1:2">
      <c r="A2748" s="369">
        <v>91864</v>
      </c>
      <c r="B2748" s="370">
        <v>15.63</v>
      </c>
    </row>
    <row r="2749" spans="1:2">
      <c r="A2749" s="369">
        <v>91865</v>
      </c>
      <c r="B2749" s="370">
        <v>19.59</v>
      </c>
    </row>
    <row r="2750" spans="1:2">
      <c r="A2750" s="369">
        <v>91866</v>
      </c>
      <c r="B2750" s="370">
        <v>7.93</v>
      </c>
    </row>
    <row r="2751" spans="1:2">
      <c r="A2751" s="369">
        <v>91867</v>
      </c>
      <c r="B2751" s="370">
        <v>9.7200000000000006</v>
      </c>
    </row>
    <row r="2752" spans="1:2">
      <c r="A2752" s="369">
        <v>91868</v>
      </c>
      <c r="B2752" s="370">
        <v>13.76</v>
      </c>
    </row>
    <row r="2753" spans="1:2">
      <c r="A2753" s="369">
        <v>91869</v>
      </c>
      <c r="B2753" s="370">
        <v>17.72</v>
      </c>
    </row>
    <row r="2754" spans="1:2">
      <c r="A2754" s="369">
        <v>91870</v>
      </c>
      <c r="B2754" s="370">
        <v>10.73</v>
      </c>
    </row>
    <row r="2755" spans="1:2">
      <c r="A2755" s="369">
        <v>91871</v>
      </c>
      <c r="B2755" s="370">
        <v>12.54</v>
      </c>
    </row>
    <row r="2756" spans="1:2">
      <c r="A2756" s="369">
        <v>91872</v>
      </c>
      <c r="B2756" s="370">
        <v>16.579999999999998</v>
      </c>
    </row>
    <row r="2757" spans="1:2">
      <c r="A2757" s="369">
        <v>91873</v>
      </c>
      <c r="B2757" s="370">
        <v>20.5</v>
      </c>
    </row>
    <row r="2758" spans="1:2">
      <c r="A2758" s="369">
        <v>93008</v>
      </c>
      <c r="B2758" s="370">
        <v>18</v>
      </c>
    </row>
    <row r="2759" spans="1:2">
      <c r="A2759" s="369">
        <v>93009</v>
      </c>
      <c r="B2759" s="370">
        <v>27.15</v>
      </c>
    </row>
    <row r="2760" spans="1:2">
      <c r="A2760" s="369">
        <v>93010</v>
      </c>
      <c r="B2760" s="370">
        <v>38.17</v>
      </c>
    </row>
    <row r="2761" spans="1:2">
      <c r="A2761" s="369">
        <v>93011</v>
      </c>
      <c r="B2761" s="370">
        <v>46.94</v>
      </c>
    </row>
    <row r="2762" spans="1:2">
      <c r="A2762" s="369">
        <v>93012</v>
      </c>
      <c r="B2762" s="370">
        <v>71.56</v>
      </c>
    </row>
    <row r="2763" spans="1:2">
      <c r="A2763" s="369">
        <v>95726</v>
      </c>
      <c r="B2763" s="370">
        <v>8.06</v>
      </c>
    </row>
    <row r="2764" spans="1:2">
      <c r="A2764" s="369">
        <v>95727</v>
      </c>
      <c r="B2764" s="370">
        <v>11.17</v>
      </c>
    </row>
    <row r="2765" spans="1:2">
      <c r="A2765" s="369">
        <v>95728</v>
      </c>
      <c r="B2765" s="370">
        <v>16.36</v>
      </c>
    </row>
    <row r="2766" spans="1:2">
      <c r="A2766" s="369">
        <v>97667</v>
      </c>
      <c r="B2766" s="370">
        <v>10.56</v>
      </c>
    </row>
    <row r="2767" spans="1:2">
      <c r="A2767" s="369">
        <v>97668</v>
      </c>
      <c r="B2767" s="370">
        <v>15.08</v>
      </c>
    </row>
    <row r="2768" spans="1:2">
      <c r="A2768" s="369">
        <v>97669</v>
      </c>
      <c r="B2768" s="370">
        <v>21.92</v>
      </c>
    </row>
    <row r="2769" spans="1:2">
      <c r="A2769" s="369">
        <v>97670</v>
      </c>
      <c r="B2769" s="370">
        <v>28.94</v>
      </c>
    </row>
    <row r="2770" spans="1:2">
      <c r="A2770" s="369">
        <v>91874</v>
      </c>
      <c r="B2770" s="370">
        <v>4.17</v>
      </c>
    </row>
    <row r="2771" spans="1:2">
      <c r="A2771" s="369">
        <v>91875</v>
      </c>
      <c r="B2771" s="370">
        <v>5.5</v>
      </c>
    </row>
    <row r="2772" spans="1:2">
      <c r="A2772" s="369">
        <v>91876</v>
      </c>
      <c r="B2772" s="370">
        <v>7.25</v>
      </c>
    </row>
    <row r="2773" spans="1:2">
      <c r="A2773" s="369">
        <v>91877</v>
      </c>
      <c r="B2773" s="370">
        <v>9.58</v>
      </c>
    </row>
    <row r="2774" spans="1:2">
      <c r="A2774" s="369">
        <v>91878</v>
      </c>
      <c r="B2774" s="370">
        <v>5.4</v>
      </c>
    </row>
    <row r="2775" spans="1:2">
      <c r="A2775" s="369">
        <v>91879</v>
      </c>
      <c r="B2775" s="370">
        <v>6.7</v>
      </c>
    </row>
    <row r="2776" spans="1:2">
      <c r="A2776" s="369">
        <v>91880</v>
      </c>
      <c r="B2776" s="370">
        <v>8.4700000000000006</v>
      </c>
    </row>
    <row r="2777" spans="1:2">
      <c r="A2777" s="369">
        <v>91881</v>
      </c>
      <c r="B2777" s="370">
        <v>10.81</v>
      </c>
    </row>
    <row r="2778" spans="1:2">
      <c r="A2778" s="369">
        <v>91882</v>
      </c>
      <c r="B2778" s="370">
        <v>6.71</v>
      </c>
    </row>
    <row r="2779" spans="1:2">
      <c r="A2779" s="369">
        <v>91884</v>
      </c>
      <c r="B2779" s="370">
        <v>7.71</v>
      </c>
    </row>
    <row r="2780" spans="1:2">
      <c r="A2780" s="369">
        <v>91885</v>
      </c>
      <c r="B2780" s="370">
        <v>9.07</v>
      </c>
    </row>
    <row r="2781" spans="1:2">
      <c r="A2781" s="369">
        <v>91886</v>
      </c>
      <c r="B2781" s="370">
        <v>10.94</v>
      </c>
    </row>
    <row r="2782" spans="1:2">
      <c r="A2782" s="369">
        <v>91887</v>
      </c>
      <c r="B2782" s="370">
        <v>7.54</v>
      </c>
    </row>
    <row r="2783" spans="1:2">
      <c r="A2783" s="369">
        <v>91889</v>
      </c>
      <c r="B2783" s="370">
        <v>7.29</v>
      </c>
    </row>
    <row r="2784" spans="1:2">
      <c r="A2784" s="369">
        <v>91890</v>
      </c>
      <c r="B2784" s="370">
        <v>9.0500000000000007</v>
      </c>
    </row>
    <row r="2785" spans="1:2">
      <c r="A2785" s="369">
        <v>91892</v>
      </c>
      <c r="B2785" s="370">
        <v>10.69</v>
      </c>
    </row>
    <row r="2786" spans="1:2">
      <c r="A2786" s="369">
        <v>91893</v>
      </c>
      <c r="B2786" s="370">
        <v>12.3</v>
      </c>
    </row>
    <row r="2787" spans="1:2">
      <c r="A2787" s="369">
        <v>91895</v>
      </c>
      <c r="B2787" s="370">
        <v>13.96</v>
      </c>
    </row>
    <row r="2788" spans="1:2">
      <c r="A2788" s="369">
        <v>91896</v>
      </c>
      <c r="B2788" s="370">
        <v>15.07</v>
      </c>
    </row>
    <row r="2789" spans="1:2">
      <c r="A2789" s="369">
        <v>91898</v>
      </c>
      <c r="B2789" s="370">
        <v>16.850000000000001</v>
      </c>
    </row>
    <row r="2790" spans="1:2">
      <c r="A2790" s="369">
        <v>91899</v>
      </c>
      <c r="B2790" s="370">
        <v>9.32</v>
      </c>
    </row>
    <row r="2791" spans="1:2">
      <c r="A2791" s="369">
        <v>91901</v>
      </c>
      <c r="B2791" s="370">
        <v>9.07</v>
      </c>
    </row>
    <row r="2792" spans="1:2">
      <c r="A2792" s="369">
        <v>91902</v>
      </c>
      <c r="B2792" s="370">
        <v>10.82</v>
      </c>
    </row>
    <row r="2793" spans="1:2">
      <c r="A2793" s="369">
        <v>91904</v>
      </c>
      <c r="B2793" s="370">
        <v>12.46</v>
      </c>
    </row>
    <row r="2794" spans="1:2">
      <c r="A2794" s="369">
        <v>91905</v>
      </c>
      <c r="B2794" s="370">
        <v>14.08</v>
      </c>
    </row>
    <row r="2795" spans="1:2">
      <c r="A2795" s="369">
        <v>91907</v>
      </c>
      <c r="B2795" s="370">
        <v>15.74</v>
      </c>
    </row>
    <row r="2796" spans="1:2">
      <c r="A2796" s="369">
        <v>91908</v>
      </c>
      <c r="B2796" s="370">
        <v>16.88</v>
      </c>
    </row>
    <row r="2797" spans="1:2">
      <c r="A2797" s="369">
        <v>91910</v>
      </c>
      <c r="B2797" s="370">
        <v>18.66</v>
      </c>
    </row>
    <row r="2798" spans="1:2">
      <c r="A2798" s="369">
        <v>91911</v>
      </c>
      <c r="B2798" s="370">
        <v>11.35</v>
      </c>
    </row>
    <row r="2799" spans="1:2">
      <c r="A2799" s="369">
        <v>91913</v>
      </c>
      <c r="B2799" s="370">
        <v>11.1</v>
      </c>
    </row>
    <row r="2800" spans="1:2">
      <c r="A2800" s="369">
        <v>91914</v>
      </c>
      <c r="B2800" s="370">
        <v>12.39</v>
      </c>
    </row>
    <row r="2801" spans="1:2">
      <c r="A2801" s="369">
        <v>91916</v>
      </c>
      <c r="B2801" s="370">
        <v>14.03</v>
      </c>
    </row>
    <row r="2802" spans="1:2">
      <c r="A2802" s="369">
        <v>91917</v>
      </c>
      <c r="B2802" s="370">
        <v>15.01</v>
      </c>
    </row>
    <row r="2803" spans="1:2">
      <c r="A2803" s="369">
        <v>91919</v>
      </c>
      <c r="B2803" s="370">
        <v>16.670000000000002</v>
      </c>
    </row>
    <row r="2804" spans="1:2">
      <c r="A2804" s="369">
        <v>91920</v>
      </c>
      <c r="B2804" s="370">
        <v>17.100000000000001</v>
      </c>
    </row>
    <row r="2805" spans="1:2">
      <c r="A2805" s="369">
        <v>91922</v>
      </c>
      <c r="B2805" s="370">
        <v>18.88</v>
      </c>
    </row>
    <row r="2806" spans="1:2">
      <c r="A2806" s="369">
        <v>93013</v>
      </c>
      <c r="B2806" s="370">
        <v>12.44</v>
      </c>
    </row>
    <row r="2807" spans="1:2">
      <c r="A2807" s="369">
        <v>93014</v>
      </c>
      <c r="B2807" s="370">
        <v>15.18</v>
      </c>
    </row>
    <row r="2808" spans="1:2">
      <c r="A2808" s="369">
        <v>93015</v>
      </c>
      <c r="B2808" s="370">
        <v>22.56</v>
      </c>
    </row>
    <row r="2809" spans="1:2">
      <c r="A2809" s="369">
        <v>93016</v>
      </c>
      <c r="B2809" s="370">
        <v>27.24</v>
      </c>
    </row>
    <row r="2810" spans="1:2">
      <c r="A2810" s="369">
        <v>93017</v>
      </c>
      <c r="B2810" s="370">
        <v>40.47</v>
      </c>
    </row>
    <row r="2811" spans="1:2">
      <c r="A2811" s="369">
        <v>93018</v>
      </c>
      <c r="B2811" s="370">
        <v>18.96</v>
      </c>
    </row>
    <row r="2812" spans="1:2">
      <c r="A2812" s="369">
        <v>93020</v>
      </c>
      <c r="B2812" s="370">
        <v>24.05</v>
      </c>
    </row>
    <row r="2813" spans="1:2">
      <c r="A2813" s="369">
        <v>93022</v>
      </c>
      <c r="B2813" s="370">
        <v>39.21</v>
      </c>
    </row>
    <row r="2814" spans="1:2">
      <c r="A2814" s="369">
        <v>93024</v>
      </c>
      <c r="B2814" s="370">
        <v>41.36</v>
      </c>
    </row>
    <row r="2815" spans="1:2">
      <c r="A2815" s="369">
        <v>93026</v>
      </c>
      <c r="B2815" s="370">
        <v>66.55</v>
      </c>
    </row>
    <row r="2816" spans="1:2">
      <c r="A2816" s="369">
        <v>97559</v>
      </c>
      <c r="B2816" s="370">
        <v>8.86</v>
      </c>
    </row>
    <row r="2817" spans="1:2">
      <c r="A2817" s="369">
        <v>97562</v>
      </c>
      <c r="B2817" s="370">
        <v>10.63</v>
      </c>
    </row>
    <row r="2818" spans="1:2">
      <c r="A2818" s="369">
        <v>97564</v>
      </c>
      <c r="B2818" s="370">
        <v>12.2</v>
      </c>
    </row>
    <row r="2819" spans="1:2">
      <c r="A2819" s="369">
        <v>104395</v>
      </c>
      <c r="B2819" s="370">
        <v>17.39</v>
      </c>
    </row>
    <row r="2820" spans="1:2">
      <c r="A2820" s="369">
        <v>91924</v>
      </c>
      <c r="B2820" s="370">
        <v>2.83</v>
      </c>
    </row>
    <row r="2821" spans="1:2">
      <c r="A2821" s="369">
        <v>91925</v>
      </c>
      <c r="B2821" s="370">
        <v>3.46</v>
      </c>
    </row>
    <row r="2822" spans="1:2">
      <c r="A2822" s="369">
        <v>91926</v>
      </c>
      <c r="B2822" s="370">
        <v>4.13</v>
      </c>
    </row>
    <row r="2823" spans="1:2">
      <c r="A2823" s="369">
        <v>91927</v>
      </c>
      <c r="B2823" s="370">
        <v>4.66</v>
      </c>
    </row>
    <row r="2824" spans="1:2">
      <c r="A2824" s="369">
        <v>91928</v>
      </c>
      <c r="B2824" s="370">
        <v>6.44</v>
      </c>
    </row>
    <row r="2825" spans="1:2">
      <c r="A2825" s="369">
        <v>91929</v>
      </c>
      <c r="B2825" s="370">
        <v>6.9</v>
      </c>
    </row>
    <row r="2826" spans="1:2">
      <c r="A2826" s="369">
        <v>91930</v>
      </c>
      <c r="B2826" s="370">
        <v>9.01</v>
      </c>
    </row>
    <row r="2827" spans="1:2">
      <c r="A2827" s="369">
        <v>91931</v>
      </c>
      <c r="B2827" s="370">
        <v>9.76</v>
      </c>
    </row>
    <row r="2828" spans="1:2">
      <c r="A2828" s="369">
        <v>91932</v>
      </c>
      <c r="B2828" s="370">
        <v>16.25</v>
      </c>
    </row>
    <row r="2829" spans="1:2">
      <c r="A2829" s="369">
        <v>91933</v>
      </c>
      <c r="B2829" s="370">
        <v>15.64</v>
      </c>
    </row>
    <row r="2830" spans="1:2">
      <c r="A2830" s="369">
        <v>91934</v>
      </c>
      <c r="B2830" s="370">
        <v>23.42</v>
      </c>
    </row>
    <row r="2831" spans="1:2">
      <c r="A2831" s="369">
        <v>91935</v>
      </c>
      <c r="B2831" s="370">
        <v>24.58</v>
      </c>
    </row>
    <row r="2832" spans="1:2">
      <c r="A2832" s="369">
        <v>92979</v>
      </c>
      <c r="B2832" s="370">
        <v>11.61</v>
      </c>
    </row>
    <row r="2833" spans="1:2">
      <c r="A2833" s="369">
        <v>92980</v>
      </c>
      <c r="B2833" s="370">
        <v>11.09</v>
      </c>
    </row>
    <row r="2834" spans="1:2">
      <c r="A2834" s="369">
        <v>92981</v>
      </c>
      <c r="B2834" s="370">
        <v>16.579999999999998</v>
      </c>
    </row>
    <row r="2835" spans="1:2">
      <c r="A2835" s="369">
        <v>92982</v>
      </c>
      <c r="B2835" s="370">
        <v>17.579999999999998</v>
      </c>
    </row>
    <row r="2836" spans="1:2">
      <c r="A2836" s="369">
        <v>92984</v>
      </c>
      <c r="B2836" s="370">
        <v>28.65</v>
      </c>
    </row>
    <row r="2837" spans="1:2">
      <c r="A2837" s="369">
        <v>92986</v>
      </c>
      <c r="B2837" s="370">
        <v>39.799999999999997</v>
      </c>
    </row>
    <row r="2838" spans="1:2">
      <c r="A2838" s="369">
        <v>92988</v>
      </c>
      <c r="B2838" s="370">
        <v>57.99</v>
      </c>
    </row>
    <row r="2839" spans="1:2">
      <c r="A2839" s="369">
        <v>92990</v>
      </c>
      <c r="B2839" s="370">
        <v>80.459999999999994</v>
      </c>
    </row>
    <row r="2840" spans="1:2">
      <c r="A2840" s="369">
        <v>92992</v>
      </c>
      <c r="B2840" s="370">
        <v>104.13</v>
      </c>
    </row>
    <row r="2841" spans="1:2">
      <c r="A2841" s="369">
        <v>92994</v>
      </c>
      <c r="B2841" s="370">
        <v>135.52000000000001</v>
      </c>
    </row>
    <row r="2842" spans="1:2">
      <c r="A2842" s="369">
        <v>92996</v>
      </c>
      <c r="B2842" s="370">
        <v>164</v>
      </c>
    </row>
    <row r="2843" spans="1:2">
      <c r="A2843" s="369">
        <v>92998</v>
      </c>
      <c r="B2843" s="370">
        <v>201.09</v>
      </c>
    </row>
    <row r="2844" spans="1:2">
      <c r="A2844" s="369">
        <v>93000</v>
      </c>
      <c r="B2844" s="370">
        <v>266.45999999999998</v>
      </c>
    </row>
    <row r="2845" spans="1:2">
      <c r="A2845" s="369">
        <v>93002</v>
      </c>
      <c r="B2845" s="370">
        <v>344.81</v>
      </c>
    </row>
    <row r="2846" spans="1:2">
      <c r="A2846" s="369">
        <v>101884</v>
      </c>
      <c r="B2846" s="370">
        <v>11.39</v>
      </c>
    </row>
    <row r="2847" spans="1:2">
      <c r="A2847" s="369">
        <v>101885</v>
      </c>
      <c r="B2847" s="370">
        <v>10.87</v>
      </c>
    </row>
    <row r="2848" spans="1:2">
      <c r="A2848" s="369">
        <v>101886</v>
      </c>
      <c r="B2848" s="370">
        <v>16.329999999999998</v>
      </c>
    </row>
    <row r="2849" spans="1:2">
      <c r="A2849" s="369">
        <v>101887</v>
      </c>
      <c r="B2849" s="370">
        <v>17.329999999999998</v>
      </c>
    </row>
    <row r="2850" spans="1:2">
      <c r="A2850" s="369">
        <v>101888</v>
      </c>
      <c r="B2850" s="370">
        <v>25.58</v>
      </c>
    </row>
    <row r="2851" spans="1:2">
      <c r="A2851" s="369">
        <v>101889</v>
      </c>
      <c r="B2851" s="370">
        <v>26.9</v>
      </c>
    </row>
    <row r="2852" spans="1:2">
      <c r="A2852" s="369">
        <v>91936</v>
      </c>
      <c r="B2852" s="370">
        <v>11.14</v>
      </c>
    </row>
    <row r="2853" spans="1:2">
      <c r="A2853" s="369">
        <v>91937</v>
      </c>
      <c r="B2853" s="370">
        <v>9.57</v>
      </c>
    </row>
    <row r="2854" spans="1:2">
      <c r="A2854" s="369">
        <v>91939</v>
      </c>
      <c r="B2854" s="370">
        <v>24.45</v>
      </c>
    </row>
    <row r="2855" spans="1:2">
      <c r="A2855" s="369">
        <v>91940</v>
      </c>
      <c r="B2855" s="370">
        <v>12.95</v>
      </c>
    </row>
    <row r="2856" spans="1:2">
      <c r="A2856" s="369">
        <v>91941</v>
      </c>
      <c r="B2856" s="370">
        <v>8.64</v>
      </c>
    </row>
    <row r="2857" spans="1:2">
      <c r="A2857" s="369">
        <v>91942</v>
      </c>
      <c r="B2857" s="370">
        <v>29.86</v>
      </c>
    </row>
    <row r="2858" spans="1:2">
      <c r="A2858" s="369">
        <v>91943</v>
      </c>
      <c r="B2858" s="370">
        <v>16.62</v>
      </c>
    </row>
    <row r="2859" spans="1:2">
      <c r="A2859" s="369">
        <v>91944</v>
      </c>
      <c r="B2859" s="370">
        <v>11.67</v>
      </c>
    </row>
    <row r="2860" spans="1:2">
      <c r="A2860" s="369">
        <v>92865</v>
      </c>
      <c r="B2860" s="370">
        <v>10.24</v>
      </c>
    </row>
    <row r="2861" spans="1:2">
      <c r="A2861" s="369">
        <v>92866</v>
      </c>
      <c r="B2861" s="370">
        <v>7.96</v>
      </c>
    </row>
    <row r="2862" spans="1:2">
      <c r="A2862" s="369">
        <v>92867</v>
      </c>
      <c r="B2862" s="370">
        <v>24.47</v>
      </c>
    </row>
    <row r="2863" spans="1:2">
      <c r="A2863" s="369">
        <v>92868</v>
      </c>
      <c r="B2863" s="370">
        <v>12.97</v>
      </c>
    </row>
    <row r="2864" spans="1:2">
      <c r="A2864" s="369">
        <v>92869</v>
      </c>
      <c r="B2864" s="370">
        <v>8.66</v>
      </c>
    </row>
    <row r="2865" spans="1:2">
      <c r="A2865" s="369">
        <v>92870</v>
      </c>
      <c r="B2865" s="370">
        <v>30.13</v>
      </c>
    </row>
    <row r="2866" spans="1:2">
      <c r="A2866" s="369">
        <v>92871</v>
      </c>
      <c r="B2866" s="370">
        <v>16.89</v>
      </c>
    </row>
    <row r="2867" spans="1:2">
      <c r="A2867" s="369">
        <v>92872</v>
      </c>
      <c r="B2867" s="370">
        <v>11.94</v>
      </c>
    </row>
    <row r="2868" spans="1:2">
      <c r="A2868" s="369">
        <v>95777</v>
      </c>
      <c r="B2868" s="370">
        <v>23.61</v>
      </c>
    </row>
    <row r="2869" spans="1:2">
      <c r="A2869" s="369">
        <v>95778</v>
      </c>
      <c r="B2869" s="370">
        <v>26.21</v>
      </c>
    </row>
    <row r="2870" spans="1:2">
      <c r="A2870" s="369">
        <v>95779</v>
      </c>
      <c r="B2870" s="370">
        <v>21.71</v>
      </c>
    </row>
    <row r="2871" spans="1:2">
      <c r="A2871" s="369">
        <v>95780</v>
      </c>
      <c r="B2871" s="370">
        <v>28.45</v>
      </c>
    </row>
    <row r="2872" spans="1:2">
      <c r="A2872" s="369">
        <v>95781</v>
      </c>
      <c r="B2872" s="370">
        <v>31.9</v>
      </c>
    </row>
    <row r="2873" spans="1:2">
      <c r="A2873" s="369">
        <v>95782</v>
      </c>
      <c r="B2873" s="370">
        <v>30.62</v>
      </c>
    </row>
    <row r="2874" spans="1:2">
      <c r="A2874" s="369">
        <v>95785</v>
      </c>
      <c r="B2874" s="370">
        <v>36.49</v>
      </c>
    </row>
    <row r="2875" spans="1:2">
      <c r="A2875" s="369">
        <v>95787</v>
      </c>
      <c r="B2875" s="370">
        <v>25.69</v>
      </c>
    </row>
    <row r="2876" spans="1:2">
      <c r="A2876" s="369">
        <v>95789</v>
      </c>
      <c r="B2876" s="370">
        <v>35.700000000000003</v>
      </c>
    </row>
    <row r="2877" spans="1:2">
      <c r="A2877" s="369">
        <v>95791</v>
      </c>
      <c r="B2877" s="370">
        <v>50.43</v>
      </c>
    </row>
    <row r="2878" spans="1:2">
      <c r="A2878" s="369">
        <v>95795</v>
      </c>
      <c r="B2878" s="370">
        <v>29.33</v>
      </c>
    </row>
    <row r="2879" spans="1:2">
      <c r="A2879" s="369">
        <v>95796</v>
      </c>
      <c r="B2879" s="370">
        <v>41.97</v>
      </c>
    </row>
    <row r="2880" spans="1:2">
      <c r="A2880" s="369">
        <v>95797</v>
      </c>
      <c r="B2880" s="370">
        <v>58.65</v>
      </c>
    </row>
    <row r="2881" spans="1:2">
      <c r="A2881" s="369">
        <v>95801</v>
      </c>
      <c r="B2881" s="370">
        <v>35.549999999999997</v>
      </c>
    </row>
    <row r="2882" spans="1:2">
      <c r="A2882" s="369">
        <v>95802</v>
      </c>
      <c r="B2882" s="370">
        <v>43.87</v>
      </c>
    </row>
    <row r="2883" spans="1:2">
      <c r="A2883" s="369">
        <v>95803</v>
      </c>
      <c r="B2883" s="370">
        <v>64.89</v>
      </c>
    </row>
    <row r="2884" spans="1:2">
      <c r="A2884" s="369">
        <v>95804</v>
      </c>
      <c r="B2884" s="370">
        <v>17.77</v>
      </c>
    </row>
    <row r="2885" spans="1:2">
      <c r="A2885" s="369">
        <v>95805</v>
      </c>
      <c r="B2885" s="370">
        <v>18.829999999999998</v>
      </c>
    </row>
    <row r="2886" spans="1:2">
      <c r="A2886" s="369">
        <v>95806</v>
      </c>
      <c r="B2886" s="370">
        <v>20.68</v>
      </c>
    </row>
    <row r="2887" spans="1:2">
      <c r="A2887" s="369">
        <v>95807</v>
      </c>
      <c r="B2887" s="370">
        <v>20.95</v>
      </c>
    </row>
    <row r="2888" spans="1:2">
      <c r="A2888" s="369">
        <v>95808</v>
      </c>
      <c r="B2888" s="370">
        <v>24.11</v>
      </c>
    </row>
    <row r="2889" spans="1:2">
      <c r="A2889" s="369">
        <v>95809</v>
      </c>
      <c r="B2889" s="370">
        <v>30.03</v>
      </c>
    </row>
    <row r="2890" spans="1:2">
      <c r="A2890" s="369">
        <v>95810</v>
      </c>
      <c r="B2890" s="370">
        <v>12.61</v>
      </c>
    </row>
    <row r="2891" spans="1:2">
      <c r="A2891" s="369">
        <v>95811</v>
      </c>
      <c r="B2891" s="370">
        <v>15.78</v>
      </c>
    </row>
    <row r="2892" spans="1:2">
      <c r="A2892" s="369">
        <v>95812</v>
      </c>
      <c r="B2892" s="370">
        <v>21.71</v>
      </c>
    </row>
    <row r="2893" spans="1:2">
      <c r="A2893" s="369">
        <v>95813</v>
      </c>
      <c r="B2893" s="370">
        <v>14.72</v>
      </c>
    </row>
    <row r="2894" spans="1:2">
      <c r="A2894" s="369">
        <v>95814</v>
      </c>
      <c r="B2894" s="370">
        <v>18.940000000000001</v>
      </c>
    </row>
    <row r="2895" spans="1:2">
      <c r="A2895" s="369">
        <v>95815</v>
      </c>
      <c r="B2895" s="370">
        <v>28.06</v>
      </c>
    </row>
    <row r="2896" spans="1:2">
      <c r="A2896" s="369">
        <v>95816</v>
      </c>
      <c r="B2896" s="370">
        <v>25.35</v>
      </c>
    </row>
    <row r="2897" spans="1:2">
      <c r="A2897" s="369">
        <v>95817</v>
      </c>
      <c r="B2897" s="370">
        <v>30.24</v>
      </c>
    </row>
    <row r="2898" spans="1:2">
      <c r="A2898" s="369">
        <v>95818</v>
      </c>
      <c r="B2898" s="370">
        <v>41.96</v>
      </c>
    </row>
    <row r="2899" spans="1:2">
      <c r="A2899" s="369">
        <v>97881</v>
      </c>
      <c r="B2899" s="370">
        <v>99.12</v>
      </c>
    </row>
    <row r="2900" spans="1:2">
      <c r="A2900" s="369">
        <v>97882</v>
      </c>
      <c r="B2900" s="370">
        <v>155.16</v>
      </c>
    </row>
    <row r="2901" spans="1:2">
      <c r="A2901" s="369">
        <v>97883</v>
      </c>
      <c r="B2901" s="370">
        <v>302.23</v>
      </c>
    </row>
    <row r="2902" spans="1:2">
      <c r="A2902" s="369">
        <v>97884</v>
      </c>
      <c r="B2902" s="370">
        <v>589.4</v>
      </c>
    </row>
    <row r="2903" spans="1:2">
      <c r="A2903" s="369">
        <v>97885</v>
      </c>
      <c r="B2903" s="370">
        <v>906.51</v>
      </c>
    </row>
    <row r="2904" spans="1:2">
      <c r="A2904" s="369">
        <v>97886</v>
      </c>
      <c r="B2904" s="370">
        <v>139.63999999999999</v>
      </c>
    </row>
    <row r="2905" spans="1:2">
      <c r="A2905" s="369">
        <v>97887</v>
      </c>
      <c r="B2905" s="370">
        <v>220.3</v>
      </c>
    </row>
    <row r="2906" spans="1:2">
      <c r="A2906" s="369">
        <v>97888</v>
      </c>
      <c r="B2906" s="370">
        <v>427.95</v>
      </c>
    </row>
    <row r="2907" spans="1:2">
      <c r="A2907" s="369">
        <v>97889</v>
      </c>
      <c r="B2907" s="370">
        <v>580.09</v>
      </c>
    </row>
    <row r="2908" spans="1:2">
      <c r="A2908" s="369">
        <v>97890</v>
      </c>
      <c r="B2908" s="370">
        <v>670.81</v>
      </c>
    </row>
    <row r="2909" spans="1:2">
      <c r="A2909" s="369">
        <v>97891</v>
      </c>
      <c r="B2909" s="370">
        <v>164.43</v>
      </c>
    </row>
    <row r="2910" spans="1:2">
      <c r="A2910" s="369">
        <v>97892</v>
      </c>
      <c r="B2910" s="370">
        <v>309.83999999999997</v>
      </c>
    </row>
    <row r="2911" spans="1:2">
      <c r="A2911" s="369">
        <v>97893</v>
      </c>
      <c r="B2911" s="370">
        <v>429.43</v>
      </c>
    </row>
    <row r="2912" spans="1:2">
      <c r="A2912" s="369">
        <v>97894</v>
      </c>
      <c r="B2912" s="370">
        <v>488.25</v>
      </c>
    </row>
    <row r="2913" spans="1:2">
      <c r="A2913" s="369">
        <v>104396</v>
      </c>
      <c r="B2913" s="370">
        <v>17.82</v>
      </c>
    </row>
    <row r="2914" spans="1:2">
      <c r="A2914" s="369">
        <v>104397</v>
      </c>
      <c r="B2914" s="370">
        <v>21.17</v>
      </c>
    </row>
    <row r="2915" spans="1:2">
      <c r="A2915" s="369">
        <v>104398</v>
      </c>
      <c r="B2915" s="370">
        <v>20.93</v>
      </c>
    </row>
    <row r="2916" spans="1:2">
      <c r="A2916" s="369">
        <v>104399</v>
      </c>
      <c r="B2916" s="370">
        <v>23.08</v>
      </c>
    </row>
    <row r="2917" spans="1:2">
      <c r="A2917" s="369">
        <v>104400</v>
      </c>
      <c r="B2917" s="370">
        <v>29.59</v>
      </c>
    </row>
    <row r="2918" spans="1:2">
      <c r="A2918" s="369">
        <v>104401</v>
      </c>
      <c r="B2918" s="370">
        <v>19.77</v>
      </c>
    </row>
    <row r="2919" spans="1:2">
      <c r="A2919" s="369">
        <v>104402</v>
      </c>
      <c r="B2919" s="370">
        <v>20.86</v>
      </c>
    </row>
    <row r="2920" spans="1:2">
      <c r="A2920" s="369">
        <v>104403</v>
      </c>
      <c r="B2920" s="370">
        <v>25.9</v>
      </c>
    </row>
    <row r="2921" spans="1:2">
      <c r="A2921" s="369">
        <v>104404</v>
      </c>
      <c r="B2921" s="370">
        <v>26.94</v>
      </c>
    </row>
    <row r="2922" spans="1:2">
      <c r="A2922" s="369">
        <v>104405</v>
      </c>
      <c r="B2922" s="370">
        <v>36.380000000000003</v>
      </c>
    </row>
    <row r="2923" spans="1:2">
      <c r="A2923" s="369">
        <v>93653</v>
      </c>
      <c r="B2923" s="370">
        <v>12.91</v>
      </c>
    </row>
    <row r="2924" spans="1:2">
      <c r="A2924" s="369">
        <v>93654</v>
      </c>
      <c r="B2924" s="370">
        <v>13.44</v>
      </c>
    </row>
    <row r="2925" spans="1:2">
      <c r="A2925" s="369">
        <v>93655</v>
      </c>
      <c r="B2925" s="370">
        <v>14.54</v>
      </c>
    </row>
    <row r="2926" spans="1:2">
      <c r="A2926" s="369">
        <v>93656</v>
      </c>
      <c r="B2926" s="370">
        <v>14.54</v>
      </c>
    </row>
    <row r="2927" spans="1:2">
      <c r="A2927" s="369">
        <v>93657</v>
      </c>
      <c r="B2927" s="370">
        <v>15.85</v>
      </c>
    </row>
    <row r="2928" spans="1:2">
      <c r="A2928" s="369">
        <v>93658</v>
      </c>
      <c r="B2928" s="370">
        <v>22.86</v>
      </c>
    </row>
    <row r="2929" spans="1:2">
      <c r="A2929" s="369">
        <v>93659</v>
      </c>
      <c r="B2929" s="370">
        <v>25.46</v>
      </c>
    </row>
    <row r="2930" spans="1:2">
      <c r="A2930" s="369">
        <v>93660</v>
      </c>
      <c r="B2930" s="370">
        <v>64.709999999999994</v>
      </c>
    </row>
    <row r="2931" spans="1:2">
      <c r="A2931" s="369">
        <v>93661</v>
      </c>
      <c r="B2931" s="370">
        <v>65.760000000000005</v>
      </c>
    </row>
    <row r="2932" spans="1:2">
      <c r="A2932" s="369">
        <v>93662</v>
      </c>
      <c r="B2932" s="370">
        <v>67.95</v>
      </c>
    </row>
    <row r="2933" spans="1:2">
      <c r="A2933" s="369">
        <v>93663</v>
      </c>
      <c r="B2933" s="370">
        <v>67.95</v>
      </c>
    </row>
    <row r="2934" spans="1:2">
      <c r="A2934" s="369">
        <v>93664</v>
      </c>
      <c r="B2934" s="370">
        <v>70.58</v>
      </c>
    </row>
    <row r="2935" spans="1:2">
      <c r="A2935" s="369">
        <v>93665</v>
      </c>
      <c r="B2935" s="370">
        <v>73.64</v>
      </c>
    </row>
    <row r="2936" spans="1:2">
      <c r="A2936" s="369">
        <v>93666</v>
      </c>
      <c r="B2936" s="370">
        <v>78.849999999999994</v>
      </c>
    </row>
    <row r="2937" spans="1:2">
      <c r="A2937" s="369">
        <v>93667</v>
      </c>
      <c r="B2937" s="370">
        <v>80.67</v>
      </c>
    </row>
    <row r="2938" spans="1:2">
      <c r="A2938" s="369">
        <v>93668</v>
      </c>
      <c r="B2938" s="370">
        <v>82.24</v>
      </c>
    </row>
    <row r="2939" spans="1:2">
      <c r="A2939" s="369">
        <v>93669</v>
      </c>
      <c r="B2939" s="370">
        <v>85.54</v>
      </c>
    </row>
    <row r="2940" spans="1:2">
      <c r="A2940" s="369">
        <v>93670</v>
      </c>
      <c r="B2940" s="370">
        <v>85.54</v>
      </c>
    </row>
    <row r="2941" spans="1:2">
      <c r="A2941" s="369">
        <v>93671</v>
      </c>
      <c r="B2941" s="370">
        <v>89.47</v>
      </c>
    </row>
    <row r="2942" spans="1:2">
      <c r="A2942" s="369">
        <v>93672</v>
      </c>
      <c r="B2942" s="370">
        <v>95.43</v>
      </c>
    </row>
    <row r="2943" spans="1:2">
      <c r="A2943" s="369">
        <v>93673</v>
      </c>
      <c r="B2943" s="370">
        <v>103.24</v>
      </c>
    </row>
    <row r="2944" spans="1:2">
      <c r="A2944" s="369">
        <v>97359</v>
      </c>
      <c r="B2944" s="371">
        <v>3069.12</v>
      </c>
    </row>
    <row r="2945" spans="1:2">
      <c r="A2945" s="369">
        <v>97360</v>
      </c>
      <c r="B2945" s="371">
        <v>5915.12</v>
      </c>
    </row>
    <row r="2946" spans="1:2">
      <c r="A2946" s="369">
        <v>97361</v>
      </c>
      <c r="B2946" s="371">
        <v>7886.84</v>
      </c>
    </row>
    <row r="2947" spans="1:2">
      <c r="A2947" s="369">
        <v>97362</v>
      </c>
      <c r="B2947" s="371">
        <v>2258.52</v>
      </c>
    </row>
    <row r="2948" spans="1:2">
      <c r="A2948" s="369">
        <v>101875</v>
      </c>
      <c r="B2948" s="370">
        <v>477.92</v>
      </c>
    </row>
    <row r="2949" spans="1:2">
      <c r="A2949" s="369">
        <v>101876</v>
      </c>
      <c r="B2949" s="370">
        <v>69.239999999999995</v>
      </c>
    </row>
    <row r="2950" spans="1:2">
      <c r="A2950" s="369">
        <v>101877</v>
      </c>
      <c r="B2950" s="370">
        <v>47.79</v>
      </c>
    </row>
    <row r="2951" spans="1:2">
      <c r="A2951" s="369">
        <v>101878</v>
      </c>
      <c r="B2951" s="370">
        <v>648.5</v>
      </c>
    </row>
    <row r="2952" spans="1:2">
      <c r="A2952" s="369">
        <v>101879</v>
      </c>
      <c r="B2952" s="370">
        <v>694.72</v>
      </c>
    </row>
    <row r="2953" spans="1:2">
      <c r="A2953" s="369">
        <v>101880</v>
      </c>
      <c r="B2953" s="370">
        <v>799.27</v>
      </c>
    </row>
    <row r="2954" spans="1:2">
      <c r="A2954" s="369">
        <v>101881</v>
      </c>
      <c r="B2954" s="371">
        <v>1154.71</v>
      </c>
    </row>
    <row r="2955" spans="1:2">
      <c r="A2955" s="369">
        <v>101882</v>
      </c>
      <c r="B2955" s="371">
        <v>1644.64</v>
      </c>
    </row>
    <row r="2956" spans="1:2">
      <c r="A2956" s="369">
        <v>101883</v>
      </c>
      <c r="B2956" s="370">
        <v>661.94</v>
      </c>
    </row>
    <row r="2957" spans="1:2">
      <c r="A2957" s="369">
        <v>101890</v>
      </c>
      <c r="B2957" s="370">
        <v>17.62</v>
      </c>
    </row>
    <row r="2958" spans="1:2">
      <c r="A2958" s="369">
        <v>101891</v>
      </c>
      <c r="B2958" s="370">
        <v>30.05</v>
      </c>
    </row>
    <row r="2959" spans="1:2">
      <c r="A2959" s="369">
        <v>101892</v>
      </c>
      <c r="B2959" s="370">
        <v>80.849999999999994</v>
      </c>
    </row>
    <row r="2960" spans="1:2">
      <c r="A2960" s="369">
        <v>101893</v>
      </c>
      <c r="B2960" s="370">
        <v>102.94</v>
      </c>
    </row>
    <row r="2961" spans="1:2">
      <c r="A2961" s="369">
        <v>101894</v>
      </c>
      <c r="B2961" s="370">
        <v>169.15</v>
      </c>
    </row>
    <row r="2962" spans="1:2">
      <c r="A2962" s="369">
        <v>101895</v>
      </c>
      <c r="B2962" s="370">
        <v>471.49</v>
      </c>
    </row>
    <row r="2963" spans="1:2">
      <c r="A2963" s="369">
        <v>101896</v>
      </c>
      <c r="B2963" s="370">
        <v>716.6</v>
      </c>
    </row>
    <row r="2964" spans="1:2">
      <c r="A2964" s="369">
        <v>101897</v>
      </c>
      <c r="B2964" s="371">
        <v>1155.48</v>
      </c>
    </row>
    <row r="2965" spans="1:2">
      <c r="A2965" s="369">
        <v>101898</v>
      </c>
      <c r="B2965" s="371">
        <v>1552.96</v>
      </c>
    </row>
    <row r="2966" spans="1:2">
      <c r="A2966" s="369">
        <v>101899</v>
      </c>
      <c r="B2966" s="371">
        <v>2498.41</v>
      </c>
    </row>
    <row r="2967" spans="1:2">
      <c r="A2967" s="369">
        <v>101900</v>
      </c>
      <c r="B2967" s="371">
        <v>5236.8500000000004</v>
      </c>
    </row>
    <row r="2968" spans="1:2">
      <c r="A2968" s="369">
        <v>101901</v>
      </c>
      <c r="B2968" s="370">
        <v>148.01</v>
      </c>
    </row>
    <row r="2969" spans="1:2">
      <c r="A2969" s="369">
        <v>101902</v>
      </c>
      <c r="B2969" s="370">
        <v>182.74</v>
      </c>
    </row>
    <row r="2970" spans="1:2">
      <c r="A2970" s="369">
        <v>101903</v>
      </c>
      <c r="B2970" s="370">
        <v>381.12</v>
      </c>
    </row>
    <row r="2971" spans="1:2">
      <c r="A2971" s="369">
        <v>101904</v>
      </c>
      <c r="B2971" s="371">
        <v>1406.54</v>
      </c>
    </row>
    <row r="2972" spans="1:2">
      <c r="A2972" s="369">
        <v>101938</v>
      </c>
      <c r="B2972" s="370">
        <v>93.06</v>
      </c>
    </row>
    <row r="2973" spans="1:2">
      <c r="A2973" s="369">
        <v>101946</v>
      </c>
      <c r="B2973" s="370">
        <v>136.26</v>
      </c>
    </row>
    <row r="2974" spans="1:2">
      <c r="A2974" s="369">
        <v>91945</v>
      </c>
      <c r="B2974" s="370">
        <v>9.51</v>
      </c>
    </row>
    <row r="2975" spans="1:2">
      <c r="A2975" s="369">
        <v>91946</v>
      </c>
      <c r="B2975" s="370">
        <v>8.06</v>
      </c>
    </row>
    <row r="2976" spans="1:2">
      <c r="A2976" s="369">
        <v>91947</v>
      </c>
      <c r="B2976" s="370">
        <v>7.16</v>
      </c>
    </row>
    <row r="2977" spans="1:2">
      <c r="A2977" s="369">
        <v>91949</v>
      </c>
      <c r="B2977" s="370">
        <v>14.8</v>
      </c>
    </row>
    <row r="2978" spans="1:2">
      <c r="A2978" s="369">
        <v>91950</v>
      </c>
      <c r="B2978" s="370">
        <v>13.05</v>
      </c>
    </row>
    <row r="2979" spans="1:2">
      <c r="A2979" s="369">
        <v>91951</v>
      </c>
      <c r="B2979" s="370">
        <v>12</v>
      </c>
    </row>
    <row r="2980" spans="1:2">
      <c r="A2980" s="369">
        <v>91952</v>
      </c>
      <c r="B2980" s="370">
        <v>17.22</v>
      </c>
    </row>
    <row r="2981" spans="1:2">
      <c r="A2981" s="369">
        <v>91953</v>
      </c>
      <c r="B2981" s="370">
        <v>25.28</v>
      </c>
    </row>
    <row r="2982" spans="1:2">
      <c r="A2982" s="369">
        <v>91954</v>
      </c>
      <c r="B2982" s="370">
        <v>23.06</v>
      </c>
    </row>
    <row r="2983" spans="1:2">
      <c r="A2983" s="369">
        <v>91955</v>
      </c>
      <c r="B2983" s="370">
        <v>31.12</v>
      </c>
    </row>
    <row r="2984" spans="1:2">
      <c r="A2984" s="369">
        <v>91956</v>
      </c>
      <c r="B2984" s="370">
        <v>37.700000000000003</v>
      </c>
    </row>
    <row r="2985" spans="1:2">
      <c r="A2985" s="369">
        <v>91957</v>
      </c>
      <c r="B2985" s="370">
        <v>45.76</v>
      </c>
    </row>
    <row r="2986" spans="1:2">
      <c r="A2986" s="369">
        <v>91958</v>
      </c>
      <c r="B2986" s="370">
        <v>31.91</v>
      </c>
    </row>
    <row r="2987" spans="1:2">
      <c r="A2987" s="369">
        <v>91959</v>
      </c>
      <c r="B2987" s="370">
        <v>39.97</v>
      </c>
    </row>
    <row r="2988" spans="1:2">
      <c r="A2988" s="369">
        <v>91960</v>
      </c>
      <c r="B2988" s="370">
        <v>43.54</v>
      </c>
    </row>
    <row r="2989" spans="1:2">
      <c r="A2989" s="369">
        <v>91961</v>
      </c>
      <c r="B2989" s="370">
        <v>51.6</v>
      </c>
    </row>
    <row r="2990" spans="1:2">
      <c r="A2990" s="369">
        <v>91962</v>
      </c>
      <c r="B2990" s="370">
        <v>58.23</v>
      </c>
    </row>
    <row r="2991" spans="1:2">
      <c r="A2991" s="369">
        <v>91963</v>
      </c>
      <c r="B2991" s="370">
        <v>66.290000000000006</v>
      </c>
    </row>
    <row r="2992" spans="1:2">
      <c r="A2992" s="369">
        <v>91964</v>
      </c>
      <c r="B2992" s="370">
        <v>52.4</v>
      </c>
    </row>
    <row r="2993" spans="1:2">
      <c r="A2993" s="369">
        <v>91965</v>
      </c>
      <c r="B2993" s="370">
        <v>60.46</v>
      </c>
    </row>
    <row r="2994" spans="1:2">
      <c r="A2994" s="369">
        <v>91966</v>
      </c>
      <c r="B2994" s="370">
        <v>46.59</v>
      </c>
    </row>
    <row r="2995" spans="1:2">
      <c r="A2995" s="369">
        <v>91967</v>
      </c>
      <c r="B2995" s="370">
        <v>54.65</v>
      </c>
    </row>
    <row r="2996" spans="1:2">
      <c r="A2996" s="369">
        <v>91968</v>
      </c>
      <c r="B2996" s="370">
        <v>64.040000000000006</v>
      </c>
    </row>
    <row r="2997" spans="1:2">
      <c r="A2997" s="369">
        <v>91969</v>
      </c>
      <c r="B2997" s="370">
        <v>72.099999999999994</v>
      </c>
    </row>
    <row r="2998" spans="1:2">
      <c r="A2998" s="369">
        <v>91970</v>
      </c>
      <c r="B2998" s="370">
        <v>67.38</v>
      </c>
    </row>
    <row r="2999" spans="1:2">
      <c r="A2999" s="369">
        <v>91971</v>
      </c>
      <c r="B2999" s="370">
        <v>80.430000000000007</v>
      </c>
    </row>
    <row r="3000" spans="1:2">
      <c r="A3000" s="369">
        <v>91972</v>
      </c>
      <c r="B3000" s="370">
        <v>73.22</v>
      </c>
    </row>
    <row r="3001" spans="1:2">
      <c r="A3001" s="369">
        <v>91973</v>
      </c>
      <c r="B3001" s="370">
        <v>86.27</v>
      </c>
    </row>
    <row r="3002" spans="1:2">
      <c r="A3002" s="369">
        <v>91974</v>
      </c>
      <c r="B3002" s="370">
        <v>61.54</v>
      </c>
    </row>
    <row r="3003" spans="1:2">
      <c r="A3003" s="369">
        <v>91975</v>
      </c>
      <c r="B3003" s="370">
        <v>74.59</v>
      </c>
    </row>
    <row r="3004" spans="1:2">
      <c r="A3004" s="369">
        <v>91976</v>
      </c>
      <c r="B3004" s="370">
        <v>91.01</v>
      </c>
    </row>
    <row r="3005" spans="1:2">
      <c r="A3005" s="369">
        <v>91977</v>
      </c>
      <c r="B3005" s="370">
        <v>104.06</v>
      </c>
    </row>
    <row r="3006" spans="1:2">
      <c r="A3006" s="369">
        <v>91978</v>
      </c>
      <c r="B3006" s="370">
        <v>37.82</v>
      </c>
    </row>
    <row r="3007" spans="1:2">
      <c r="A3007" s="369">
        <v>91979</v>
      </c>
      <c r="B3007" s="370">
        <v>45.88</v>
      </c>
    </row>
    <row r="3008" spans="1:2">
      <c r="A3008" s="369">
        <v>91980</v>
      </c>
      <c r="B3008" s="370">
        <v>36.47</v>
      </c>
    </row>
    <row r="3009" spans="1:2">
      <c r="A3009" s="369">
        <v>91981</v>
      </c>
      <c r="B3009" s="370">
        <v>44.53</v>
      </c>
    </row>
    <row r="3010" spans="1:2">
      <c r="A3010" s="369">
        <v>91982</v>
      </c>
      <c r="B3010" s="370">
        <v>95.32</v>
      </c>
    </row>
    <row r="3011" spans="1:2">
      <c r="A3011" s="369">
        <v>91983</v>
      </c>
      <c r="B3011" s="370">
        <v>103.38</v>
      </c>
    </row>
    <row r="3012" spans="1:2">
      <c r="A3012" s="369">
        <v>91984</v>
      </c>
      <c r="B3012" s="370">
        <v>15.97</v>
      </c>
    </row>
    <row r="3013" spans="1:2">
      <c r="A3013" s="369">
        <v>91985</v>
      </c>
      <c r="B3013" s="370">
        <v>24.03</v>
      </c>
    </row>
    <row r="3014" spans="1:2">
      <c r="A3014" s="369">
        <v>91986</v>
      </c>
      <c r="B3014" s="370">
        <v>35.49</v>
      </c>
    </row>
    <row r="3015" spans="1:2">
      <c r="A3015" s="369">
        <v>91987</v>
      </c>
      <c r="B3015" s="370">
        <v>43.55</v>
      </c>
    </row>
    <row r="3016" spans="1:2">
      <c r="A3016" s="369">
        <v>91988</v>
      </c>
      <c r="B3016" s="370">
        <v>20.51</v>
      </c>
    </row>
    <row r="3017" spans="1:2">
      <c r="A3017" s="369">
        <v>91989</v>
      </c>
      <c r="B3017" s="370">
        <v>28.57</v>
      </c>
    </row>
    <row r="3018" spans="1:2">
      <c r="A3018" s="369">
        <v>91990</v>
      </c>
      <c r="B3018" s="370">
        <v>29.74</v>
      </c>
    </row>
    <row r="3019" spans="1:2">
      <c r="A3019" s="369">
        <v>91991</v>
      </c>
      <c r="B3019" s="370">
        <v>32.19</v>
      </c>
    </row>
    <row r="3020" spans="1:2">
      <c r="A3020" s="369">
        <v>91992</v>
      </c>
      <c r="B3020" s="370">
        <v>37.799999999999997</v>
      </c>
    </row>
    <row r="3021" spans="1:2">
      <c r="A3021" s="369">
        <v>91993</v>
      </c>
      <c r="B3021" s="370">
        <v>40.25</v>
      </c>
    </row>
    <row r="3022" spans="1:2">
      <c r="A3022" s="369">
        <v>91994</v>
      </c>
      <c r="B3022" s="370">
        <v>21.79</v>
      </c>
    </row>
    <row r="3023" spans="1:2">
      <c r="A3023" s="369">
        <v>91995</v>
      </c>
      <c r="B3023" s="370">
        <v>24.24</v>
      </c>
    </row>
    <row r="3024" spans="1:2">
      <c r="A3024" s="369">
        <v>91996</v>
      </c>
      <c r="B3024" s="370">
        <v>29.85</v>
      </c>
    </row>
    <row r="3025" spans="1:2">
      <c r="A3025" s="369">
        <v>91997</v>
      </c>
      <c r="B3025" s="370">
        <v>32.299999999999997</v>
      </c>
    </row>
    <row r="3026" spans="1:2">
      <c r="A3026" s="369">
        <v>91998</v>
      </c>
      <c r="B3026" s="370">
        <v>18.7</v>
      </c>
    </row>
    <row r="3027" spans="1:2">
      <c r="A3027" s="369">
        <v>91999</v>
      </c>
      <c r="B3027" s="370">
        <v>21.15</v>
      </c>
    </row>
    <row r="3028" spans="1:2">
      <c r="A3028" s="369">
        <v>92000</v>
      </c>
      <c r="B3028" s="370">
        <v>26.76</v>
      </c>
    </row>
    <row r="3029" spans="1:2">
      <c r="A3029" s="369">
        <v>92001</v>
      </c>
      <c r="B3029" s="370">
        <v>29.21</v>
      </c>
    </row>
    <row r="3030" spans="1:2">
      <c r="A3030" s="369">
        <v>92002</v>
      </c>
      <c r="B3030" s="370">
        <v>41</v>
      </c>
    </row>
    <row r="3031" spans="1:2">
      <c r="A3031" s="369">
        <v>92003</v>
      </c>
      <c r="B3031" s="370">
        <v>45.9</v>
      </c>
    </row>
    <row r="3032" spans="1:2">
      <c r="A3032" s="369">
        <v>92004</v>
      </c>
      <c r="B3032" s="370">
        <v>49.06</v>
      </c>
    </row>
    <row r="3033" spans="1:2">
      <c r="A3033" s="369">
        <v>92005</v>
      </c>
      <c r="B3033" s="370">
        <v>53.96</v>
      </c>
    </row>
    <row r="3034" spans="1:2">
      <c r="A3034" s="369">
        <v>92006</v>
      </c>
      <c r="B3034" s="370">
        <v>34.83</v>
      </c>
    </row>
    <row r="3035" spans="1:2">
      <c r="A3035" s="369">
        <v>92007</v>
      </c>
      <c r="B3035" s="370">
        <v>39.729999999999997</v>
      </c>
    </row>
    <row r="3036" spans="1:2">
      <c r="A3036" s="369">
        <v>92008</v>
      </c>
      <c r="B3036" s="370">
        <v>42.89</v>
      </c>
    </row>
    <row r="3037" spans="1:2">
      <c r="A3037" s="369">
        <v>92009</v>
      </c>
      <c r="B3037" s="370">
        <v>47.79</v>
      </c>
    </row>
    <row r="3038" spans="1:2">
      <c r="A3038" s="369">
        <v>92010</v>
      </c>
      <c r="B3038" s="370">
        <v>60.23</v>
      </c>
    </row>
    <row r="3039" spans="1:2">
      <c r="A3039" s="369">
        <v>92011</v>
      </c>
      <c r="B3039" s="370">
        <v>67.58</v>
      </c>
    </row>
    <row r="3040" spans="1:2">
      <c r="A3040" s="369">
        <v>92012</v>
      </c>
      <c r="B3040" s="370">
        <v>68.290000000000006</v>
      </c>
    </row>
    <row r="3041" spans="1:2">
      <c r="A3041" s="369">
        <v>92013</v>
      </c>
      <c r="B3041" s="370">
        <v>75.64</v>
      </c>
    </row>
    <row r="3042" spans="1:2">
      <c r="A3042" s="369">
        <v>92014</v>
      </c>
      <c r="B3042" s="370">
        <v>50.96</v>
      </c>
    </row>
    <row r="3043" spans="1:2">
      <c r="A3043" s="369">
        <v>92015</v>
      </c>
      <c r="B3043" s="370">
        <v>58.31</v>
      </c>
    </row>
    <row r="3044" spans="1:2">
      <c r="A3044" s="369">
        <v>92016</v>
      </c>
      <c r="B3044" s="370">
        <v>59.02</v>
      </c>
    </row>
    <row r="3045" spans="1:2">
      <c r="A3045" s="369">
        <v>92017</v>
      </c>
      <c r="B3045" s="370">
        <v>66.37</v>
      </c>
    </row>
    <row r="3046" spans="1:2">
      <c r="A3046" s="369">
        <v>92018</v>
      </c>
      <c r="B3046" s="370">
        <v>67.510000000000005</v>
      </c>
    </row>
    <row r="3047" spans="1:2">
      <c r="A3047" s="369">
        <v>92019</v>
      </c>
      <c r="B3047" s="370">
        <v>80.56</v>
      </c>
    </row>
    <row r="3048" spans="1:2">
      <c r="A3048" s="369">
        <v>92020</v>
      </c>
      <c r="B3048" s="370">
        <v>99.99</v>
      </c>
    </row>
    <row r="3049" spans="1:2">
      <c r="A3049" s="369">
        <v>92021</v>
      </c>
      <c r="B3049" s="370">
        <v>113.04</v>
      </c>
    </row>
    <row r="3050" spans="1:2">
      <c r="A3050" s="369">
        <v>92022</v>
      </c>
      <c r="B3050" s="370">
        <v>36.43</v>
      </c>
    </row>
    <row r="3051" spans="1:2">
      <c r="A3051" s="369">
        <v>92023</v>
      </c>
      <c r="B3051" s="370">
        <v>44.49</v>
      </c>
    </row>
    <row r="3052" spans="1:2">
      <c r="A3052" s="369">
        <v>92024</v>
      </c>
      <c r="B3052" s="370">
        <v>55.69</v>
      </c>
    </row>
    <row r="3053" spans="1:2">
      <c r="A3053" s="369">
        <v>92025</v>
      </c>
      <c r="B3053" s="370">
        <v>63.75</v>
      </c>
    </row>
    <row r="3054" spans="1:2">
      <c r="A3054" s="369">
        <v>92026</v>
      </c>
      <c r="B3054" s="370">
        <v>51.13</v>
      </c>
    </row>
    <row r="3055" spans="1:2">
      <c r="A3055" s="369">
        <v>92027</v>
      </c>
      <c r="B3055" s="370">
        <v>59.19</v>
      </c>
    </row>
    <row r="3056" spans="1:2">
      <c r="A3056" s="369">
        <v>92028</v>
      </c>
      <c r="B3056" s="370">
        <v>42.27</v>
      </c>
    </row>
    <row r="3057" spans="1:2">
      <c r="A3057" s="369">
        <v>92029</v>
      </c>
      <c r="B3057" s="370">
        <v>50.33</v>
      </c>
    </row>
    <row r="3058" spans="1:2">
      <c r="A3058" s="369">
        <v>92030</v>
      </c>
      <c r="B3058" s="370">
        <v>61.5</v>
      </c>
    </row>
    <row r="3059" spans="1:2">
      <c r="A3059" s="369">
        <v>92031</v>
      </c>
      <c r="B3059" s="370">
        <v>69.56</v>
      </c>
    </row>
    <row r="3060" spans="1:2">
      <c r="A3060" s="369">
        <v>92032</v>
      </c>
      <c r="B3060" s="370">
        <v>62.77</v>
      </c>
    </row>
    <row r="3061" spans="1:2">
      <c r="A3061" s="369">
        <v>92033</v>
      </c>
      <c r="B3061" s="370">
        <v>70.83</v>
      </c>
    </row>
    <row r="3062" spans="1:2">
      <c r="A3062" s="369">
        <v>92034</v>
      </c>
      <c r="B3062" s="370">
        <v>56.96</v>
      </c>
    </row>
    <row r="3063" spans="1:2">
      <c r="A3063" s="369">
        <v>92035</v>
      </c>
      <c r="B3063" s="370">
        <v>65.02</v>
      </c>
    </row>
    <row r="3064" spans="1:2">
      <c r="A3064" s="369">
        <v>97583</v>
      </c>
      <c r="B3064" s="370">
        <v>99.17</v>
      </c>
    </row>
    <row r="3065" spans="1:2">
      <c r="A3065" s="369">
        <v>97584</v>
      </c>
      <c r="B3065" s="370">
        <v>140.74</v>
      </c>
    </row>
    <row r="3066" spans="1:2">
      <c r="A3066" s="369">
        <v>97585</v>
      </c>
      <c r="B3066" s="370">
        <v>134.52000000000001</v>
      </c>
    </row>
    <row r="3067" spans="1:2">
      <c r="A3067" s="369">
        <v>97586</v>
      </c>
      <c r="B3067" s="370">
        <v>184.72</v>
      </c>
    </row>
    <row r="3068" spans="1:2">
      <c r="A3068" s="369">
        <v>97587</v>
      </c>
      <c r="B3068" s="370">
        <v>342.58</v>
      </c>
    </row>
    <row r="3069" spans="1:2">
      <c r="A3069" s="369">
        <v>97589</v>
      </c>
      <c r="B3069" s="370">
        <v>41.7</v>
      </c>
    </row>
    <row r="3070" spans="1:2">
      <c r="A3070" s="369">
        <v>97590</v>
      </c>
      <c r="B3070" s="370">
        <v>111.05</v>
      </c>
    </row>
    <row r="3071" spans="1:2">
      <c r="A3071" s="369">
        <v>97591</v>
      </c>
      <c r="B3071" s="370">
        <v>144.57</v>
      </c>
    </row>
    <row r="3072" spans="1:2">
      <c r="A3072" s="369">
        <v>97593</v>
      </c>
      <c r="B3072" s="370">
        <v>165.43</v>
      </c>
    </row>
    <row r="3073" spans="1:2">
      <c r="A3073" s="369">
        <v>97594</v>
      </c>
      <c r="B3073" s="370">
        <v>146.77000000000001</v>
      </c>
    </row>
    <row r="3074" spans="1:2">
      <c r="A3074" s="369">
        <v>97595</v>
      </c>
      <c r="B3074" s="370">
        <v>116.38</v>
      </c>
    </row>
    <row r="3075" spans="1:2">
      <c r="A3075" s="369">
        <v>97596</v>
      </c>
      <c r="B3075" s="370">
        <v>78.91</v>
      </c>
    </row>
    <row r="3076" spans="1:2">
      <c r="A3076" s="369">
        <v>97597</v>
      </c>
      <c r="B3076" s="370">
        <v>80.459999999999994</v>
      </c>
    </row>
    <row r="3077" spans="1:2">
      <c r="A3077" s="369">
        <v>97598</v>
      </c>
      <c r="B3077" s="370">
        <v>75.67</v>
      </c>
    </row>
    <row r="3078" spans="1:2">
      <c r="A3078" s="369">
        <v>97599</v>
      </c>
      <c r="B3078" s="370">
        <v>25.88</v>
      </c>
    </row>
    <row r="3079" spans="1:2">
      <c r="A3079" s="369">
        <v>97609</v>
      </c>
      <c r="B3079" s="370">
        <v>15.13</v>
      </c>
    </row>
    <row r="3080" spans="1:2">
      <c r="A3080" s="369">
        <v>97610</v>
      </c>
      <c r="B3080" s="370">
        <v>16.18</v>
      </c>
    </row>
    <row r="3081" spans="1:2">
      <c r="A3081" s="369">
        <v>97611</v>
      </c>
      <c r="B3081" s="370">
        <v>24.4</v>
      </c>
    </row>
    <row r="3082" spans="1:2">
      <c r="A3082" s="369">
        <v>97612</v>
      </c>
      <c r="B3082" s="370">
        <v>26.69</v>
      </c>
    </row>
    <row r="3083" spans="1:2">
      <c r="A3083" s="369">
        <v>97613</v>
      </c>
      <c r="B3083" s="370">
        <v>34.29</v>
      </c>
    </row>
    <row r="3084" spans="1:2">
      <c r="A3084" s="369">
        <v>97614</v>
      </c>
      <c r="B3084" s="370">
        <v>61.72</v>
      </c>
    </row>
    <row r="3085" spans="1:2">
      <c r="A3085" s="369">
        <v>97615</v>
      </c>
      <c r="B3085" s="370">
        <v>59.32</v>
      </c>
    </row>
    <row r="3086" spans="1:2">
      <c r="A3086" s="369">
        <v>97616</v>
      </c>
      <c r="B3086" s="370">
        <v>68.86</v>
      </c>
    </row>
    <row r="3087" spans="1:2">
      <c r="A3087" s="369">
        <v>97617</v>
      </c>
      <c r="B3087" s="370">
        <v>68.510000000000005</v>
      </c>
    </row>
    <row r="3088" spans="1:2">
      <c r="A3088" s="369">
        <v>97618</v>
      </c>
      <c r="B3088" s="370">
        <v>62.54</v>
      </c>
    </row>
    <row r="3089" spans="1:2">
      <c r="A3089" s="369">
        <v>100902</v>
      </c>
      <c r="B3089" s="370">
        <v>24.37</v>
      </c>
    </row>
    <row r="3090" spans="1:2">
      <c r="A3090" s="369">
        <v>100903</v>
      </c>
      <c r="B3090" s="370">
        <v>29.02</v>
      </c>
    </row>
    <row r="3091" spans="1:2">
      <c r="A3091" s="369">
        <v>100904</v>
      </c>
      <c r="B3091" s="370">
        <v>99.17</v>
      </c>
    </row>
    <row r="3092" spans="1:2">
      <c r="A3092" s="369">
        <v>100905</v>
      </c>
      <c r="B3092" s="370">
        <v>269.04000000000002</v>
      </c>
    </row>
    <row r="3093" spans="1:2">
      <c r="A3093" s="369">
        <v>100906</v>
      </c>
      <c r="B3093" s="370">
        <v>369.44</v>
      </c>
    </row>
    <row r="3094" spans="1:2">
      <c r="A3094" s="369">
        <v>100919</v>
      </c>
      <c r="B3094" s="370">
        <v>70.680000000000007</v>
      </c>
    </row>
    <row r="3095" spans="1:2">
      <c r="A3095" s="369">
        <v>100920</v>
      </c>
      <c r="B3095" s="370">
        <v>121.28</v>
      </c>
    </row>
    <row r="3096" spans="1:2">
      <c r="A3096" s="369">
        <v>100921</v>
      </c>
      <c r="B3096" s="370">
        <v>71.02</v>
      </c>
    </row>
    <row r="3097" spans="1:2">
      <c r="A3097" s="369">
        <v>100922</v>
      </c>
      <c r="B3097" s="370">
        <v>51.25</v>
      </c>
    </row>
    <row r="3098" spans="1:2">
      <c r="A3098" s="369">
        <v>100923</v>
      </c>
      <c r="B3098" s="370">
        <v>60.21</v>
      </c>
    </row>
    <row r="3099" spans="1:2">
      <c r="A3099" s="369">
        <v>103782</v>
      </c>
      <c r="B3099" s="370">
        <v>34.020000000000003</v>
      </c>
    </row>
    <row r="3100" spans="1:2">
      <c r="A3100" s="369">
        <v>101489</v>
      </c>
      <c r="B3100" s="371">
        <v>1371.74</v>
      </c>
    </row>
    <row r="3101" spans="1:2">
      <c r="A3101" s="369">
        <v>101490</v>
      </c>
      <c r="B3101" s="371">
        <v>1470.08</v>
      </c>
    </row>
    <row r="3102" spans="1:2">
      <c r="A3102" s="369">
        <v>101491</v>
      </c>
      <c r="B3102" s="371">
        <v>1514.85</v>
      </c>
    </row>
    <row r="3103" spans="1:2">
      <c r="A3103" s="369">
        <v>101492</v>
      </c>
      <c r="B3103" s="371">
        <v>1667.39</v>
      </c>
    </row>
    <row r="3104" spans="1:2">
      <c r="A3104" s="369">
        <v>101493</v>
      </c>
      <c r="B3104" s="371">
        <v>1358.08</v>
      </c>
    </row>
    <row r="3105" spans="1:2">
      <c r="A3105" s="369">
        <v>101494</v>
      </c>
      <c r="B3105" s="371">
        <v>1456.42</v>
      </c>
    </row>
    <row r="3106" spans="1:2">
      <c r="A3106" s="369">
        <v>101495</v>
      </c>
      <c r="B3106" s="371">
        <v>1501.19</v>
      </c>
    </row>
    <row r="3107" spans="1:2">
      <c r="A3107" s="369">
        <v>101496</v>
      </c>
      <c r="B3107" s="371">
        <v>1653.73</v>
      </c>
    </row>
    <row r="3108" spans="1:2">
      <c r="A3108" s="369">
        <v>101497</v>
      </c>
      <c r="B3108" s="371">
        <v>1610.94</v>
      </c>
    </row>
    <row r="3109" spans="1:2">
      <c r="A3109" s="369">
        <v>101498</v>
      </c>
      <c r="B3109" s="371">
        <v>1759.79</v>
      </c>
    </row>
    <row r="3110" spans="1:2">
      <c r="A3110" s="369">
        <v>101499</v>
      </c>
      <c r="B3110" s="371">
        <v>1827.56</v>
      </c>
    </row>
    <row r="3111" spans="1:2">
      <c r="A3111" s="369">
        <v>101500</v>
      </c>
      <c r="B3111" s="371">
        <v>2043.1</v>
      </c>
    </row>
    <row r="3112" spans="1:2">
      <c r="A3112" s="369">
        <v>101501</v>
      </c>
      <c r="B3112" s="371">
        <v>1604.35</v>
      </c>
    </row>
    <row r="3113" spans="1:2">
      <c r="A3113" s="369">
        <v>101502</v>
      </c>
      <c r="B3113" s="371">
        <v>1753.2</v>
      </c>
    </row>
    <row r="3114" spans="1:2">
      <c r="A3114" s="369">
        <v>101503</v>
      </c>
      <c r="B3114" s="371">
        <v>1820.97</v>
      </c>
    </row>
    <row r="3115" spans="1:2">
      <c r="A3115" s="369">
        <v>101504</v>
      </c>
      <c r="B3115" s="371">
        <v>2036.51</v>
      </c>
    </row>
    <row r="3116" spans="1:2">
      <c r="A3116" s="369">
        <v>101505</v>
      </c>
      <c r="B3116" s="371">
        <v>1722.13</v>
      </c>
    </row>
    <row r="3117" spans="1:2">
      <c r="A3117" s="369">
        <v>101506</v>
      </c>
      <c r="B3117" s="371">
        <v>1920.6</v>
      </c>
    </row>
    <row r="3118" spans="1:2">
      <c r="A3118" s="369">
        <v>101507</v>
      </c>
      <c r="B3118" s="371">
        <v>2010.96</v>
      </c>
    </row>
    <row r="3119" spans="1:2">
      <c r="A3119" s="369">
        <v>101508</v>
      </c>
      <c r="B3119" s="371">
        <v>2288.38</v>
      </c>
    </row>
    <row r="3120" spans="1:2">
      <c r="A3120" s="369">
        <v>101509</v>
      </c>
      <c r="B3120" s="371">
        <v>1885.77</v>
      </c>
    </row>
    <row r="3121" spans="1:2">
      <c r="A3121" s="369">
        <v>101510</v>
      </c>
      <c r="B3121" s="371">
        <v>2084.2399999999998</v>
      </c>
    </row>
    <row r="3122" spans="1:2">
      <c r="A3122" s="369">
        <v>101511</v>
      </c>
      <c r="B3122" s="371">
        <v>2174.6</v>
      </c>
    </row>
    <row r="3123" spans="1:2">
      <c r="A3123" s="369">
        <v>101512</v>
      </c>
      <c r="B3123" s="371">
        <v>2452.02</v>
      </c>
    </row>
    <row r="3124" spans="1:2">
      <c r="A3124" s="369">
        <v>101513</v>
      </c>
      <c r="B3124" s="370">
        <v>767.51</v>
      </c>
    </row>
    <row r="3125" spans="1:2">
      <c r="A3125" s="369">
        <v>101514</v>
      </c>
      <c r="B3125" s="370">
        <v>885.52</v>
      </c>
    </row>
    <row r="3126" spans="1:2">
      <c r="A3126" s="369">
        <v>101515</v>
      </c>
      <c r="B3126" s="370">
        <v>939.25</v>
      </c>
    </row>
    <row r="3127" spans="1:2">
      <c r="A3127" s="369">
        <v>101516</v>
      </c>
      <c r="B3127" s="371">
        <v>1086.43</v>
      </c>
    </row>
    <row r="3128" spans="1:2">
      <c r="A3128" s="369">
        <v>101517</v>
      </c>
      <c r="B3128" s="370">
        <v>753.84</v>
      </c>
    </row>
    <row r="3129" spans="1:2">
      <c r="A3129" s="369">
        <v>101518</v>
      </c>
      <c r="B3129" s="370">
        <v>871.85</v>
      </c>
    </row>
    <row r="3130" spans="1:2">
      <c r="A3130" s="369">
        <v>101519</v>
      </c>
      <c r="B3130" s="370">
        <v>925.58</v>
      </c>
    </row>
    <row r="3131" spans="1:2">
      <c r="A3131" s="369">
        <v>101520</v>
      </c>
      <c r="B3131" s="371">
        <v>1072.76</v>
      </c>
    </row>
    <row r="3132" spans="1:2">
      <c r="A3132" s="369">
        <v>101521</v>
      </c>
      <c r="B3132" s="371">
        <v>1021.58</v>
      </c>
    </row>
    <row r="3133" spans="1:2">
      <c r="A3133" s="369">
        <v>101522</v>
      </c>
      <c r="B3133" s="371">
        <v>1198.5899999999999</v>
      </c>
    </row>
    <row r="3134" spans="1:2">
      <c r="A3134" s="369">
        <v>101523</v>
      </c>
      <c r="B3134" s="371">
        <v>1279.18</v>
      </c>
    </row>
    <row r="3135" spans="1:2">
      <c r="A3135" s="369">
        <v>101524</v>
      </c>
      <c r="B3135" s="371">
        <v>1499.95</v>
      </c>
    </row>
    <row r="3136" spans="1:2">
      <c r="A3136" s="369">
        <v>101525</v>
      </c>
      <c r="B3136" s="371">
        <v>1014.98</v>
      </c>
    </row>
    <row r="3137" spans="1:2">
      <c r="A3137" s="369">
        <v>101526</v>
      </c>
      <c r="B3137" s="371">
        <v>1191.99</v>
      </c>
    </row>
    <row r="3138" spans="1:2">
      <c r="A3138" s="369">
        <v>101527</v>
      </c>
      <c r="B3138" s="371">
        <v>1272.58</v>
      </c>
    </row>
    <row r="3139" spans="1:2">
      <c r="A3139" s="369">
        <v>101528</v>
      </c>
      <c r="B3139" s="371">
        <v>1493.35</v>
      </c>
    </row>
    <row r="3140" spans="1:2">
      <c r="A3140" s="369">
        <v>101529</v>
      </c>
      <c r="B3140" s="371">
        <v>1149.19</v>
      </c>
    </row>
    <row r="3141" spans="1:2">
      <c r="A3141" s="369">
        <v>101530</v>
      </c>
      <c r="B3141" s="371">
        <v>1385.21</v>
      </c>
    </row>
    <row r="3142" spans="1:2">
      <c r="A3142" s="369">
        <v>101531</v>
      </c>
      <c r="B3142" s="371">
        <v>1492.66</v>
      </c>
    </row>
    <row r="3143" spans="1:2">
      <c r="A3143" s="369">
        <v>101532</v>
      </c>
      <c r="B3143" s="371">
        <v>1787.02</v>
      </c>
    </row>
    <row r="3144" spans="1:2">
      <c r="A3144" s="369">
        <v>101533</v>
      </c>
      <c r="B3144" s="371">
        <v>1312.82</v>
      </c>
    </row>
    <row r="3145" spans="1:2">
      <c r="A3145" s="369">
        <v>101534</v>
      </c>
      <c r="B3145" s="371">
        <v>1548.84</v>
      </c>
    </row>
    <row r="3146" spans="1:2">
      <c r="A3146" s="369">
        <v>101535</v>
      </c>
      <c r="B3146" s="371">
        <v>1656.29</v>
      </c>
    </row>
    <row r="3147" spans="1:2">
      <c r="A3147" s="369">
        <v>101536</v>
      </c>
      <c r="B3147" s="371">
        <v>1950.65</v>
      </c>
    </row>
    <row r="3148" spans="1:2">
      <c r="A3148" s="369">
        <v>101537</v>
      </c>
      <c r="B3148" s="370">
        <v>124.34</v>
      </c>
    </row>
    <row r="3149" spans="1:2">
      <c r="A3149" s="369">
        <v>101538</v>
      </c>
      <c r="B3149" s="370">
        <v>53.58</v>
      </c>
    </row>
    <row r="3150" spans="1:2">
      <c r="A3150" s="369">
        <v>101539</v>
      </c>
      <c r="B3150" s="370">
        <v>87.24</v>
      </c>
    </row>
    <row r="3151" spans="1:2">
      <c r="A3151" s="369">
        <v>101540</v>
      </c>
      <c r="B3151" s="370">
        <v>148.6</v>
      </c>
    </row>
    <row r="3152" spans="1:2">
      <c r="A3152" s="369">
        <v>101541</v>
      </c>
      <c r="B3152" s="370">
        <v>193.46</v>
      </c>
    </row>
    <row r="3153" spans="1:2">
      <c r="A3153" s="369">
        <v>101542</v>
      </c>
      <c r="B3153" s="370">
        <v>40.229999999999997</v>
      </c>
    </row>
    <row r="3154" spans="1:2">
      <c r="A3154" s="369">
        <v>101543</v>
      </c>
      <c r="B3154" s="370">
        <v>70.83</v>
      </c>
    </row>
    <row r="3155" spans="1:2">
      <c r="A3155" s="369">
        <v>101544</v>
      </c>
      <c r="B3155" s="370">
        <v>113.95</v>
      </c>
    </row>
    <row r="3156" spans="1:2">
      <c r="A3156" s="369">
        <v>101545</v>
      </c>
      <c r="B3156" s="370">
        <v>166.46</v>
      </c>
    </row>
    <row r="3157" spans="1:2">
      <c r="A3157" s="369">
        <v>101546</v>
      </c>
      <c r="B3157" s="370">
        <v>14.61</v>
      </c>
    </row>
    <row r="3158" spans="1:2">
      <c r="A3158" s="369">
        <v>101547</v>
      </c>
      <c r="B3158" s="370">
        <v>43.99</v>
      </c>
    </row>
    <row r="3159" spans="1:2">
      <c r="A3159" s="369">
        <v>101548</v>
      </c>
      <c r="B3159" s="370">
        <v>4.24</v>
      </c>
    </row>
    <row r="3160" spans="1:2">
      <c r="A3160" s="369">
        <v>101549</v>
      </c>
      <c r="B3160" s="370">
        <v>16.670000000000002</v>
      </c>
    </row>
    <row r="3161" spans="1:2">
      <c r="A3161" s="369">
        <v>101553</v>
      </c>
      <c r="B3161" s="370">
        <v>18.5</v>
      </c>
    </row>
    <row r="3162" spans="1:2">
      <c r="A3162" s="369">
        <v>101554</v>
      </c>
      <c r="B3162" s="370">
        <v>12.84</v>
      </c>
    </row>
    <row r="3163" spans="1:2">
      <c r="A3163" s="369">
        <v>101555</v>
      </c>
      <c r="B3163" s="370">
        <v>7.68</v>
      </c>
    </row>
    <row r="3164" spans="1:2">
      <c r="A3164" s="369">
        <v>101556</v>
      </c>
      <c r="B3164" s="370">
        <v>6.86</v>
      </c>
    </row>
    <row r="3165" spans="1:2">
      <c r="A3165" s="369">
        <v>101560</v>
      </c>
      <c r="B3165" s="370">
        <v>10.88</v>
      </c>
    </row>
    <row r="3166" spans="1:2">
      <c r="A3166" s="369">
        <v>101561</v>
      </c>
      <c r="B3166" s="370">
        <v>17.29</v>
      </c>
    </row>
    <row r="3167" spans="1:2">
      <c r="A3167" s="369">
        <v>101562</v>
      </c>
      <c r="B3167" s="370">
        <v>26.77</v>
      </c>
    </row>
    <row r="3168" spans="1:2">
      <c r="A3168" s="369">
        <v>101563</v>
      </c>
      <c r="B3168" s="370">
        <v>37.81</v>
      </c>
    </row>
    <row r="3169" spans="1:2">
      <c r="A3169" s="369">
        <v>101564</v>
      </c>
      <c r="B3169" s="370">
        <v>55.88</v>
      </c>
    </row>
    <row r="3170" spans="1:2">
      <c r="A3170" s="369">
        <v>101565</v>
      </c>
      <c r="B3170" s="370">
        <v>78.13</v>
      </c>
    </row>
    <row r="3171" spans="1:2">
      <c r="A3171" s="369">
        <v>101567</v>
      </c>
      <c r="B3171" s="370">
        <v>101.44</v>
      </c>
    </row>
    <row r="3172" spans="1:2">
      <c r="A3172" s="369">
        <v>101568</v>
      </c>
      <c r="B3172" s="370">
        <v>132.63999999999999</v>
      </c>
    </row>
    <row r="3173" spans="1:2">
      <c r="A3173" s="369">
        <v>101626</v>
      </c>
      <c r="B3173" s="370">
        <v>201.55</v>
      </c>
    </row>
    <row r="3174" spans="1:2">
      <c r="A3174" s="369">
        <v>101627</v>
      </c>
      <c r="B3174" s="370">
        <v>315.20999999999998</v>
      </c>
    </row>
    <row r="3175" spans="1:2">
      <c r="A3175" s="369">
        <v>101628</v>
      </c>
      <c r="B3175" s="370">
        <v>148.97</v>
      </c>
    </row>
    <row r="3176" spans="1:2">
      <c r="A3176" s="369">
        <v>101629</v>
      </c>
      <c r="B3176" s="370">
        <v>176.05</v>
      </c>
    </row>
    <row r="3177" spans="1:2">
      <c r="A3177" s="369">
        <v>101630</v>
      </c>
      <c r="B3177" s="370">
        <v>76.010000000000005</v>
      </c>
    </row>
    <row r="3178" spans="1:2">
      <c r="A3178" s="369">
        <v>101631</v>
      </c>
      <c r="B3178" s="370">
        <v>33.89</v>
      </c>
    </row>
    <row r="3179" spans="1:2">
      <c r="A3179" s="369">
        <v>101632</v>
      </c>
      <c r="B3179" s="370">
        <v>45.24</v>
      </c>
    </row>
    <row r="3180" spans="1:2">
      <c r="A3180" s="369">
        <v>101633</v>
      </c>
      <c r="B3180" s="370">
        <v>110.21</v>
      </c>
    </row>
    <row r="3181" spans="1:2">
      <c r="A3181" s="369">
        <v>101636</v>
      </c>
      <c r="B3181" s="370">
        <v>155.82</v>
      </c>
    </row>
    <row r="3182" spans="1:2">
      <c r="A3182" s="369">
        <v>101637</v>
      </c>
      <c r="B3182" s="370">
        <v>150.13999999999999</v>
      </c>
    </row>
    <row r="3183" spans="1:2">
      <c r="A3183" s="369">
        <v>101640</v>
      </c>
      <c r="B3183" s="370">
        <v>105.92</v>
      </c>
    </row>
    <row r="3184" spans="1:2">
      <c r="A3184" s="369">
        <v>101641</v>
      </c>
      <c r="B3184" s="370">
        <v>54.69</v>
      </c>
    </row>
    <row r="3185" spans="1:2">
      <c r="A3185" s="369">
        <v>101642</v>
      </c>
      <c r="B3185" s="370">
        <v>27.26</v>
      </c>
    </row>
    <row r="3186" spans="1:2">
      <c r="A3186" s="369">
        <v>101643</v>
      </c>
      <c r="B3186" s="370">
        <v>47.69</v>
      </c>
    </row>
    <row r="3187" spans="1:2">
      <c r="A3187" s="369">
        <v>101644</v>
      </c>
      <c r="B3187" s="370">
        <v>64.66</v>
      </c>
    </row>
    <row r="3188" spans="1:2">
      <c r="A3188" s="369">
        <v>101645</v>
      </c>
      <c r="B3188" s="370">
        <v>30.43</v>
      </c>
    </row>
    <row r="3189" spans="1:2">
      <c r="A3189" s="369">
        <v>101646</v>
      </c>
      <c r="B3189" s="370">
        <v>40.520000000000003</v>
      </c>
    </row>
    <row r="3190" spans="1:2">
      <c r="A3190" s="369">
        <v>101647</v>
      </c>
      <c r="B3190" s="370">
        <v>74.72</v>
      </c>
    </row>
    <row r="3191" spans="1:2">
      <c r="A3191" s="369">
        <v>101648</v>
      </c>
      <c r="B3191" s="370">
        <v>57.71</v>
      </c>
    </row>
    <row r="3192" spans="1:2">
      <c r="A3192" s="369">
        <v>101649</v>
      </c>
      <c r="B3192" s="370">
        <v>66.55</v>
      </c>
    </row>
    <row r="3193" spans="1:2">
      <c r="A3193" s="369">
        <v>101650</v>
      </c>
      <c r="B3193" s="370">
        <v>77.41</v>
      </c>
    </row>
    <row r="3194" spans="1:2">
      <c r="A3194" s="369">
        <v>101651</v>
      </c>
      <c r="B3194" s="370">
        <v>66.73</v>
      </c>
    </row>
    <row r="3195" spans="1:2">
      <c r="A3195" s="369">
        <v>101652</v>
      </c>
      <c r="B3195" s="370">
        <v>587.52</v>
      </c>
    </row>
    <row r="3196" spans="1:2">
      <c r="A3196" s="369">
        <v>101653</v>
      </c>
      <c r="B3196" s="370">
        <v>294.93</v>
      </c>
    </row>
    <row r="3197" spans="1:2">
      <c r="A3197" s="369">
        <v>101654</v>
      </c>
      <c r="B3197" s="370">
        <v>280.52999999999997</v>
      </c>
    </row>
    <row r="3198" spans="1:2">
      <c r="A3198" s="369">
        <v>101655</v>
      </c>
      <c r="B3198" s="370">
        <v>454.8</v>
      </c>
    </row>
    <row r="3199" spans="1:2">
      <c r="A3199" s="369">
        <v>101656</v>
      </c>
      <c r="B3199" s="370">
        <v>495.48</v>
      </c>
    </row>
    <row r="3200" spans="1:2">
      <c r="A3200" s="369">
        <v>101657</v>
      </c>
      <c r="B3200" s="370">
        <v>582.15</v>
      </c>
    </row>
    <row r="3201" spans="1:2">
      <c r="A3201" s="369">
        <v>101658</v>
      </c>
      <c r="B3201" s="370">
        <v>760.37</v>
      </c>
    </row>
    <row r="3202" spans="1:2">
      <c r="A3202" s="369">
        <v>101659</v>
      </c>
      <c r="B3202" s="370">
        <v>871.21</v>
      </c>
    </row>
    <row r="3203" spans="1:2">
      <c r="A3203" s="369">
        <v>101660</v>
      </c>
      <c r="B3203" s="371">
        <v>1394.44</v>
      </c>
    </row>
    <row r="3204" spans="1:2">
      <c r="A3204" s="369">
        <v>101661</v>
      </c>
      <c r="B3204" s="370">
        <v>108.62</v>
      </c>
    </row>
    <row r="3205" spans="1:2">
      <c r="A3205" s="369">
        <v>101662</v>
      </c>
      <c r="B3205" s="370">
        <v>811.29</v>
      </c>
    </row>
    <row r="3206" spans="1:2">
      <c r="A3206" s="369">
        <v>101663</v>
      </c>
      <c r="B3206" s="370">
        <v>24.49</v>
      </c>
    </row>
    <row r="3207" spans="1:2">
      <c r="A3207" s="369">
        <v>101664</v>
      </c>
      <c r="B3207" s="370">
        <v>25.8</v>
      </c>
    </row>
    <row r="3208" spans="1:2">
      <c r="A3208" s="369">
        <v>101665</v>
      </c>
      <c r="B3208" s="370">
        <v>31.4</v>
      </c>
    </row>
    <row r="3209" spans="1:2">
      <c r="A3209" s="369">
        <v>101666</v>
      </c>
      <c r="B3209" s="370">
        <v>458.46</v>
      </c>
    </row>
    <row r="3210" spans="1:2">
      <c r="A3210" s="369">
        <v>102085</v>
      </c>
      <c r="B3210" s="370">
        <v>227.36</v>
      </c>
    </row>
    <row r="3211" spans="1:2">
      <c r="A3211" s="369">
        <v>100578</v>
      </c>
      <c r="B3211" s="370">
        <v>498.76</v>
      </c>
    </row>
    <row r="3212" spans="1:2">
      <c r="A3212" s="369">
        <v>100579</v>
      </c>
      <c r="B3212" s="370">
        <v>547.86</v>
      </c>
    </row>
    <row r="3213" spans="1:2">
      <c r="A3213" s="369">
        <v>100580</v>
      </c>
      <c r="B3213" s="370">
        <v>590.59</v>
      </c>
    </row>
    <row r="3214" spans="1:2">
      <c r="A3214" s="369">
        <v>100581</v>
      </c>
      <c r="B3214" s="370">
        <v>572.20000000000005</v>
      </c>
    </row>
    <row r="3215" spans="1:2">
      <c r="A3215" s="369">
        <v>100582</v>
      </c>
      <c r="B3215" s="370">
        <v>649.12</v>
      </c>
    </row>
    <row r="3216" spans="1:2">
      <c r="A3216" s="369">
        <v>100583</v>
      </c>
      <c r="B3216" s="370">
        <v>597.98</v>
      </c>
    </row>
    <row r="3217" spans="1:2">
      <c r="A3217" s="369">
        <v>100584</v>
      </c>
      <c r="B3217" s="370">
        <v>644.29999999999995</v>
      </c>
    </row>
    <row r="3218" spans="1:2">
      <c r="A3218" s="369">
        <v>100585</v>
      </c>
      <c r="B3218" s="370">
        <v>648.32000000000005</v>
      </c>
    </row>
    <row r="3219" spans="1:2">
      <c r="A3219" s="369">
        <v>100586</v>
      </c>
      <c r="B3219" s="370">
        <v>722.2</v>
      </c>
    </row>
    <row r="3220" spans="1:2">
      <c r="A3220" s="369">
        <v>100587</v>
      </c>
      <c r="B3220" s="370">
        <v>700.1</v>
      </c>
    </row>
    <row r="3221" spans="1:2">
      <c r="A3221" s="369">
        <v>100588</v>
      </c>
      <c r="B3221" s="370">
        <v>757.54</v>
      </c>
    </row>
    <row r="3222" spans="1:2">
      <c r="A3222" s="369">
        <v>100589</v>
      </c>
      <c r="B3222" s="370">
        <v>765.56</v>
      </c>
    </row>
    <row r="3223" spans="1:2">
      <c r="A3223" s="369">
        <v>100590</v>
      </c>
      <c r="B3223" s="370">
        <v>822.13</v>
      </c>
    </row>
    <row r="3224" spans="1:2">
      <c r="A3224" s="369">
        <v>100591</v>
      </c>
      <c r="B3224" s="370">
        <v>767.04</v>
      </c>
    </row>
    <row r="3225" spans="1:2">
      <c r="A3225" s="369">
        <v>100592</v>
      </c>
      <c r="B3225" s="370">
        <v>813.97</v>
      </c>
    </row>
    <row r="3226" spans="1:2">
      <c r="A3226" s="369">
        <v>100593</v>
      </c>
      <c r="B3226" s="370">
        <v>821.41</v>
      </c>
    </row>
    <row r="3227" spans="1:2">
      <c r="A3227" s="369">
        <v>100594</v>
      </c>
      <c r="B3227" s="370">
        <v>901.12</v>
      </c>
    </row>
    <row r="3228" spans="1:2">
      <c r="A3228" s="369">
        <v>100595</v>
      </c>
      <c r="B3228" s="370">
        <v>984.41</v>
      </c>
    </row>
    <row r="3229" spans="1:2">
      <c r="A3229" s="369">
        <v>100596</v>
      </c>
      <c r="B3229" s="371">
        <v>1092.1300000000001</v>
      </c>
    </row>
    <row r="3230" spans="1:2">
      <c r="A3230" s="369">
        <v>100597</v>
      </c>
      <c r="B3230" s="371">
        <v>1129.67</v>
      </c>
    </row>
    <row r="3231" spans="1:2">
      <c r="A3231" s="369">
        <v>100598</v>
      </c>
      <c r="B3231" s="371">
        <v>1218.49</v>
      </c>
    </row>
    <row r="3232" spans="1:2">
      <c r="A3232" s="369">
        <v>100599</v>
      </c>
      <c r="B3232" s="370">
        <v>516.83000000000004</v>
      </c>
    </row>
    <row r="3233" spans="1:2">
      <c r="A3233" s="369">
        <v>100600</v>
      </c>
      <c r="B3233" s="370">
        <v>598.70000000000005</v>
      </c>
    </row>
    <row r="3234" spans="1:2">
      <c r="A3234" s="369">
        <v>100601</v>
      </c>
      <c r="B3234" s="370">
        <v>737.98</v>
      </c>
    </row>
    <row r="3235" spans="1:2">
      <c r="A3235" s="369">
        <v>100602</v>
      </c>
      <c r="B3235" s="370">
        <v>911.73</v>
      </c>
    </row>
    <row r="3236" spans="1:2">
      <c r="A3236" s="369">
        <v>100603</v>
      </c>
      <c r="B3236" s="371">
        <v>1358.35</v>
      </c>
    </row>
    <row r="3237" spans="1:2">
      <c r="A3237" s="369">
        <v>100604</v>
      </c>
      <c r="B3237" s="370">
        <v>639.46</v>
      </c>
    </row>
    <row r="3238" spans="1:2">
      <c r="A3238" s="369">
        <v>100605</v>
      </c>
      <c r="B3238" s="370">
        <v>960.16</v>
      </c>
    </row>
    <row r="3239" spans="1:2">
      <c r="A3239" s="369">
        <v>100606</v>
      </c>
      <c r="B3239" s="371">
        <v>1416.63</v>
      </c>
    </row>
    <row r="3240" spans="1:2">
      <c r="A3240" s="369">
        <v>100607</v>
      </c>
      <c r="B3240" s="370">
        <v>659.01</v>
      </c>
    </row>
    <row r="3241" spans="1:2">
      <c r="A3241" s="369">
        <v>100608</v>
      </c>
      <c r="B3241" s="370">
        <v>984.07</v>
      </c>
    </row>
    <row r="3242" spans="1:2">
      <c r="A3242" s="369">
        <v>100609</v>
      </c>
      <c r="B3242" s="371">
        <v>1447.54</v>
      </c>
    </row>
    <row r="3243" spans="1:2">
      <c r="A3243" s="369">
        <v>100610</v>
      </c>
      <c r="B3243" s="370">
        <v>678.56</v>
      </c>
    </row>
    <row r="3244" spans="1:2">
      <c r="A3244" s="369">
        <v>100611</v>
      </c>
      <c r="B3244" s="370">
        <v>824.62</v>
      </c>
    </row>
    <row r="3245" spans="1:2">
      <c r="A3245" s="369">
        <v>100612</v>
      </c>
      <c r="B3245" s="371">
        <v>1007.64</v>
      </c>
    </row>
    <row r="3246" spans="1:2">
      <c r="A3246" s="369">
        <v>100613</v>
      </c>
      <c r="B3246" s="371">
        <v>1477.75</v>
      </c>
    </row>
    <row r="3247" spans="1:2">
      <c r="A3247" s="369">
        <v>100614</v>
      </c>
      <c r="B3247" s="370">
        <v>867.35</v>
      </c>
    </row>
    <row r="3248" spans="1:2">
      <c r="A3248" s="369">
        <v>100615</v>
      </c>
      <c r="B3248" s="371">
        <v>1054.48</v>
      </c>
    </row>
    <row r="3249" spans="1:2">
      <c r="A3249" s="369">
        <v>100616</v>
      </c>
      <c r="B3249" s="371">
        <v>1540.9</v>
      </c>
    </row>
    <row r="3250" spans="1:2">
      <c r="A3250" s="369">
        <v>100617</v>
      </c>
      <c r="B3250" s="371">
        <v>1101.1400000000001</v>
      </c>
    </row>
    <row r="3251" spans="1:2">
      <c r="A3251" s="369">
        <v>100618</v>
      </c>
      <c r="B3251" s="371">
        <v>1608.77</v>
      </c>
    </row>
    <row r="3252" spans="1:2">
      <c r="A3252" s="369">
        <v>100619</v>
      </c>
      <c r="B3252" s="370">
        <v>593.08000000000004</v>
      </c>
    </row>
    <row r="3253" spans="1:2">
      <c r="A3253" s="369">
        <v>100620</v>
      </c>
      <c r="B3253" s="371">
        <v>3754.78</v>
      </c>
    </row>
    <row r="3254" spans="1:2">
      <c r="A3254" s="369">
        <v>100621</v>
      </c>
      <c r="B3254" s="371">
        <v>4238.42</v>
      </c>
    </row>
    <row r="3255" spans="1:2">
      <c r="A3255" s="369">
        <v>100622</v>
      </c>
      <c r="B3255" s="371">
        <v>2578.27</v>
      </c>
    </row>
    <row r="3256" spans="1:2">
      <c r="A3256" s="369">
        <v>100623</v>
      </c>
      <c r="B3256" s="371">
        <v>2779.77</v>
      </c>
    </row>
    <row r="3257" spans="1:2">
      <c r="A3257" s="369">
        <v>97600</v>
      </c>
      <c r="B3257" s="370">
        <v>419.69</v>
      </c>
    </row>
    <row r="3258" spans="1:2">
      <c r="A3258" s="369">
        <v>97601</v>
      </c>
      <c r="B3258" s="370">
        <v>440.12</v>
      </c>
    </row>
    <row r="3259" spans="1:2">
      <c r="A3259" s="369">
        <v>97605</v>
      </c>
      <c r="B3259" s="370">
        <v>104.01</v>
      </c>
    </row>
    <row r="3260" spans="1:2">
      <c r="A3260" s="369">
        <v>97606</v>
      </c>
      <c r="B3260" s="370">
        <v>113.28</v>
      </c>
    </row>
    <row r="3261" spans="1:2">
      <c r="A3261" s="369">
        <v>97607</v>
      </c>
      <c r="B3261" s="370">
        <v>126</v>
      </c>
    </row>
    <row r="3262" spans="1:2">
      <c r="A3262" s="369">
        <v>97608</v>
      </c>
      <c r="B3262" s="370">
        <v>135.27000000000001</v>
      </c>
    </row>
    <row r="3263" spans="1:2">
      <c r="A3263" s="369">
        <v>102102</v>
      </c>
      <c r="B3263" s="371">
        <v>9064.06</v>
      </c>
    </row>
    <row r="3264" spans="1:2">
      <c r="A3264" s="369">
        <v>102103</v>
      </c>
      <c r="B3264" s="371">
        <v>10088.129999999999</v>
      </c>
    </row>
    <row r="3265" spans="1:2">
      <c r="A3265" s="369">
        <v>102104</v>
      </c>
      <c r="B3265" s="371">
        <v>12942.54</v>
      </c>
    </row>
    <row r="3266" spans="1:2">
      <c r="A3266" s="369">
        <v>102105</v>
      </c>
      <c r="B3266" s="371">
        <v>15908.32</v>
      </c>
    </row>
    <row r="3267" spans="1:2">
      <c r="A3267" s="369">
        <v>102106</v>
      </c>
      <c r="B3267" s="371">
        <v>19955.16</v>
      </c>
    </row>
    <row r="3268" spans="1:2">
      <c r="A3268" s="369">
        <v>102107</v>
      </c>
      <c r="B3268" s="371">
        <v>27847.07</v>
      </c>
    </row>
    <row r="3269" spans="1:2">
      <c r="A3269" s="369">
        <v>102108</v>
      </c>
      <c r="B3269" s="371">
        <v>32428.959999999999</v>
      </c>
    </row>
    <row r="3270" spans="1:2">
      <c r="A3270" s="369">
        <v>102109</v>
      </c>
      <c r="B3270" s="370">
        <v>67.040000000000006</v>
      </c>
    </row>
    <row r="3271" spans="1:2">
      <c r="A3271" s="369">
        <v>102110</v>
      </c>
      <c r="B3271" s="370">
        <v>229.29</v>
      </c>
    </row>
    <row r="3272" spans="1:2">
      <c r="A3272" s="369">
        <v>103654</v>
      </c>
      <c r="B3272" s="371">
        <v>52521.24</v>
      </c>
    </row>
    <row r="3273" spans="1:2">
      <c r="A3273" s="369">
        <v>103655</v>
      </c>
      <c r="B3273" s="371">
        <v>71945.39</v>
      </c>
    </row>
    <row r="3274" spans="1:2">
      <c r="A3274" s="369">
        <v>103656</v>
      </c>
      <c r="B3274" s="371">
        <v>100586.56</v>
      </c>
    </row>
    <row r="3275" spans="1:2">
      <c r="A3275" s="369">
        <v>104473</v>
      </c>
      <c r="B3275" s="370">
        <v>141.91999999999999</v>
      </c>
    </row>
    <row r="3276" spans="1:2">
      <c r="A3276" s="369">
        <v>104474</v>
      </c>
      <c r="B3276" s="370">
        <v>312.22000000000003</v>
      </c>
    </row>
    <row r="3277" spans="1:2">
      <c r="A3277" s="369">
        <v>104475</v>
      </c>
      <c r="B3277" s="370">
        <v>125.68</v>
      </c>
    </row>
    <row r="3278" spans="1:2">
      <c r="A3278" s="369">
        <v>104476</v>
      </c>
      <c r="B3278" s="370">
        <v>159.58000000000001</v>
      </c>
    </row>
    <row r="3279" spans="1:2">
      <c r="A3279" s="369">
        <v>104477</v>
      </c>
      <c r="B3279" s="370">
        <v>119.48</v>
      </c>
    </row>
    <row r="3280" spans="1:2">
      <c r="A3280" s="369">
        <v>104478</v>
      </c>
      <c r="B3280" s="370">
        <v>272.5</v>
      </c>
    </row>
    <row r="3281" spans="1:2">
      <c r="A3281" s="369">
        <v>104479</v>
      </c>
      <c r="B3281" s="370">
        <v>109.7</v>
      </c>
    </row>
    <row r="3282" spans="1:2">
      <c r="A3282" s="369">
        <v>104480</v>
      </c>
      <c r="B3282" s="370">
        <v>124.63</v>
      </c>
    </row>
    <row r="3283" spans="1:2">
      <c r="A3283" s="369">
        <v>104481</v>
      </c>
      <c r="B3283" s="370">
        <v>305.16000000000003</v>
      </c>
    </row>
    <row r="3284" spans="1:2">
      <c r="A3284" s="369">
        <v>96971</v>
      </c>
      <c r="B3284" s="370">
        <v>34.72</v>
      </c>
    </row>
    <row r="3285" spans="1:2">
      <c r="A3285" s="369">
        <v>96972</v>
      </c>
      <c r="B3285" s="370">
        <v>46.94</v>
      </c>
    </row>
    <row r="3286" spans="1:2">
      <c r="A3286" s="369">
        <v>96973</v>
      </c>
      <c r="B3286" s="370">
        <v>63.16</v>
      </c>
    </row>
    <row r="3287" spans="1:2">
      <c r="A3287" s="369">
        <v>96974</v>
      </c>
      <c r="B3287" s="370">
        <v>83.86</v>
      </c>
    </row>
    <row r="3288" spans="1:2">
      <c r="A3288" s="369">
        <v>96975</v>
      </c>
      <c r="B3288" s="370">
        <v>105.71</v>
      </c>
    </row>
    <row r="3289" spans="1:2">
      <c r="A3289" s="369">
        <v>96976</v>
      </c>
      <c r="B3289" s="370">
        <v>142.62</v>
      </c>
    </row>
    <row r="3290" spans="1:2">
      <c r="A3290" s="369">
        <v>96977</v>
      </c>
      <c r="B3290" s="370">
        <v>63.48</v>
      </c>
    </row>
    <row r="3291" spans="1:2">
      <c r="A3291" s="369">
        <v>96978</v>
      </c>
      <c r="B3291" s="370">
        <v>83.68</v>
      </c>
    </row>
    <row r="3292" spans="1:2">
      <c r="A3292" s="369">
        <v>96979</v>
      </c>
      <c r="B3292" s="370">
        <v>119.88</v>
      </c>
    </row>
    <row r="3293" spans="1:2">
      <c r="A3293" s="369">
        <v>96984</v>
      </c>
      <c r="B3293" s="370">
        <v>56.34</v>
      </c>
    </row>
    <row r="3294" spans="1:2">
      <c r="A3294" s="369">
        <v>96985</v>
      </c>
      <c r="B3294" s="370">
        <v>68.62</v>
      </c>
    </row>
    <row r="3295" spans="1:2">
      <c r="A3295" s="369">
        <v>96986</v>
      </c>
      <c r="B3295" s="370">
        <v>102.43</v>
      </c>
    </row>
    <row r="3296" spans="1:2">
      <c r="A3296" s="369">
        <v>96987</v>
      </c>
      <c r="B3296" s="370">
        <v>101.62</v>
      </c>
    </row>
    <row r="3297" spans="1:2">
      <c r="A3297" s="369">
        <v>96988</v>
      </c>
      <c r="B3297" s="370">
        <v>165.42</v>
      </c>
    </row>
    <row r="3298" spans="1:2">
      <c r="A3298" s="369">
        <v>96989</v>
      </c>
      <c r="B3298" s="370">
        <v>138.46</v>
      </c>
    </row>
    <row r="3299" spans="1:2">
      <c r="A3299" s="369">
        <v>98463</v>
      </c>
      <c r="B3299" s="370">
        <v>21.74</v>
      </c>
    </row>
    <row r="3300" spans="1:2">
      <c r="A3300" s="369">
        <v>103490</v>
      </c>
      <c r="B3300" s="371">
        <v>2646.02</v>
      </c>
    </row>
    <row r="3301" spans="1:2">
      <c r="A3301" s="369">
        <v>103491</v>
      </c>
      <c r="B3301" s="370">
        <v>683.91</v>
      </c>
    </row>
    <row r="3302" spans="1:2">
      <c r="A3302" s="369">
        <v>96765</v>
      </c>
      <c r="B3302" s="371">
        <v>2018.3</v>
      </c>
    </row>
    <row r="3303" spans="1:2">
      <c r="A3303" s="369">
        <v>101905</v>
      </c>
      <c r="B3303" s="370">
        <v>238.65</v>
      </c>
    </row>
    <row r="3304" spans="1:2">
      <c r="A3304" s="369">
        <v>101906</v>
      </c>
      <c r="B3304" s="370">
        <v>712.2</v>
      </c>
    </row>
    <row r="3305" spans="1:2">
      <c r="A3305" s="369">
        <v>101907</v>
      </c>
      <c r="B3305" s="370">
        <v>769.9</v>
      </c>
    </row>
    <row r="3306" spans="1:2">
      <c r="A3306" s="369">
        <v>101908</v>
      </c>
      <c r="B3306" s="370">
        <v>231.43</v>
      </c>
    </row>
    <row r="3307" spans="1:2">
      <c r="A3307" s="369">
        <v>101909</v>
      </c>
      <c r="B3307" s="370">
        <v>269.89999999999998</v>
      </c>
    </row>
    <row r="3308" spans="1:2">
      <c r="A3308" s="369">
        <v>101910</v>
      </c>
      <c r="B3308" s="370">
        <v>317.97000000000003</v>
      </c>
    </row>
    <row r="3309" spans="1:2">
      <c r="A3309" s="369">
        <v>101911</v>
      </c>
      <c r="B3309" s="370">
        <v>366.05</v>
      </c>
    </row>
    <row r="3310" spans="1:2">
      <c r="A3310" s="369">
        <v>101912</v>
      </c>
      <c r="B3310" s="371">
        <v>2471.61</v>
      </c>
    </row>
    <row r="3311" spans="1:2">
      <c r="A3311" s="369">
        <v>101913</v>
      </c>
      <c r="B3311" s="370">
        <v>457.43</v>
      </c>
    </row>
    <row r="3312" spans="1:2">
      <c r="A3312" s="369">
        <v>101914</v>
      </c>
      <c r="B3312" s="370">
        <v>581.37</v>
      </c>
    </row>
    <row r="3313" spans="1:2">
      <c r="A3313" s="369">
        <v>101915</v>
      </c>
      <c r="B3313" s="370">
        <v>425.7</v>
      </c>
    </row>
    <row r="3314" spans="1:2">
      <c r="A3314" s="369">
        <v>101916</v>
      </c>
      <c r="B3314" s="371">
        <v>3545.46</v>
      </c>
    </row>
    <row r="3315" spans="1:2">
      <c r="A3315" s="369">
        <v>101917</v>
      </c>
      <c r="B3315" s="370">
        <v>148.58000000000001</v>
      </c>
    </row>
    <row r="3316" spans="1:2">
      <c r="A3316" s="369">
        <v>98261</v>
      </c>
      <c r="B3316" s="370">
        <v>3.18</v>
      </c>
    </row>
    <row r="3317" spans="1:2">
      <c r="A3317" s="369">
        <v>98262</v>
      </c>
      <c r="B3317" s="370">
        <v>3.87</v>
      </c>
    </row>
    <row r="3318" spans="1:2">
      <c r="A3318" s="369">
        <v>98263</v>
      </c>
      <c r="B3318" s="370">
        <v>4.03</v>
      </c>
    </row>
    <row r="3319" spans="1:2">
      <c r="A3319" s="369">
        <v>98264</v>
      </c>
      <c r="B3319" s="370">
        <v>4.76</v>
      </c>
    </row>
    <row r="3320" spans="1:2">
      <c r="A3320" s="369">
        <v>98265</v>
      </c>
      <c r="B3320" s="370">
        <v>5.26</v>
      </c>
    </row>
    <row r="3321" spans="1:2">
      <c r="A3321" s="369">
        <v>98266</v>
      </c>
      <c r="B3321" s="370">
        <v>5.91</v>
      </c>
    </row>
    <row r="3322" spans="1:2">
      <c r="A3322" s="369">
        <v>98267</v>
      </c>
      <c r="B3322" s="370">
        <v>9.23</v>
      </c>
    </row>
    <row r="3323" spans="1:2">
      <c r="A3323" s="369">
        <v>98268</v>
      </c>
      <c r="B3323" s="370">
        <v>14.55</v>
      </c>
    </row>
    <row r="3324" spans="1:2">
      <c r="A3324" s="369">
        <v>98269</v>
      </c>
      <c r="B3324" s="370">
        <v>19.7</v>
      </c>
    </row>
    <row r="3325" spans="1:2">
      <c r="A3325" s="369">
        <v>98270</v>
      </c>
      <c r="B3325" s="370">
        <v>29.4</v>
      </c>
    </row>
    <row r="3326" spans="1:2">
      <c r="A3326" s="369">
        <v>98271</v>
      </c>
      <c r="B3326" s="370">
        <v>41.07</v>
      </c>
    </row>
    <row r="3327" spans="1:2">
      <c r="A3327" s="369">
        <v>98272</v>
      </c>
      <c r="B3327" s="370">
        <v>93.37</v>
      </c>
    </row>
    <row r="3328" spans="1:2">
      <c r="A3328" s="369">
        <v>98273</v>
      </c>
      <c r="B3328" s="370">
        <v>2.2200000000000002</v>
      </c>
    </row>
    <row r="3329" spans="1:2">
      <c r="A3329" s="369">
        <v>98274</v>
      </c>
      <c r="B3329" s="370">
        <v>2.71</v>
      </c>
    </row>
    <row r="3330" spans="1:2">
      <c r="A3330" s="369">
        <v>98275</v>
      </c>
      <c r="B3330" s="370">
        <v>3.36</v>
      </c>
    </row>
    <row r="3331" spans="1:2">
      <c r="A3331" s="369">
        <v>98276</v>
      </c>
      <c r="B3331" s="370">
        <v>6.68</v>
      </c>
    </row>
    <row r="3332" spans="1:2">
      <c r="A3332" s="369">
        <v>98277</v>
      </c>
      <c r="B3332" s="370">
        <v>12</v>
      </c>
    </row>
    <row r="3333" spans="1:2">
      <c r="A3333" s="369">
        <v>98278</v>
      </c>
      <c r="B3333" s="370">
        <v>17.149999999999999</v>
      </c>
    </row>
    <row r="3334" spans="1:2">
      <c r="A3334" s="369">
        <v>98279</v>
      </c>
      <c r="B3334" s="370">
        <v>26.85</v>
      </c>
    </row>
    <row r="3335" spans="1:2">
      <c r="A3335" s="369">
        <v>98280</v>
      </c>
      <c r="B3335" s="370">
        <v>6.46</v>
      </c>
    </row>
    <row r="3336" spans="1:2">
      <c r="A3336" s="369">
        <v>98281</v>
      </c>
      <c r="B3336" s="370">
        <v>7.15</v>
      </c>
    </row>
    <row r="3337" spans="1:2">
      <c r="A3337" s="369">
        <v>98282</v>
      </c>
      <c r="B3337" s="370">
        <v>7.31</v>
      </c>
    </row>
    <row r="3338" spans="1:2">
      <c r="A3338" s="369">
        <v>98283</v>
      </c>
      <c r="B3338" s="370">
        <v>8.0399999999999991</v>
      </c>
    </row>
    <row r="3339" spans="1:2">
      <c r="A3339" s="369">
        <v>98284</v>
      </c>
      <c r="B3339" s="370">
        <v>8.52</v>
      </c>
    </row>
    <row r="3340" spans="1:2">
      <c r="A3340" s="369">
        <v>98285</v>
      </c>
      <c r="B3340" s="370">
        <v>9.19</v>
      </c>
    </row>
    <row r="3341" spans="1:2">
      <c r="A3341" s="369">
        <v>98286</v>
      </c>
      <c r="B3341" s="370">
        <v>12.51</v>
      </c>
    </row>
    <row r="3342" spans="1:2">
      <c r="A3342" s="369">
        <v>98287</v>
      </c>
      <c r="B3342" s="370">
        <v>1.22</v>
      </c>
    </row>
    <row r="3343" spans="1:2">
      <c r="A3343" s="369">
        <v>98288</v>
      </c>
      <c r="B3343" s="370">
        <v>1.91</v>
      </c>
    </row>
    <row r="3344" spans="1:2">
      <c r="A3344" s="369">
        <v>98289</v>
      </c>
      <c r="B3344" s="370">
        <v>2.0699999999999998</v>
      </c>
    </row>
    <row r="3345" spans="1:2">
      <c r="A3345" s="369">
        <v>98290</v>
      </c>
      <c r="B3345" s="370">
        <v>2.8</v>
      </c>
    </row>
    <row r="3346" spans="1:2">
      <c r="A3346" s="369">
        <v>98291</v>
      </c>
      <c r="B3346" s="370">
        <v>3.29</v>
      </c>
    </row>
    <row r="3347" spans="1:2">
      <c r="A3347" s="369">
        <v>98292</v>
      </c>
      <c r="B3347" s="370">
        <v>3.94</v>
      </c>
    </row>
    <row r="3348" spans="1:2">
      <c r="A3348" s="369">
        <v>98293</v>
      </c>
      <c r="B3348" s="370">
        <v>7.26</v>
      </c>
    </row>
    <row r="3349" spans="1:2">
      <c r="A3349" s="369">
        <v>98400</v>
      </c>
      <c r="B3349" s="370">
        <v>11.19</v>
      </c>
    </row>
    <row r="3350" spans="1:2">
      <c r="A3350" s="369">
        <v>98401</v>
      </c>
      <c r="B3350" s="370">
        <v>17.28</v>
      </c>
    </row>
    <row r="3351" spans="1:2">
      <c r="A3351" s="369">
        <v>98402</v>
      </c>
      <c r="B3351" s="370">
        <v>20.12</v>
      </c>
    </row>
    <row r="3352" spans="1:2">
      <c r="A3352" s="369">
        <v>100556</v>
      </c>
      <c r="B3352" s="370">
        <v>42.95</v>
      </c>
    </row>
    <row r="3353" spans="1:2">
      <c r="A3353" s="369">
        <v>100557</v>
      </c>
      <c r="B3353" s="370">
        <v>572.82000000000005</v>
      </c>
    </row>
    <row r="3354" spans="1:2">
      <c r="A3354" s="369">
        <v>100560</v>
      </c>
      <c r="B3354" s="370">
        <v>116.85</v>
      </c>
    </row>
    <row r="3355" spans="1:2">
      <c r="A3355" s="369">
        <v>100561</v>
      </c>
      <c r="B3355" s="370">
        <v>220</v>
      </c>
    </row>
    <row r="3356" spans="1:2">
      <c r="A3356" s="369">
        <v>100562</v>
      </c>
      <c r="B3356" s="370">
        <v>344.73</v>
      </c>
    </row>
    <row r="3357" spans="1:2">
      <c r="A3357" s="369">
        <v>100563</v>
      </c>
      <c r="B3357" s="370">
        <v>500.34</v>
      </c>
    </row>
    <row r="3358" spans="1:2">
      <c r="A3358" s="369">
        <v>101795</v>
      </c>
      <c r="B3358" s="370">
        <v>483.85</v>
      </c>
    </row>
    <row r="3359" spans="1:2">
      <c r="A3359" s="369">
        <v>101798</v>
      </c>
      <c r="B3359" s="370">
        <v>353.62</v>
      </c>
    </row>
    <row r="3360" spans="1:2">
      <c r="A3360" s="369">
        <v>101799</v>
      </c>
      <c r="B3360" s="370">
        <v>865.07</v>
      </c>
    </row>
    <row r="3361" spans="1:2">
      <c r="A3361" s="369">
        <v>98397</v>
      </c>
      <c r="B3361" s="370">
        <v>10.79</v>
      </c>
    </row>
    <row r="3362" spans="1:2">
      <c r="A3362" s="369">
        <v>103244</v>
      </c>
      <c r="B3362" s="371">
        <v>2222.5700000000002</v>
      </c>
    </row>
    <row r="3363" spans="1:2">
      <c r="A3363" s="369">
        <v>103245</v>
      </c>
      <c r="B3363" s="371">
        <v>1751.93</v>
      </c>
    </row>
    <row r="3364" spans="1:2">
      <c r="A3364" s="369">
        <v>103246</v>
      </c>
      <c r="B3364" s="371">
        <v>1911.09</v>
      </c>
    </row>
    <row r="3365" spans="1:2">
      <c r="A3365" s="369">
        <v>103247</v>
      </c>
      <c r="B3365" s="371">
        <v>2467.36</v>
      </c>
    </row>
    <row r="3366" spans="1:2">
      <c r="A3366" s="369">
        <v>103248</v>
      </c>
      <c r="B3366" s="371">
        <v>2015.31</v>
      </c>
    </row>
    <row r="3367" spans="1:2">
      <c r="A3367" s="369">
        <v>103249</v>
      </c>
      <c r="B3367" s="371">
        <v>2165.52</v>
      </c>
    </row>
    <row r="3368" spans="1:2">
      <c r="A3368" s="369">
        <v>103250</v>
      </c>
      <c r="B3368" s="371">
        <v>3584.69</v>
      </c>
    </row>
    <row r="3369" spans="1:2">
      <c r="A3369" s="369">
        <v>103251</v>
      </c>
      <c r="B3369" s="371">
        <v>2829.69</v>
      </c>
    </row>
    <row r="3370" spans="1:2">
      <c r="A3370" s="369">
        <v>103252</v>
      </c>
      <c r="B3370" s="371">
        <v>3134.16</v>
      </c>
    </row>
    <row r="3371" spans="1:2">
      <c r="A3371" s="369">
        <v>103253</v>
      </c>
      <c r="B3371" s="371">
        <v>4888.05</v>
      </c>
    </row>
    <row r="3372" spans="1:2">
      <c r="A3372" s="369">
        <v>103254</v>
      </c>
      <c r="B3372" s="371">
        <v>3653.72</v>
      </c>
    </row>
    <row r="3373" spans="1:2">
      <c r="A3373" s="369">
        <v>103255</v>
      </c>
      <c r="B3373" s="371">
        <v>4089.22</v>
      </c>
    </row>
    <row r="3374" spans="1:2">
      <c r="A3374" s="369">
        <v>103256</v>
      </c>
      <c r="B3374" s="371">
        <v>9076.43</v>
      </c>
    </row>
    <row r="3375" spans="1:2">
      <c r="A3375" s="369">
        <v>103257</v>
      </c>
      <c r="B3375" s="371">
        <v>5178.6499999999996</v>
      </c>
    </row>
    <row r="3376" spans="1:2">
      <c r="A3376" s="369">
        <v>103258</v>
      </c>
      <c r="B3376" s="371">
        <v>10148.06</v>
      </c>
    </row>
    <row r="3377" spans="1:2">
      <c r="A3377" s="369">
        <v>103259</v>
      </c>
      <c r="B3377" s="371">
        <v>5461.53</v>
      </c>
    </row>
    <row r="3378" spans="1:2">
      <c r="A3378" s="369">
        <v>103260</v>
      </c>
      <c r="B3378" s="371">
        <v>5610.67</v>
      </c>
    </row>
    <row r="3379" spans="1:2">
      <c r="A3379" s="369">
        <v>103261</v>
      </c>
      <c r="B3379" s="371">
        <v>11446.96</v>
      </c>
    </row>
    <row r="3380" spans="1:2">
      <c r="A3380" s="369">
        <v>103262</v>
      </c>
      <c r="B3380" s="371">
        <v>7176.89</v>
      </c>
    </row>
    <row r="3381" spans="1:2">
      <c r="A3381" s="369">
        <v>103263</v>
      </c>
      <c r="B3381" s="371">
        <v>15851.59</v>
      </c>
    </row>
    <row r="3382" spans="1:2">
      <c r="A3382" s="369">
        <v>103264</v>
      </c>
      <c r="B3382" s="371">
        <v>8860.27</v>
      </c>
    </row>
    <row r="3383" spans="1:2">
      <c r="A3383" s="369">
        <v>103265</v>
      </c>
      <c r="B3383" s="371">
        <v>19124.099999999999</v>
      </c>
    </row>
    <row r="3384" spans="1:2">
      <c r="A3384" s="369">
        <v>103266</v>
      </c>
      <c r="B3384" s="371">
        <v>9903.1299999999992</v>
      </c>
    </row>
    <row r="3385" spans="1:2">
      <c r="A3385" s="369">
        <v>103267</v>
      </c>
      <c r="B3385" s="371">
        <v>5666.94</v>
      </c>
    </row>
    <row r="3386" spans="1:2">
      <c r="A3386" s="369">
        <v>103268</v>
      </c>
      <c r="B3386" s="371">
        <v>6729.18</v>
      </c>
    </row>
    <row r="3387" spans="1:2">
      <c r="A3387" s="369">
        <v>103269</v>
      </c>
      <c r="B3387" s="371">
        <v>6966.84</v>
      </c>
    </row>
    <row r="3388" spans="1:2">
      <c r="A3388" s="369">
        <v>103270</v>
      </c>
      <c r="B3388" s="371">
        <v>7232.21</v>
      </c>
    </row>
    <row r="3389" spans="1:2">
      <c r="A3389" s="369">
        <v>103271</v>
      </c>
      <c r="B3389" s="371">
        <v>10247.370000000001</v>
      </c>
    </row>
    <row r="3390" spans="1:2">
      <c r="A3390" s="369">
        <v>103272</v>
      </c>
      <c r="B3390" s="371">
        <v>10584.83</v>
      </c>
    </row>
    <row r="3391" spans="1:2">
      <c r="A3391" s="369">
        <v>103273</v>
      </c>
      <c r="B3391" s="371">
        <v>10838.03</v>
      </c>
    </row>
    <row r="3392" spans="1:2">
      <c r="A3392" s="369">
        <v>103274</v>
      </c>
      <c r="B3392" s="371">
        <v>12425.14</v>
      </c>
    </row>
    <row r="3393" spans="1:2">
      <c r="A3393" s="369">
        <v>103275</v>
      </c>
      <c r="B3393" s="371">
        <v>12360.34</v>
      </c>
    </row>
    <row r="3394" spans="1:2">
      <c r="A3394" s="369">
        <v>103276</v>
      </c>
      <c r="B3394" s="371">
        <v>12974.19</v>
      </c>
    </row>
    <row r="3395" spans="1:2">
      <c r="A3395" s="369">
        <v>103277</v>
      </c>
      <c r="B3395" s="371">
        <v>23971.85</v>
      </c>
    </row>
    <row r="3396" spans="1:2">
      <c r="A3396" s="369">
        <v>103278</v>
      </c>
      <c r="B3396" s="371">
        <v>30714.1</v>
      </c>
    </row>
    <row r="3397" spans="1:2">
      <c r="A3397" s="369">
        <v>103288</v>
      </c>
      <c r="B3397" s="370">
        <v>15.58</v>
      </c>
    </row>
    <row r="3398" spans="1:2">
      <c r="A3398" s="369">
        <v>103289</v>
      </c>
      <c r="B3398" s="370">
        <v>32.01</v>
      </c>
    </row>
    <row r="3399" spans="1:2">
      <c r="A3399" s="369">
        <v>103290</v>
      </c>
      <c r="B3399" s="370">
        <v>53.26</v>
      </c>
    </row>
    <row r="3400" spans="1:2">
      <c r="A3400" s="369">
        <v>103291</v>
      </c>
      <c r="B3400" s="370">
        <v>65.739999999999995</v>
      </c>
    </row>
    <row r="3401" spans="1:2">
      <c r="A3401" s="369">
        <v>103292</v>
      </c>
      <c r="B3401" s="370">
        <v>79.42</v>
      </c>
    </row>
    <row r="3402" spans="1:2">
      <c r="A3402" s="369">
        <v>101936</v>
      </c>
      <c r="B3402" s="371">
        <v>7459.04</v>
      </c>
    </row>
    <row r="3403" spans="1:2">
      <c r="A3403" s="369">
        <v>101937</v>
      </c>
      <c r="B3403" s="371">
        <v>13291.12</v>
      </c>
    </row>
    <row r="3404" spans="1:2">
      <c r="A3404" s="369">
        <v>98294</v>
      </c>
      <c r="B3404" s="370">
        <v>5.43</v>
      </c>
    </row>
    <row r="3405" spans="1:2">
      <c r="A3405" s="369">
        <v>98295</v>
      </c>
      <c r="B3405" s="370">
        <v>4.83</v>
      </c>
    </row>
    <row r="3406" spans="1:2">
      <c r="A3406" s="369">
        <v>98296</v>
      </c>
      <c r="B3406" s="370">
        <v>7.93</v>
      </c>
    </row>
    <row r="3407" spans="1:2">
      <c r="A3407" s="369">
        <v>98297</v>
      </c>
      <c r="B3407" s="370">
        <v>6.98</v>
      </c>
    </row>
    <row r="3408" spans="1:2">
      <c r="A3408" s="369">
        <v>98298</v>
      </c>
      <c r="B3408" s="370">
        <v>19.309999999999999</v>
      </c>
    </row>
    <row r="3409" spans="1:2">
      <c r="A3409" s="369">
        <v>98299</v>
      </c>
      <c r="B3409" s="370">
        <v>18.14</v>
      </c>
    </row>
    <row r="3410" spans="1:2">
      <c r="A3410" s="369">
        <v>98300</v>
      </c>
      <c r="B3410" s="370">
        <v>4.78</v>
      </c>
    </row>
    <row r="3411" spans="1:2">
      <c r="A3411" s="369">
        <v>98301</v>
      </c>
      <c r="B3411" s="370">
        <v>596.73</v>
      </c>
    </row>
    <row r="3412" spans="1:2">
      <c r="A3412" s="369">
        <v>98302</v>
      </c>
      <c r="B3412" s="371">
        <v>1157.96</v>
      </c>
    </row>
    <row r="3413" spans="1:2">
      <c r="A3413" s="369">
        <v>98304</v>
      </c>
      <c r="B3413" s="371">
        <v>3678.12</v>
      </c>
    </row>
    <row r="3414" spans="1:2">
      <c r="A3414" s="369">
        <v>98305</v>
      </c>
      <c r="B3414" s="371">
        <v>2765.07</v>
      </c>
    </row>
    <row r="3415" spans="1:2">
      <c r="A3415" s="369">
        <v>98306</v>
      </c>
      <c r="B3415" s="370">
        <v>58.44</v>
      </c>
    </row>
    <row r="3416" spans="1:2">
      <c r="A3416" s="369">
        <v>98307</v>
      </c>
      <c r="B3416" s="370">
        <v>48.81</v>
      </c>
    </row>
    <row r="3417" spans="1:2">
      <c r="A3417" s="369">
        <v>98308</v>
      </c>
      <c r="B3417" s="370">
        <v>31.43</v>
      </c>
    </row>
    <row r="3418" spans="1:2">
      <c r="A3418" s="369">
        <v>98593</v>
      </c>
      <c r="B3418" s="371">
        <v>2533.7600000000002</v>
      </c>
    </row>
    <row r="3419" spans="1:2">
      <c r="A3419" s="369">
        <v>100553</v>
      </c>
      <c r="B3419" s="370">
        <v>20.7</v>
      </c>
    </row>
    <row r="3420" spans="1:2">
      <c r="A3420" s="369">
        <v>100554</v>
      </c>
      <c r="B3420" s="370">
        <v>4.55</v>
      </c>
    </row>
    <row r="3421" spans="1:2">
      <c r="A3421" s="369">
        <v>100555</v>
      </c>
      <c r="B3421" s="371">
        <v>1380.95</v>
      </c>
    </row>
    <row r="3422" spans="1:2">
      <c r="A3422" s="369">
        <v>89355</v>
      </c>
      <c r="B3422" s="370">
        <v>17.87</v>
      </c>
    </row>
    <row r="3423" spans="1:2">
      <c r="A3423" s="369">
        <v>89356</v>
      </c>
      <c r="B3423" s="370">
        <v>20.58</v>
      </c>
    </row>
    <row r="3424" spans="1:2">
      <c r="A3424" s="369">
        <v>89357</v>
      </c>
      <c r="B3424" s="370">
        <v>29.5</v>
      </c>
    </row>
    <row r="3425" spans="1:2">
      <c r="A3425" s="369">
        <v>89401</v>
      </c>
      <c r="B3425" s="370">
        <v>10.09</v>
      </c>
    </row>
    <row r="3426" spans="1:2">
      <c r="A3426" s="369">
        <v>89402</v>
      </c>
      <c r="B3426" s="370">
        <v>11.58</v>
      </c>
    </row>
    <row r="3427" spans="1:2">
      <c r="A3427" s="369">
        <v>89403</v>
      </c>
      <c r="B3427" s="370">
        <v>18.77</v>
      </c>
    </row>
    <row r="3428" spans="1:2">
      <c r="A3428" s="369">
        <v>89446</v>
      </c>
      <c r="B3428" s="370">
        <v>5.91</v>
      </c>
    </row>
    <row r="3429" spans="1:2">
      <c r="A3429" s="369">
        <v>89447</v>
      </c>
      <c r="B3429" s="370">
        <v>12.03</v>
      </c>
    </row>
    <row r="3430" spans="1:2">
      <c r="A3430" s="369">
        <v>89448</v>
      </c>
      <c r="B3430" s="370">
        <v>18.54</v>
      </c>
    </row>
    <row r="3431" spans="1:2">
      <c r="A3431" s="369">
        <v>89449</v>
      </c>
      <c r="B3431" s="370">
        <v>20.47</v>
      </c>
    </row>
    <row r="3432" spans="1:2">
      <c r="A3432" s="369">
        <v>89450</v>
      </c>
      <c r="B3432" s="370">
        <v>33.04</v>
      </c>
    </row>
    <row r="3433" spans="1:2">
      <c r="A3433" s="369">
        <v>89451</v>
      </c>
      <c r="B3433" s="370">
        <v>54.08</v>
      </c>
    </row>
    <row r="3434" spans="1:2">
      <c r="A3434" s="369">
        <v>89452</v>
      </c>
      <c r="B3434" s="370">
        <v>74.709999999999994</v>
      </c>
    </row>
    <row r="3435" spans="1:2">
      <c r="A3435" s="369">
        <v>89508</v>
      </c>
      <c r="B3435" s="370">
        <v>15.93</v>
      </c>
    </row>
    <row r="3436" spans="1:2">
      <c r="A3436" s="369">
        <v>89509</v>
      </c>
      <c r="B3436" s="370">
        <v>21.67</v>
      </c>
    </row>
    <row r="3437" spans="1:2">
      <c r="A3437" s="369">
        <v>89511</v>
      </c>
      <c r="B3437" s="370">
        <v>37.29</v>
      </c>
    </row>
    <row r="3438" spans="1:2">
      <c r="A3438" s="369">
        <v>89512</v>
      </c>
      <c r="B3438" s="370">
        <v>46.95</v>
      </c>
    </row>
    <row r="3439" spans="1:2">
      <c r="A3439" s="369">
        <v>89576</v>
      </c>
      <c r="B3439" s="370">
        <v>27.39</v>
      </c>
    </row>
    <row r="3440" spans="1:2">
      <c r="A3440" s="369">
        <v>89578</v>
      </c>
      <c r="B3440" s="370">
        <v>33.799999999999997</v>
      </c>
    </row>
    <row r="3441" spans="1:2">
      <c r="A3441" s="369">
        <v>89580</v>
      </c>
      <c r="B3441" s="370">
        <v>70.23</v>
      </c>
    </row>
    <row r="3442" spans="1:2">
      <c r="A3442" s="369">
        <v>89633</v>
      </c>
      <c r="B3442" s="370">
        <v>21.94</v>
      </c>
    </row>
    <row r="3443" spans="1:2">
      <c r="A3443" s="369">
        <v>89634</v>
      </c>
      <c r="B3443" s="370">
        <v>31.35</v>
      </c>
    </row>
    <row r="3444" spans="1:2">
      <c r="A3444" s="369">
        <v>89635</v>
      </c>
      <c r="B3444" s="370">
        <v>46.36</v>
      </c>
    </row>
    <row r="3445" spans="1:2">
      <c r="A3445" s="369">
        <v>89636</v>
      </c>
      <c r="B3445" s="370">
        <v>58.43</v>
      </c>
    </row>
    <row r="3446" spans="1:2">
      <c r="A3446" s="369">
        <v>89711</v>
      </c>
      <c r="B3446" s="370">
        <v>19.079999999999998</v>
      </c>
    </row>
    <row r="3447" spans="1:2">
      <c r="A3447" s="369">
        <v>89712</v>
      </c>
      <c r="B3447" s="370">
        <v>24.83</v>
      </c>
    </row>
    <row r="3448" spans="1:2">
      <c r="A3448" s="369">
        <v>89713</v>
      </c>
      <c r="B3448" s="370">
        <v>31.12</v>
      </c>
    </row>
    <row r="3449" spans="1:2">
      <c r="A3449" s="369">
        <v>89714</v>
      </c>
      <c r="B3449" s="370">
        <v>34.56</v>
      </c>
    </row>
    <row r="3450" spans="1:2">
      <c r="A3450" s="369">
        <v>89716</v>
      </c>
      <c r="B3450" s="370">
        <v>23.15</v>
      </c>
    </row>
    <row r="3451" spans="1:2">
      <c r="A3451" s="369">
        <v>89717</v>
      </c>
      <c r="B3451" s="370">
        <v>36.69</v>
      </c>
    </row>
    <row r="3452" spans="1:2">
      <c r="A3452" s="369">
        <v>89770</v>
      </c>
      <c r="B3452" s="370">
        <v>39.89</v>
      </c>
    </row>
    <row r="3453" spans="1:2">
      <c r="A3453" s="369">
        <v>89771</v>
      </c>
      <c r="B3453" s="370">
        <v>53.26</v>
      </c>
    </row>
    <row r="3454" spans="1:2">
      <c r="A3454" s="369">
        <v>89773</v>
      </c>
      <c r="B3454" s="370">
        <v>125.22</v>
      </c>
    </row>
    <row r="3455" spans="1:2">
      <c r="A3455" s="369">
        <v>89775</v>
      </c>
      <c r="B3455" s="370">
        <v>195.83</v>
      </c>
    </row>
    <row r="3456" spans="1:2">
      <c r="A3456" s="369">
        <v>89798</v>
      </c>
      <c r="B3456" s="370">
        <v>13.67</v>
      </c>
    </row>
    <row r="3457" spans="1:2">
      <c r="A3457" s="369">
        <v>89799</v>
      </c>
      <c r="B3457" s="370">
        <v>21.87</v>
      </c>
    </row>
    <row r="3458" spans="1:2">
      <c r="A3458" s="369">
        <v>89800</v>
      </c>
      <c r="B3458" s="370">
        <v>27.24</v>
      </c>
    </row>
    <row r="3459" spans="1:2">
      <c r="A3459" s="369">
        <v>89848</v>
      </c>
      <c r="B3459" s="370">
        <v>26.27</v>
      </c>
    </row>
    <row r="3460" spans="1:2">
      <c r="A3460" s="369">
        <v>89849</v>
      </c>
      <c r="B3460" s="370">
        <v>56</v>
      </c>
    </row>
    <row r="3461" spans="1:2">
      <c r="A3461" s="369">
        <v>89865</v>
      </c>
      <c r="B3461" s="370">
        <v>15.46</v>
      </c>
    </row>
    <row r="3462" spans="1:2">
      <c r="A3462" s="369">
        <v>91784</v>
      </c>
      <c r="B3462" s="370">
        <v>41.2</v>
      </c>
    </row>
    <row r="3463" spans="1:2">
      <c r="A3463" s="369">
        <v>91785</v>
      </c>
      <c r="B3463" s="370">
        <v>40.090000000000003</v>
      </c>
    </row>
    <row r="3464" spans="1:2">
      <c r="A3464" s="369">
        <v>91786</v>
      </c>
      <c r="B3464" s="370">
        <v>30.29</v>
      </c>
    </row>
    <row r="3465" spans="1:2">
      <c r="A3465" s="369">
        <v>91787</v>
      </c>
      <c r="B3465" s="370">
        <v>36.03</v>
      </c>
    </row>
    <row r="3466" spans="1:2">
      <c r="A3466" s="369">
        <v>91788</v>
      </c>
      <c r="B3466" s="370">
        <v>43.5</v>
      </c>
    </row>
    <row r="3467" spans="1:2">
      <c r="A3467" s="369">
        <v>91789</v>
      </c>
      <c r="B3467" s="370">
        <v>50.03</v>
      </c>
    </row>
    <row r="3468" spans="1:2">
      <c r="A3468" s="369">
        <v>91790</v>
      </c>
      <c r="B3468" s="370">
        <v>57.16</v>
      </c>
    </row>
    <row r="3469" spans="1:2">
      <c r="A3469" s="369">
        <v>91791</v>
      </c>
      <c r="B3469" s="370">
        <v>76.459999999999994</v>
      </c>
    </row>
    <row r="3470" spans="1:2">
      <c r="A3470" s="369">
        <v>91792</v>
      </c>
      <c r="B3470" s="370">
        <v>56.08</v>
      </c>
    </row>
    <row r="3471" spans="1:2">
      <c r="A3471" s="369">
        <v>91793</v>
      </c>
      <c r="B3471" s="370">
        <v>88.84</v>
      </c>
    </row>
    <row r="3472" spans="1:2">
      <c r="A3472" s="369">
        <v>91794</v>
      </c>
      <c r="B3472" s="370">
        <v>42.8</v>
      </c>
    </row>
    <row r="3473" spans="1:2">
      <c r="A3473" s="369">
        <v>91795</v>
      </c>
      <c r="B3473" s="370">
        <v>66.290000000000006</v>
      </c>
    </row>
    <row r="3474" spans="1:2">
      <c r="A3474" s="369">
        <v>91796</v>
      </c>
      <c r="B3474" s="370">
        <v>71.02</v>
      </c>
    </row>
    <row r="3475" spans="1:2">
      <c r="A3475" s="369">
        <v>92275</v>
      </c>
      <c r="B3475" s="370">
        <v>53.78</v>
      </c>
    </row>
    <row r="3476" spans="1:2">
      <c r="A3476" s="369">
        <v>92276</v>
      </c>
      <c r="B3476" s="370">
        <v>68.3</v>
      </c>
    </row>
    <row r="3477" spans="1:2">
      <c r="A3477" s="369">
        <v>92277</v>
      </c>
      <c r="B3477" s="370">
        <v>98.76</v>
      </c>
    </row>
    <row r="3478" spans="1:2">
      <c r="A3478" s="369">
        <v>92278</v>
      </c>
      <c r="B3478" s="370">
        <v>132.96</v>
      </c>
    </row>
    <row r="3479" spans="1:2">
      <c r="A3479" s="369">
        <v>92279</v>
      </c>
      <c r="B3479" s="370">
        <v>192.29</v>
      </c>
    </row>
    <row r="3480" spans="1:2">
      <c r="A3480" s="369">
        <v>92280</v>
      </c>
      <c r="B3480" s="370">
        <v>270.08999999999997</v>
      </c>
    </row>
    <row r="3481" spans="1:2">
      <c r="A3481" s="369">
        <v>92281</v>
      </c>
      <c r="B3481" s="370">
        <v>151.6</v>
      </c>
    </row>
    <row r="3482" spans="1:2">
      <c r="A3482" s="369">
        <v>92282</v>
      </c>
      <c r="B3482" s="370">
        <v>170.13</v>
      </c>
    </row>
    <row r="3483" spans="1:2">
      <c r="A3483" s="369">
        <v>92283</v>
      </c>
      <c r="B3483" s="370">
        <v>227.56</v>
      </c>
    </row>
    <row r="3484" spans="1:2">
      <c r="A3484" s="369">
        <v>92284</v>
      </c>
      <c r="B3484" s="370">
        <v>279.83</v>
      </c>
    </row>
    <row r="3485" spans="1:2">
      <c r="A3485" s="369">
        <v>92285</v>
      </c>
      <c r="B3485" s="370">
        <v>367.89</v>
      </c>
    </row>
    <row r="3486" spans="1:2">
      <c r="A3486" s="369">
        <v>92286</v>
      </c>
      <c r="B3486" s="370">
        <v>448.17</v>
      </c>
    </row>
    <row r="3487" spans="1:2">
      <c r="A3487" s="369">
        <v>92305</v>
      </c>
      <c r="B3487" s="370">
        <v>35.71</v>
      </c>
    </row>
    <row r="3488" spans="1:2">
      <c r="A3488" s="369">
        <v>92306</v>
      </c>
      <c r="B3488" s="370">
        <v>58.33</v>
      </c>
    </row>
    <row r="3489" spans="1:2">
      <c r="A3489" s="369">
        <v>92307</v>
      </c>
      <c r="B3489" s="370">
        <v>73.06</v>
      </c>
    </row>
    <row r="3490" spans="1:2">
      <c r="A3490" s="369">
        <v>92308</v>
      </c>
      <c r="B3490" s="370">
        <v>58.46</v>
      </c>
    </row>
    <row r="3491" spans="1:2">
      <c r="A3491" s="369">
        <v>92309</v>
      </c>
      <c r="B3491" s="370">
        <v>158.41999999999999</v>
      </c>
    </row>
    <row r="3492" spans="1:2">
      <c r="A3492" s="369">
        <v>92310</v>
      </c>
      <c r="B3492" s="370">
        <v>177.16</v>
      </c>
    </row>
    <row r="3493" spans="1:2">
      <c r="A3493" s="369">
        <v>92320</v>
      </c>
      <c r="B3493" s="370">
        <v>45.06</v>
      </c>
    </row>
    <row r="3494" spans="1:2">
      <c r="A3494" s="369">
        <v>92321</v>
      </c>
      <c r="B3494" s="370">
        <v>74.44</v>
      </c>
    </row>
    <row r="3495" spans="1:2">
      <c r="A3495" s="369">
        <v>92322</v>
      </c>
      <c r="B3495" s="370">
        <v>94.96</v>
      </c>
    </row>
    <row r="3496" spans="1:2">
      <c r="A3496" s="369">
        <v>92323</v>
      </c>
      <c r="B3496" s="370">
        <v>65.56</v>
      </c>
    </row>
    <row r="3497" spans="1:2">
      <c r="A3497" s="369">
        <v>92324</v>
      </c>
      <c r="B3497" s="370">
        <v>172.28</v>
      </c>
    </row>
    <row r="3498" spans="1:2">
      <c r="A3498" s="369">
        <v>92325</v>
      </c>
      <c r="B3498" s="370">
        <v>196.81</v>
      </c>
    </row>
    <row r="3499" spans="1:2">
      <c r="A3499" s="369">
        <v>92335</v>
      </c>
      <c r="B3499" s="370">
        <v>97.11</v>
      </c>
    </row>
    <row r="3500" spans="1:2">
      <c r="A3500" s="369">
        <v>92336</v>
      </c>
      <c r="B3500" s="370">
        <v>119.55</v>
      </c>
    </row>
    <row r="3501" spans="1:2">
      <c r="A3501" s="369">
        <v>92337</v>
      </c>
      <c r="B3501" s="370">
        <v>158.24</v>
      </c>
    </row>
    <row r="3502" spans="1:2">
      <c r="A3502" s="369">
        <v>92338</v>
      </c>
      <c r="B3502" s="370">
        <v>143.62</v>
      </c>
    </row>
    <row r="3503" spans="1:2">
      <c r="A3503" s="369">
        <v>92339</v>
      </c>
      <c r="B3503" s="370">
        <v>220.34</v>
      </c>
    </row>
    <row r="3504" spans="1:2">
      <c r="A3504" s="369">
        <v>92341</v>
      </c>
      <c r="B3504" s="370">
        <v>105.68</v>
      </c>
    </row>
    <row r="3505" spans="1:2">
      <c r="A3505" s="369">
        <v>92342</v>
      </c>
      <c r="B3505" s="370">
        <v>128.18</v>
      </c>
    </row>
    <row r="3506" spans="1:2">
      <c r="A3506" s="369">
        <v>92343</v>
      </c>
      <c r="B3506" s="370">
        <v>166.95</v>
      </c>
    </row>
    <row r="3507" spans="1:2">
      <c r="A3507" s="369">
        <v>92359</v>
      </c>
      <c r="B3507" s="370">
        <v>69.849999999999994</v>
      </c>
    </row>
    <row r="3508" spans="1:2">
      <c r="A3508" s="369">
        <v>92360</v>
      </c>
      <c r="B3508" s="370">
        <v>93.42</v>
      </c>
    </row>
    <row r="3509" spans="1:2">
      <c r="A3509" s="369">
        <v>92361</v>
      </c>
      <c r="B3509" s="370">
        <v>125.86</v>
      </c>
    </row>
    <row r="3510" spans="1:2">
      <c r="A3510" s="369">
        <v>92362</v>
      </c>
      <c r="B3510" s="370">
        <v>201.88</v>
      </c>
    </row>
    <row r="3511" spans="1:2">
      <c r="A3511" s="369">
        <v>92364</v>
      </c>
      <c r="B3511" s="370">
        <v>58.74</v>
      </c>
    </row>
    <row r="3512" spans="1:2">
      <c r="A3512" s="369">
        <v>92365</v>
      </c>
      <c r="B3512" s="370">
        <v>67.73</v>
      </c>
    </row>
    <row r="3513" spans="1:2">
      <c r="A3513" s="369">
        <v>92366</v>
      </c>
      <c r="B3513" s="370">
        <v>95.06</v>
      </c>
    </row>
    <row r="3514" spans="1:2">
      <c r="A3514" s="369">
        <v>92367</v>
      </c>
      <c r="B3514" s="370">
        <v>117.09</v>
      </c>
    </row>
    <row r="3515" spans="1:2">
      <c r="A3515" s="369">
        <v>92368</v>
      </c>
      <c r="B3515" s="370">
        <v>155.41</v>
      </c>
    </row>
    <row r="3516" spans="1:2">
      <c r="A3516" s="369">
        <v>92645</v>
      </c>
      <c r="B3516" s="370">
        <v>73.05</v>
      </c>
    </row>
    <row r="3517" spans="1:2">
      <c r="A3517" s="369">
        <v>92646</v>
      </c>
      <c r="B3517" s="370">
        <v>96.62</v>
      </c>
    </row>
    <row r="3518" spans="1:2">
      <c r="A3518" s="369">
        <v>92648</v>
      </c>
      <c r="B3518" s="370">
        <v>105.65</v>
      </c>
    </row>
    <row r="3519" spans="1:2">
      <c r="A3519" s="369">
        <v>92649</v>
      </c>
      <c r="B3519" s="370">
        <v>129.05000000000001</v>
      </c>
    </row>
    <row r="3520" spans="1:2">
      <c r="A3520" s="369">
        <v>92650</v>
      </c>
      <c r="B3520" s="370">
        <v>205.08</v>
      </c>
    </row>
    <row r="3521" spans="1:2">
      <c r="A3521" s="369">
        <v>92652</v>
      </c>
      <c r="B3521" s="370">
        <v>62.65</v>
      </c>
    </row>
    <row r="3522" spans="1:2">
      <c r="A3522" s="369">
        <v>92653</v>
      </c>
      <c r="B3522" s="370">
        <v>71.680000000000007</v>
      </c>
    </row>
    <row r="3523" spans="1:2">
      <c r="A3523" s="369">
        <v>92654</v>
      </c>
      <c r="B3523" s="370">
        <v>99.02</v>
      </c>
    </row>
    <row r="3524" spans="1:2">
      <c r="A3524" s="369">
        <v>92655</v>
      </c>
      <c r="B3524" s="370">
        <v>121.13</v>
      </c>
    </row>
    <row r="3525" spans="1:2">
      <c r="A3525" s="369">
        <v>92656</v>
      </c>
      <c r="B3525" s="370">
        <v>159.44999999999999</v>
      </c>
    </row>
    <row r="3526" spans="1:2">
      <c r="A3526" s="369">
        <v>92687</v>
      </c>
      <c r="B3526" s="370">
        <v>28.75</v>
      </c>
    </row>
    <row r="3527" spans="1:2">
      <c r="A3527" s="369">
        <v>92688</v>
      </c>
      <c r="B3527" s="370">
        <v>39.53</v>
      </c>
    </row>
    <row r="3528" spans="1:2">
      <c r="A3528" s="369">
        <v>92689</v>
      </c>
      <c r="B3528" s="370">
        <v>50.7</v>
      </c>
    </row>
    <row r="3529" spans="1:2">
      <c r="A3529" s="369">
        <v>92690</v>
      </c>
      <c r="B3529" s="370">
        <v>71.75</v>
      </c>
    </row>
    <row r="3530" spans="1:2">
      <c r="A3530" s="369">
        <v>92691</v>
      </c>
      <c r="B3530" s="370">
        <v>91.06</v>
      </c>
    </row>
    <row r="3531" spans="1:2">
      <c r="A3531" s="369">
        <v>94462</v>
      </c>
      <c r="B3531" s="370">
        <v>103.04</v>
      </c>
    </row>
    <row r="3532" spans="1:2">
      <c r="A3532" s="369">
        <v>94463</v>
      </c>
      <c r="B3532" s="370">
        <v>122.24</v>
      </c>
    </row>
    <row r="3533" spans="1:2">
      <c r="A3533" s="369">
        <v>94464</v>
      </c>
      <c r="B3533" s="370">
        <v>173.53</v>
      </c>
    </row>
    <row r="3534" spans="1:2">
      <c r="A3534" s="369">
        <v>94602</v>
      </c>
      <c r="B3534" s="370">
        <v>202.34</v>
      </c>
    </row>
    <row r="3535" spans="1:2">
      <c r="A3535" s="369">
        <v>94603</v>
      </c>
      <c r="B3535" s="370">
        <v>273.82</v>
      </c>
    </row>
    <row r="3536" spans="1:2">
      <c r="A3536" s="369">
        <v>94604</v>
      </c>
      <c r="B3536" s="370">
        <v>375.67</v>
      </c>
    </row>
    <row r="3537" spans="1:2">
      <c r="A3537" s="369">
        <v>94605</v>
      </c>
      <c r="B3537" s="370">
        <v>539.72</v>
      </c>
    </row>
    <row r="3538" spans="1:2">
      <c r="A3538" s="369">
        <v>94648</v>
      </c>
      <c r="B3538" s="370">
        <v>10.46</v>
      </c>
    </row>
    <row r="3539" spans="1:2">
      <c r="A3539" s="369">
        <v>94649</v>
      </c>
      <c r="B3539" s="370">
        <v>16.37</v>
      </c>
    </row>
    <row r="3540" spans="1:2">
      <c r="A3540" s="369">
        <v>94650</v>
      </c>
      <c r="B3540" s="370">
        <v>24.67</v>
      </c>
    </row>
    <row r="3541" spans="1:2">
      <c r="A3541" s="369">
        <v>94651</v>
      </c>
      <c r="B3541" s="370">
        <v>26.33</v>
      </c>
    </row>
    <row r="3542" spans="1:2">
      <c r="A3542" s="369">
        <v>94652</v>
      </c>
      <c r="B3542" s="370">
        <v>42.09</v>
      </c>
    </row>
    <row r="3543" spans="1:2">
      <c r="A3543" s="369">
        <v>94653</v>
      </c>
      <c r="B3543" s="370">
        <v>61.6</v>
      </c>
    </row>
    <row r="3544" spans="1:2">
      <c r="A3544" s="369">
        <v>94654</v>
      </c>
      <c r="B3544" s="370">
        <v>86.81</v>
      </c>
    </row>
    <row r="3545" spans="1:2">
      <c r="A3545" s="369">
        <v>94655</v>
      </c>
      <c r="B3545" s="370">
        <v>123.57</v>
      </c>
    </row>
    <row r="3546" spans="1:2">
      <c r="A3546" s="369">
        <v>94716</v>
      </c>
      <c r="B3546" s="370">
        <v>21.91</v>
      </c>
    </row>
    <row r="3547" spans="1:2">
      <c r="A3547" s="369">
        <v>94717</v>
      </c>
      <c r="B3547" s="370">
        <v>34.14</v>
      </c>
    </row>
    <row r="3548" spans="1:2">
      <c r="A3548" s="369">
        <v>94718</v>
      </c>
      <c r="B3548" s="370">
        <v>44.17</v>
      </c>
    </row>
    <row r="3549" spans="1:2">
      <c r="A3549" s="369">
        <v>94719</v>
      </c>
      <c r="B3549" s="370">
        <v>56.89</v>
      </c>
    </row>
    <row r="3550" spans="1:2">
      <c r="A3550" s="369">
        <v>94720</v>
      </c>
      <c r="B3550" s="370">
        <v>82.8</v>
      </c>
    </row>
    <row r="3551" spans="1:2">
      <c r="A3551" s="369">
        <v>94721</v>
      </c>
      <c r="B3551" s="370">
        <v>126.83</v>
      </c>
    </row>
    <row r="3552" spans="1:2">
      <c r="A3552" s="369">
        <v>94722</v>
      </c>
      <c r="B3552" s="370">
        <v>218.84</v>
      </c>
    </row>
    <row r="3553" spans="1:2">
      <c r="A3553" s="369">
        <v>94723</v>
      </c>
      <c r="B3553" s="370">
        <v>395.58</v>
      </c>
    </row>
    <row r="3554" spans="1:2">
      <c r="A3554" s="369">
        <v>95697</v>
      </c>
      <c r="B3554" s="370">
        <v>102.46</v>
      </c>
    </row>
    <row r="3555" spans="1:2">
      <c r="A3555" s="369">
        <v>96635</v>
      </c>
      <c r="B3555" s="370">
        <v>35.450000000000003</v>
      </c>
    </row>
    <row r="3556" spans="1:2">
      <c r="A3556" s="369">
        <v>96636</v>
      </c>
      <c r="B3556" s="370">
        <v>37.72</v>
      </c>
    </row>
    <row r="3557" spans="1:2">
      <c r="A3557" s="369">
        <v>96644</v>
      </c>
      <c r="B3557" s="370">
        <v>20.420000000000002</v>
      </c>
    </row>
    <row r="3558" spans="1:2">
      <c r="A3558" s="369">
        <v>96645</v>
      </c>
      <c r="B3558" s="370">
        <v>17.940000000000001</v>
      </c>
    </row>
    <row r="3559" spans="1:2">
      <c r="A3559" s="369">
        <v>96646</v>
      </c>
      <c r="B3559" s="370">
        <v>22.16</v>
      </c>
    </row>
    <row r="3560" spans="1:2">
      <c r="A3560" s="369">
        <v>96647</v>
      </c>
      <c r="B3560" s="370">
        <v>22.25</v>
      </c>
    </row>
    <row r="3561" spans="1:2">
      <c r="A3561" s="369">
        <v>96648</v>
      </c>
      <c r="B3561" s="370">
        <v>27.72</v>
      </c>
    </row>
    <row r="3562" spans="1:2">
      <c r="A3562" s="369">
        <v>96649</v>
      </c>
      <c r="B3562" s="370">
        <v>37.07</v>
      </c>
    </row>
    <row r="3563" spans="1:2">
      <c r="A3563" s="369">
        <v>96668</v>
      </c>
      <c r="B3563" s="370">
        <v>16.420000000000002</v>
      </c>
    </row>
    <row r="3564" spans="1:2">
      <c r="A3564" s="369">
        <v>96669</v>
      </c>
      <c r="B3564" s="370">
        <v>15.8</v>
      </c>
    </row>
    <row r="3565" spans="1:2">
      <c r="A3565" s="369">
        <v>96670</v>
      </c>
      <c r="B3565" s="370">
        <v>20.63</v>
      </c>
    </row>
    <row r="3566" spans="1:2">
      <c r="A3566" s="369">
        <v>96671</v>
      </c>
      <c r="B3566" s="370">
        <v>31.57</v>
      </c>
    </row>
    <row r="3567" spans="1:2">
      <c r="A3567" s="369">
        <v>96672</v>
      </c>
      <c r="B3567" s="370">
        <v>48.51</v>
      </c>
    </row>
    <row r="3568" spans="1:2">
      <c r="A3568" s="369">
        <v>96673</v>
      </c>
      <c r="B3568" s="370">
        <v>61.33</v>
      </c>
    </row>
    <row r="3569" spans="1:2">
      <c r="A3569" s="369">
        <v>96674</v>
      </c>
      <c r="B3569" s="370">
        <v>99.99</v>
      </c>
    </row>
    <row r="3570" spans="1:2">
      <c r="A3570" s="369">
        <v>96675</v>
      </c>
      <c r="B3570" s="370">
        <v>145.94999999999999</v>
      </c>
    </row>
    <row r="3571" spans="1:2">
      <c r="A3571" s="369">
        <v>96676</v>
      </c>
      <c r="B3571" s="370">
        <v>20.41</v>
      </c>
    </row>
    <row r="3572" spans="1:2">
      <c r="A3572" s="369">
        <v>96677</v>
      </c>
      <c r="B3572" s="370">
        <v>26.68</v>
      </c>
    </row>
    <row r="3573" spans="1:2">
      <c r="A3573" s="369">
        <v>96678</v>
      </c>
      <c r="B3573" s="370">
        <v>36.950000000000003</v>
      </c>
    </row>
    <row r="3574" spans="1:2">
      <c r="A3574" s="369">
        <v>96679</v>
      </c>
      <c r="B3574" s="370">
        <v>55.51</v>
      </c>
    </row>
    <row r="3575" spans="1:2">
      <c r="A3575" s="369">
        <v>96680</v>
      </c>
      <c r="B3575" s="370">
        <v>92.61</v>
      </c>
    </row>
    <row r="3576" spans="1:2">
      <c r="A3576" s="369">
        <v>96681</v>
      </c>
      <c r="B3576" s="370">
        <v>125.02</v>
      </c>
    </row>
    <row r="3577" spans="1:2">
      <c r="A3577" s="369">
        <v>96682</v>
      </c>
      <c r="B3577" s="370">
        <v>207.53</v>
      </c>
    </row>
    <row r="3578" spans="1:2">
      <c r="A3578" s="369">
        <v>96683</v>
      </c>
      <c r="B3578" s="370">
        <v>285.38</v>
      </c>
    </row>
    <row r="3579" spans="1:2">
      <c r="A3579" s="369">
        <v>96718</v>
      </c>
      <c r="B3579" s="370">
        <v>9.82</v>
      </c>
    </row>
    <row r="3580" spans="1:2">
      <c r="A3580" s="369">
        <v>96719</v>
      </c>
      <c r="B3580" s="370">
        <v>18.23</v>
      </c>
    </row>
    <row r="3581" spans="1:2">
      <c r="A3581" s="369">
        <v>96720</v>
      </c>
      <c r="B3581" s="370">
        <v>16.68</v>
      </c>
    </row>
    <row r="3582" spans="1:2">
      <c r="A3582" s="369">
        <v>96721</v>
      </c>
      <c r="B3582" s="370">
        <v>20.350000000000001</v>
      </c>
    </row>
    <row r="3583" spans="1:2">
      <c r="A3583" s="369">
        <v>96722</v>
      </c>
      <c r="B3583" s="370">
        <v>32.630000000000003</v>
      </c>
    </row>
    <row r="3584" spans="1:2">
      <c r="A3584" s="369">
        <v>96723</v>
      </c>
      <c r="B3584" s="370">
        <v>47.14</v>
      </c>
    </row>
    <row r="3585" spans="1:2">
      <c r="A3585" s="369">
        <v>96724</v>
      </c>
      <c r="B3585" s="370">
        <v>62.78</v>
      </c>
    </row>
    <row r="3586" spans="1:2">
      <c r="A3586" s="369">
        <v>96725</v>
      </c>
      <c r="B3586" s="370">
        <v>96.81</v>
      </c>
    </row>
    <row r="3587" spans="1:2">
      <c r="A3587" s="369">
        <v>96726</v>
      </c>
      <c r="B3587" s="370">
        <v>137.19</v>
      </c>
    </row>
    <row r="3588" spans="1:2">
      <c r="A3588" s="369">
        <v>96727</v>
      </c>
      <c r="B3588" s="370">
        <v>16.239999999999998</v>
      </c>
    </row>
    <row r="3589" spans="1:2">
      <c r="A3589" s="369">
        <v>96728</v>
      </c>
      <c r="B3589" s="370">
        <v>20.260000000000002</v>
      </c>
    </row>
    <row r="3590" spans="1:2">
      <c r="A3590" s="369">
        <v>96729</v>
      </c>
      <c r="B3590" s="370">
        <v>26.61</v>
      </c>
    </row>
    <row r="3591" spans="1:2">
      <c r="A3591" s="369">
        <v>96730</v>
      </c>
      <c r="B3591" s="370">
        <v>35.130000000000003</v>
      </c>
    </row>
    <row r="3592" spans="1:2">
      <c r="A3592" s="369">
        <v>96731</v>
      </c>
      <c r="B3592" s="370">
        <v>54.72</v>
      </c>
    </row>
    <row r="3593" spans="1:2">
      <c r="A3593" s="369">
        <v>96732</v>
      </c>
      <c r="B3593" s="370">
        <v>87.75</v>
      </c>
    </row>
    <row r="3594" spans="1:2">
      <c r="A3594" s="369">
        <v>96733</v>
      </c>
      <c r="B3594" s="370">
        <v>121.35</v>
      </c>
    </row>
    <row r="3595" spans="1:2">
      <c r="A3595" s="369">
        <v>96734</v>
      </c>
      <c r="B3595" s="370">
        <v>195.27</v>
      </c>
    </row>
    <row r="3596" spans="1:2">
      <c r="A3596" s="369">
        <v>96735</v>
      </c>
      <c r="B3596" s="370">
        <v>257.23</v>
      </c>
    </row>
    <row r="3597" spans="1:2">
      <c r="A3597" s="369">
        <v>96798</v>
      </c>
      <c r="B3597" s="370">
        <v>8.67</v>
      </c>
    </row>
    <row r="3598" spans="1:2">
      <c r="A3598" s="369">
        <v>96799</v>
      </c>
      <c r="B3598" s="370">
        <v>11.5</v>
      </c>
    </row>
    <row r="3599" spans="1:2">
      <c r="A3599" s="369">
        <v>96800</v>
      </c>
      <c r="B3599" s="370">
        <v>16.16</v>
      </c>
    </row>
    <row r="3600" spans="1:2">
      <c r="A3600" s="369">
        <v>96801</v>
      </c>
      <c r="B3600" s="370">
        <v>25.03</v>
      </c>
    </row>
    <row r="3601" spans="1:2">
      <c r="A3601" s="369">
        <v>97327</v>
      </c>
      <c r="B3601" s="370">
        <v>28.25</v>
      </c>
    </row>
    <row r="3602" spans="1:2">
      <c r="A3602" s="369">
        <v>97328</v>
      </c>
      <c r="B3602" s="370">
        <v>49.46</v>
      </c>
    </row>
    <row r="3603" spans="1:2">
      <c r="A3603" s="369">
        <v>97329</v>
      </c>
      <c r="B3603" s="370">
        <v>61.85</v>
      </c>
    </row>
    <row r="3604" spans="1:2">
      <c r="A3604" s="369">
        <v>97330</v>
      </c>
      <c r="B3604" s="370">
        <v>75.5</v>
      </c>
    </row>
    <row r="3605" spans="1:2">
      <c r="A3605" s="369">
        <v>97331</v>
      </c>
      <c r="B3605" s="370">
        <v>28.53</v>
      </c>
    </row>
    <row r="3606" spans="1:2">
      <c r="A3606" s="369">
        <v>97332</v>
      </c>
      <c r="B3606" s="370">
        <v>49.78</v>
      </c>
    </row>
    <row r="3607" spans="1:2">
      <c r="A3607" s="369">
        <v>97333</v>
      </c>
      <c r="B3607" s="370">
        <v>62.26</v>
      </c>
    </row>
    <row r="3608" spans="1:2">
      <c r="A3608" s="369">
        <v>97334</v>
      </c>
      <c r="B3608" s="370">
        <v>75.94</v>
      </c>
    </row>
    <row r="3609" spans="1:2">
      <c r="A3609" s="369">
        <v>97335</v>
      </c>
      <c r="B3609" s="370">
        <v>77.52</v>
      </c>
    </row>
    <row r="3610" spans="1:2">
      <c r="A3610" s="369">
        <v>97336</v>
      </c>
      <c r="B3610" s="370">
        <v>98.66</v>
      </c>
    </row>
    <row r="3611" spans="1:2">
      <c r="A3611" s="369">
        <v>97337</v>
      </c>
      <c r="B3611" s="370">
        <v>148.44999999999999</v>
      </c>
    </row>
    <row r="3612" spans="1:2">
      <c r="A3612" s="369">
        <v>97338</v>
      </c>
      <c r="B3612" s="370">
        <v>178.63</v>
      </c>
    </row>
    <row r="3613" spans="1:2">
      <c r="A3613" s="369">
        <v>97339</v>
      </c>
      <c r="B3613" s="370">
        <v>192.29</v>
      </c>
    </row>
    <row r="3614" spans="1:2">
      <c r="A3614" s="369">
        <v>97340</v>
      </c>
      <c r="B3614" s="370">
        <v>193.32</v>
      </c>
    </row>
    <row r="3615" spans="1:2">
      <c r="A3615" s="369">
        <v>97347</v>
      </c>
      <c r="B3615" s="370">
        <v>93.44</v>
      </c>
    </row>
    <row r="3616" spans="1:2">
      <c r="A3616" s="369">
        <v>97348</v>
      </c>
      <c r="B3616" s="370">
        <v>129.1</v>
      </c>
    </row>
    <row r="3617" spans="1:2">
      <c r="A3617" s="369">
        <v>97349</v>
      </c>
      <c r="B3617" s="370">
        <v>186.12</v>
      </c>
    </row>
    <row r="3618" spans="1:2">
      <c r="A3618" s="369">
        <v>97350</v>
      </c>
      <c r="B3618" s="370">
        <v>226</v>
      </c>
    </row>
    <row r="3619" spans="1:2">
      <c r="A3619" s="369">
        <v>97351</v>
      </c>
      <c r="B3619" s="370">
        <v>312.52999999999997</v>
      </c>
    </row>
    <row r="3620" spans="1:2">
      <c r="A3620" s="369">
        <v>97352</v>
      </c>
      <c r="B3620" s="370">
        <v>405.05</v>
      </c>
    </row>
    <row r="3621" spans="1:2">
      <c r="A3621" s="369">
        <v>97353</v>
      </c>
      <c r="B3621" s="370">
        <v>61.2</v>
      </c>
    </row>
    <row r="3622" spans="1:2">
      <c r="A3622" s="369">
        <v>97354</v>
      </c>
      <c r="B3622" s="370">
        <v>97.36</v>
      </c>
    </row>
    <row r="3623" spans="1:2">
      <c r="A3623" s="369">
        <v>97355</v>
      </c>
      <c r="B3623" s="370">
        <v>133.29</v>
      </c>
    </row>
    <row r="3624" spans="1:2">
      <c r="A3624" s="369">
        <v>97356</v>
      </c>
      <c r="B3624" s="370">
        <v>69.790000000000006</v>
      </c>
    </row>
    <row r="3625" spans="1:2">
      <c r="A3625" s="369">
        <v>97357</v>
      </c>
      <c r="B3625" s="370">
        <v>112.12</v>
      </c>
    </row>
    <row r="3626" spans="1:2">
      <c r="A3626" s="369">
        <v>97358</v>
      </c>
      <c r="B3626" s="370">
        <v>153.43</v>
      </c>
    </row>
    <row r="3627" spans="1:2">
      <c r="A3627" s="369">
        <v>97498</v>
      </c>
      <c r="B3627" s="370">
        <v>47.45</v>
      </c>
    </row>
    <row r="3628" spans="1:2">
      <c r="A3628" s="369">
        <v>97535</v>
      </c>
      <c r="B3628" s="370">
        <v>51.37</v>
      </c>
    </row>
    <row r="3629" spans="1:2">
      <c r="A3629" s="369">
        <v>97536</v>
      </c>
      <c r="B3629" s="370">
        <v>60.37</v>
      </c>
    </row>
    <row r="3630" spans="1:2">
      <c r="A3630" s="369">
        <v>100788</v>
      </c>
      <c r="B3630" s="370">
        <v>670.38</v>
      </c>
    </row>
    <row r="3631" spans="1:2">
      <c r="A3631" s="369">
        <v>100791</v>
      </c>
      <c r="B3631" s="370">
        <v>17.760000000000002</v>
      </c>
    </row>
    <row r="3632" spans="1:2">
      <c r="A3632" s="369">
        <v>100792</v>
      </c>
      <c r="B3632" s="370">
        <v>26.13</v>
      </c>
    </row>
    <row r="3633" spans="1:2">
      <c r="A3633" s="369">
        <v>100793</v>
      </c>
      <c r="B3633" s="370">
        <v>34.72</v>
      </c>
    </row>
    <row r="3634" spans="1:2">
      <c r="A3634" s="369">
        <v>100794</v>
      </c>
      <c r="B3634" s="370">
        <v>46.88</v>
      </c>
    </row>
    <row r="3635" spans="1:2">
      <c r="A3635" s="369">
        <v>100799</v>
      </c>
      <c r="B3635" s="370">
        <v>18.190000000000001</v>
      </c>
    </row>
    <row r="3636" spans="1:2">
      <c r="A3636" s="369">
        <v>100800</v>
      </c>
      <c r="B3636" s="370">
        <v>26.55</v>
      </c>
    </row>
    <row r="3637" spans="1:2">
      <c r="A3637" s="369">
        <v>100801</v>
      </c>
      <c r="B3637" s="370">
        <v>35.14</v>
      </c>
    </row>
    <row r="3638" spans="1:2">
      <c r="A3638" s="369">
        <v>100802</v>
      </c>
      <c r="B3638" s="370">
        <v>47.3</v>
      </c>
    </row>
    <row r="3639" spans="1:2">
      <c r="A3639" s="369">
        <v>100803</v>
      </c>
      <c r="B3639" s="370">
        <v>16.91</v>
      </c>
    </row>
    <row r="3640" spans="1:2">
      <c r="A3640" s="369">
        <v>100804</v>
      </c>
      <c r="B3640" s="370">
        <v>25.12</v>
      </c>
    </row>
    <row r="3641" spans="1:2">
      <c r="A3641" s="369">
        <v>100805</v>
      </c>
      <c r="B3641" s="370">
        <v>33.5</v>
      </c>
    </row>
    <row r="3642" spans="1:2">
      <c r="A3642" s="369">
        <v>100806</v>
      </c>
      <c r="B3642" s="370">
        <v>45.39</v>
      </c>
    </row>
    <row r="3643" spans="1:2">
      <c r="A3643" s="369">
        <v>100807</v>
      </c>
      <c r="B3643" s="370">
        <v>23.06</v>
      </c>
    </row>
    <row r="3644" spans="1:2">
      <c r="A3644" s="369">
        <v>100808</v>
      </c>
      <c r="B3644" s="370">
        <v>32.340000000000003</v>
      </c>
    </row>
    <row r="3645" spans="1:2">
      <c r="A3645" s="369">
        <v>100809</v>
      </c>
      <c r="B3645" s="370">
        <v>42.05</v>
      </c>
    </row>
    <row r="3646" spans="1:2">
      <c r="A3646" s="369">
        <v>100810</v>
      </c>
      <c r="B3646" s="370">
        <v>55.8</v>
      </c>
    </row>
    <row r="3647" spans="1:2">
      <c r="A3647" s="369">
        <v>101918</v>
      </c>
      <c r="B3647" s="370">
        <v>223.78</v>
      </c>
    </row>
    <row r="3648" spans="1:2">
      <c r="A3648" s="369">
        <v>101919</v>
      </c>
      <c r="B3648" s="370">
        <v>418.91</v>
      </c>
    </row>
    <row r="3649" spans="1:2">
      <c r="A3649" s="369">
        <v>101920</v>
      </c>
      <c r="B3649" s="370">
        <v>194.49</v>
      </c>
    </row>
    <row r="3650" spans="1:2">
      <c r="A3650" s="369">
        <v>101921</v>
      </c>
      <c r="B3650" s="370">
        <v>223.39</v>
      </c>
    </row>
    <row r="3651" spans="1:2">
      <c r="A3651" s="369">
        <v>101922</v>
      </c>
      <c r="B3651" s="370">
        <v>223.39</v>
      </c>
    </row>
    <row r="3652" spans="1:2">
      <c r="A3652" s="369">
        <v>101923</v>
      </c>
      <c r="B3652" s="370">
        <v>223.39</v>
      </c>
    </row>
    <row r="3653" spans="1:2">
      <c r="A3653" s="369">
        <v>101924</v>
      </c>
      <c r="B3653" s="370">
        <v>182.4</v>
      </c>
    </row>
    <row r="3654" spans="1:2">
      <c r="A3654" s="369">
        <v>101925</v>
      </c>
      <c r="B3654" s="370">
        <v>306.95</v>
      </c>
    </row>
    <row r="3655" spans="1:2">
      <c r="A3655" s="369">
        <v>101926</v>
      </c>
      <c r="B3655" s="370">
        <v>395.04</v>
      </c>
    </row>
    <row r="3656" spans="1:2">
      <c r="A3656" s="369">
        <v>101927</v>
      </c>
      <c r="B3656" s="370">
        <v>211.58</v>
      </c>
    </row>
    <row r="3657" spans="1:2">
      <c r="A3657" s="369">
        <v>101928</v>
      </c>
      <c r="B3657" s="370">
        <v>423.57</v>
      </c>
    </row>
    <row r="3658" spans="1:2">
      <c r="A3658" s="369">
        <v>101929</v>
      </c>
      <c r="B3658" s="370">
        <v>199.15</v>
      </c>
    </row>
    <row r="3659" spans="1:2">
      <c r="A3659" s="369">
        <v>101930</v>
      </c>
      <c r="B3659" s="370">
        <v>228.05</v>
      </c>
    </row>
    <row r="3660" spans="1:2">
      <c r="A3660" s="369">
        <v>101931</v>
      </c>
      <c r="B3660" s="370">
        <v>228.05</v>
      </c>
    </row>
    <row r="3661" spans="1:2">
      <c r="A3661" s="369">
        <v>101932</v>
      </c>
      <c r="B3661" s="370">
        <v>228.05</v>
      </c>
    </row>
    <row r="3662" spans="1:2">
      <c r="A3662" s="369">
        <v>101933</v>
      </c>
      <c r="B3662" s="370">
        <v>187.06</v>
      </c>
    </row>
    <row r="3663" spans="1:2">
      <c r="A3663" s="369">
        <v>101934</v>
      </c>
      <c r="B3663" s="370">
        <v>313.95999999999998</v>
      </c>
    </row>
    <row r="3664" spans="1:2">
      <c r="A3664" s="369">
        <v>101935</v>
      </c>
      <c r="B3664" s="370">
        <v>404.38</v>
      </c>
    </row>
    <row r="3665" spans="1:2">
      <c r="A3665" s="369">
        <v>103802</v>
      </c>
      <c r="B3665" s="370">
        <v>37.5</v>
      </c>
    </row>
    <row r="3666" spans="1:2">
      <c r="A3666" s="369">
        <v>103803</v>
      </c>
      <c r="B3666" s="370">
        <v>64.47</v>
      </c>
    </row>
    <row r="3667" spans="1:2">
      <c r="A3667" s="369">
        <v>103804</v>
      </c>
      <c r="B3667" s="370">
        <v>78.48</v>
      </c>
    </row>
    <row r="3668" spans="1:2">
      <c r="A3668" s="369">
        <v>103835</v>
      </c>
      <c r="B3668" s="370">
        <v>58.55</v>
      </c>
    </row>
    <row r="3669" spans="1:2">
      <c r="A3669" s="369">
        <v>103836</v>
      </c>
      <c r="B3669" s="370">
        <v>91.39</v>
      </c>
    </row>
    <row r="3670" spans="1:2">
      <c r="A3670" s="369">
        <v>103837</v>
      </c>
      <c r="B3670" s="370">
        <v>115.36</v>
      </c>
    </row>
    <row r="3671" spans="1:2">
      <c r="A3671" s="369">
        <v>103868</v>
      </c>
      <c r="B3671" s="370">
        <v>45.57</v>
      </c>
    </row>
    <row r="3672" spans="1:2">
      <c r="A3672" s="369">
        <v>103869</v>
      </c>
      <c r="B3672" s="370">
        <v>70.12</v>
      </c>
    </row>
    <row r="3673" spans="1:2">
      <c r="A3673" s="369">
        <v>103870</v>
      </c>
      <c r="B3673" s="370">
        <v>86.52</v>
      </c>
    </row>
    <row r="3674" spans="1:2">
      <c r="A3674" s="369">
        <v>103871</v>
      </c>
      <c r="B3674" s="370">
        <v>65.98</v>
      </c>
    </row>
    <row r="3675" spans="1:2">
      <c r="A3675" s="369">
        <v>103872</v>
      </c>
      <c r="B3675" s="370">
        <v>167.87</v>
      </c>
    </row>
    <row r="3676" spans="1:2">
      <c r="A3676" s="369">
        <v>103873</v>
      </c>
      <c r="B3676" s="370">
        <v>188.27</v>
      </c>
    </row>
    <row r="3677" spans="1:2">
      <c r="A3677" s="369">
        <v>103978</v>
      </c>
      <c r="B3677" s="370">
        <v>26.47</v>
      </c>
    </row>
    <row r="3678" spans="1:2">
      <c r="A3678" s="369">
        <v>103979</v>
      </c>
      <c r="B3678" s="370">
        <v>29.92</v>
      </c>
    </row>
    <row r="3679" spans="1:2">
      <c r="A3679" s="369">
        <v>104021</v>
      </c>
      <c r="B3679" s="370">
        <v>61.46</v>
      </c>
    </row>
    <row r="3680" spans="1:2">
      <c r="A3680" s="369">
        <v>104166</v>
      </c>
      <c r="B3680" s="370">
        <v>75.09</v>
      </c>
    </row>
    <row r="3681" spans="1:2">
      <c r="A3681" s="369">
        <v>104194</v>
      </c>
      <c r="B3681" s="370">
        <v>19.12</v>
      </c>
    </row>
    <row r="3682" spans="1:2">
      <c r="A3682" s="369">
        <v>104195</v>
      </c>
      <c r="B3682" s="370">
        <v>20.38</v>
      </c>
    </row>
    <row r="3683" spans="1:2">
      <c r="A3683" s="369">
        <v>104315</v>
      </c>
      <c r="B3683" s="370">
        <v>14.35</v>
      </c>
    </row>
    <row r="3684" spans="1:2">
      <c r="A3684" s="369">
        <v>104316</v>
      </c>
      <c r="B3684" s="370">
        <v>22.17</v>
      </c>
    </row>
    <row r="3685" spans="1:2">
      <c r="A3685" s="369">
        <v>89358</v>
      </c>
      <c r="B3685" s="370">
        <v>6.58</v>
      </c>
    </row>
    <row r="3686" spans="1:2">
      <c r="A3686" s="369">
        <v>89359</v>
      </c>
      <c r="B3686" s="370">
        <v>7.22</v>
      </c>
    </row>
    <row r="3687" spans="1:2">
      <c r="A3687" s="369">
        <v>89360</v>
      </c>
      <c r="B3687" s="370">
        <v>8.3699999999999992</v>
      </c>
    </row>
    <row r="3688" spans="1:2">
      <c r="A3688" s="369">
        <v>89361</v>
      </c>
      <c r="B3688" s="370">
        <v>8.4600000000000009</v>
      </c>
    </row>
    <row r="3689" spans="1:2">
      <c r="A3689" s="369">
        <v>89362</v>
      </c>
      <c r="B3689" s="370">
        <v>7.8</v>
      </c>
    </row>
    <row r="3690" spans="1:2">
      <c r="A3690" s="369">
        <v>89363</v>
      </c>
      <c r="B3690" s="370">
        <v>8.7100000000000009</v>
      </c>
    </row>
    <row r="3691" spans="1:2">
      <c r="A3691" s="369">
        <v>89364</v>
      </c>
      <c r="B3691" s="370">
        <v>10.46</v>
      </c>
    </row>
    <row r="3692" spans="1:2">
      <c r="A3692" s="369">
        <v>89365</v>
      </c>
      <c r="B3692" s="370">
        <v>9.83</v>
      </c>
    </row>
    <row r="3693" spans="1:2">
      <c r="A3693" s="369">
        <v>89366</v>
      </c>
      <c r="B3693" s="370">
        <v>15.93</v>
      </c>
    </row>
    <row r="3694" spans="1:2">
      <c r="A3694" s="369">
        <v>89367</v>
      </c>
      <c r="B3694" s="370">
        <v>11.28</v>
      </c>
    </row>
    <row r="3695" spans="1:2">
      <c r="A3695" s="369">
        <v>89368</v>
      </c>
      <c r="B3695" s="370">
        <v>13.31</v>
      </c>
    </row>
    <row r="3696" spans="1:2">
      <c r="A3696" s="369">
        <v>89369</v>
      </c>
      <c r="B3696" s="370">
        <v>16.04</v>
      </c>
    </row>
    <row r="3697" spans="1:2">
      <c r="A3697" s="369">
        <v>89370</v>
      </c>
      <c r="B3697" s="370">
        <v>13.69</v>
      </c>
    </row>
    <row r="3698" spans="1:2">
      <c r="A3698" s="369">
        <v>89371</v>
      </c>
      <c r="B3698" s="370">
        <v>5.0199999999999996</v>
      </c>
    </row>
    <row r="3699" spans="1:2">
      <c r="A3699" s="369">
        <v>89372</v>
      </c>
      <c r="B3699" s="370">
        <v>16.62</v>
      </c>
    </row>
    <row r="3700" spans="1:2">
      <c r="A3700" s="369">
        <v>89373</v>
      </c>
      <c r="B3700" s="370">
        <v>6.17</v>
      </c>
    </row>
    <row r="3701" spans="1:2">
      <c r="A3701" s="369">
        <v>89374</v>
      </c>
      <c r="B3701" s="370">
        <v>9.93</v>
      </c>
    </row>
    <row r="3702" spans="1:2">
      <c r="A3702" s="369">
        <v>89375</v>
      </c>
      <c r="B3702" s="370">
        <v>11.93</v>
      </c>
    </row>
    <row r="3703" spans="1:2">
      <c r="A3703" s="369">
        <v>89376</v>
      </c>
      <c r="B3703" s="370">
        <v>4.8</v>
      </c>
    </row>
    <row r="3704" spans="1:2">
      <c r="A3704" s="369">
        <v>89377</v>
      </c>
      <c r="B3704" s="370">
        <v>9.92</v>
      </c>
    </row>
    <row r="3705" spans="1:2">
      <c r="A3705" s="369">
        <v>89378</v>
      </c>
      <c r="B3705" s="370">
        <v>5.86</v>
      </c>
    </row>
    <row r="3706" spans="1:2">
      <c r="A3706" s="369">
        <v>89379</v>
      </c>
      <c r="B3706" s="370">
        <v>19.45</v>
      </c>
    </row>
    <row r="3707" spans="1:2">
      <c r="A3707" s="369">
        <v>89380</v>
      </c>
      <c r="B3707" s="370">
        <v>9.11</v>
      </c>
    </row>
    <row r="3708" spans="1:2">
      <c r="A3708" s="369">
        <v>89381</v>
      </c>
      <c r="B3708" s="370">
        <v>12.27</v>
      </c>
    </row>
    <row r="3709" spans="1:2">
      <c r="A3709" s="369">
        <v>89382</v>
      </c>
      <c r="B3709" s="370">
        <v>14.32</v>
      </c>
    </row>
    <row r="3710" spans="1:2">
      <c r="A3710" s="369">
        <v>89383</v>
      </c>
      <c r="B3710" s="370">
        <v>5.57</v>
      </c>
    </row>
    <row r="3711" spans="1:2">
      <c r="A3711" s="369">
        <v>89384</v>
      </c>
      <c r="B3711" s="370">
        <v>12.78</v>
      </c>
    </row>
    <row r="3712" spans="1:2">
      <c r="A3712" s="369">
        <v>89385</v>
      </c>
      <c r="B3712" s="370">
        <v>6.31</v>
      </c>
    </row>
    <row r="3713" spans="1:2">
      <c r="A3713" s="369">
        <v>89386</v>
      </c>
      <c r="B3713" s="370">
        <v>8.34</v>
      </c>
    </row>
    <row r="3714" spans="1:2">
      <c r="A3714" s="369">
        <v>89387</v>
      </c>
      <c r="B3714" s="370">
        <v>31.83</v>
      </c>
    </row>
    <row r="3715" spans="1:2">
      <c r="A3715" s="369">
        <v>89389</v>
      </c>
      <c r="B3715" s="370">
        <v>10.76</v>
      </c>
    </row>
    <row r="3716" spans="1:2">
      <c r="A3716" s="369">
        <v>89390</v>
      </c>
      <c r="B3716" s="370">
        <v>21.86</v>
      </c>
    </row>
    <row r="3717" spans="1:2">
      <c r="A3717" s="369">
        <v>89391</v>
      </c>
      <c r="B3717" s="370">
        <v>7.56</v>
      </c>
    </row>
    <row r="3718" spans="1:2">
      <c r="A3718" s="369">
        <v>89392</v>
      </c>
      <c r="B3718" s="370">
        <v>25.45</v>
      </c>
    </row>
    <row r="3719" spans="1:2">
      <c r="A3719" s="369">
        <v>89393</v>
      </c>
      <c r="B3719" s="370">
        <v>9.19</v>
      </c>
    </row>
    <row r="3720" spans="1:2">
      <c r="A3720" s="369">
        <v>89394</v>
      </c>
      <c r="B3720" s="370">
        <v>18.190000000000001</v>
      </c>
    </row>
    <row r="3721" spans="1:2">
      <c r="A3721" s="369">
        <v>89395</v>
      </c>
      <c r="B3721" s="370">
        <v>10.83</v>
      </c>
    </row>
    <row r="3722" spans="1:2">
      <c r="A3722" s="369">
        <v>89396</v>
      </c>
      <c r="B3722" s="370">
        <v>19.920000000000002</v>
      </c>
    </row>
    <row r="3723" spans="1:2">
      <c r="A3723" s="369">
        <v>89397</v>
      </c>
      <c r="B3723" s="370">
        <v>13.2</v>
      </c>
    </row>
    <row r="3724" spans="1:2">
      <c r="A3724" s="369">
        <v>89398</v>
      </c>
      <c r="B3724" s="370">
        <v>15.88</v>
      </c>
    </row>
    <row r="3725" spans="1:2">
      <c r="A3725" s="369">
        <v>89399</v>
      </c>
      <c r="B3725" s="370">
        <v>24.41</v>
      </c>
    </row>
    <row r="3726" spans="1:2">
      <c r="A3726" s="369">
        <v>89400</v>
      </c>
      <c r="B3726" s="370">
        <v>18.32</v>
      </c>
    </row>
    <row r="3727" spans="1:2">
      <c r="A3727" s="369">
        <v>89404</v>
      </c>
      <c r="B3727" s="370">
        <v>6.01</v>
      </c>
    </row>
    <row r="3728" spans="1:2">
      <c r="A3728" s="369">
        <v>89405</v>
      </c>
      <c r="B3728" s="370">
        <v>6.65</v>
      </c>
    </row>
    <row r="3729" spans="1:2">
      <c r="A3729" s="369">
        <v>89406</v>
      </c>
      <c r="B3729" s="370">
        <v>7.8</v>
      </c>
    </row>
    <row r="3730" spans="1:2">
      <c r="A3730" s="369">
        <v>89407</v>
      </c>
      <c r="B3730" s="370">
        <v>7.89</v>
      </c>
    </row>
    <row r="3731" spans="1:2">
      <c r="A3731" s="369">
        <v>89408</v>
      </c>
      <c r="B3731" s="370">
        <v>7.15</v>
      </c>
    </row>
    <row r="3732" spans="1:2">
      <c r="A3732" s="369">
        <v>89409</v>
      </c>
      <c r="B3732" s="370">
        <v>8.06</v>
      </c>
    </row>
    <row r="3733" spans="1:2">
      <c r="A3733" s="369">
        <v>89410</v>
      </c>
      <c r="B3733" s="370">
        <v>9.81</v>
      </c>
    </row>
    <row r="3734" spans="1:2">
      <c r="A3734" s="369">
        <v>89411</v>
      </c>
      <c r="B3734" s="370">
        <v>9.18</v>
      </c>
    </row>
    <row r="3735" spans="1:2">
      <c r="A3735" s="369">
        <v>89412</v>
      </c>
      <c r="B3735" s="370">
        <v>8.67</v>
      </c>
    </row>
    <row r="3736" spans="1:2">
      <c r="A3736" s="369">
        <v>89413</v>
      </c>
      <c r="B3736" s="370">
        <v>10.51</v>
      </c>
    </row>
    <row r="3737" spans="1:2">
      <c r="A3737" s="369">
        <v>89414</v>
      </c>
      <c r="B3737" s="370">
        <v>12.54</v>
      </c>
    </row>
    <row r="3738" spans="1:2">
      <c r="A3738" s="369">
        <v>89415</v>
      </c>
      <c r="B3738" s="370">
        <v>15.27</v>
      </c>
    </row>
    <row r="3739" spans="1:2">
      <c r="A3739" s="369">
        <v>89416</v>
      </c>
      <c r="B3739" s="370">
        <v>12.92</v>
      </c>
    </row>
    <row r="3740" spans="1:2">
      <c r="A3740" s="369">
        <v>89417</v>
      </c>
      <c r="B3740" s="370">
        <v>4.6399999999999997</v>
      </c>
    </row>
    <row r="3741" spans="1:2">
      <c r="A3741" s="369">
        <v>89418</v>
      </c>
      <c r="B3741" s="370">
        <v>16.239999999999998</v>
      </c>
    </row>
    <row r="3742" spans="1:2">
      <c r="A3742" s="369">
        <v>89419</v>
      </c>
      <c r="B3742" s="370">
        <v>5.76</v>
      </c>
    </row>
    <row r="3743" spans="1:2">
      <c r="A3743" s="369">
        <v>89421</v>
      </c>
      <c r="B3743" s="370">
        <v>11.55</v>
      </c>
    </row>
    <row r="3744" spans="1:2">
      <c r="A3744" s="369">
        <v>89423</v>
      </c>
      <c r="B3744" s="370">
        <v>9.5399999999999991</v>
      </c>
    </row>
    <row r="3745" spans="1:2">
      <c r="A3745" s="369">
        <v>89424</v>
      </c>
      <c r="B3745" s="370">
        <v>5.44</v>
      </c>
    </row>
    <row r="3746" spans="1:2">
      <c r="A3746" s="369">
        <v>89425</v>
      </c>
      <c r="B3746" s="370">
        <v>19.03</v>
      </c>
    </row>
    <row r="3747" spans="1:2">
      <c r="A3747" s="369">
        <v>89426</v>
      </c>
      <c r="B3747" s="370">
        <v>8.6300000000000008</v>
      </c>
    </row>
    <row r="3748" spans="1:2">
      <c r="A3748" s="369">
        <v>89427</v>
      </c>
      <c r="B3748" s="370">
        <v>11.86</v>
      </c>
    </row>
    <row r="3749" spans="1:2">
      <c r="A3749" s="369">
        <v>89428</v>
      </c>
      <c r="B3749" s="370">
        <v>13.9</v>
      </c>
    </row>
    <row r="3750" spans="1:2">
      <c r="A3750" s="369">
        <v>89429</v>
      </c>
      <c r="B3750" s="370">
        <v>5.16</v>
      </c>
    </row>
    <row r="3751" spans="1:2">
      <c r="A3751" s="369">
        <v>89430</v>
      </c>
      <c r="B3751" s="370">
        <v>12.36</v>
      </c>
    </row>
    <row r="3752" spans="1:2">
      <c r="A3752" s="369">
        <v>89431</v>
      </c>
      <c r="B3752" s="370">
        <v>7.83</v>
      </c>
    </row>
    <row r="3753" spans="1:2">
      <c r="A3753" s="369">
        <v>89432</v>
      </c>
      <c r="B3753" s="370">
        <v>31.32</v>
      </c>
    </row>
    <row r="3754" spans="1:2">
      <c r="A3754" s="369">
        <v>89433</v>
      </c>
      <c r="B3754" s="370">
        <v>12.27</v>
      </c>
    </row>
    <row r="3755" spans="1:2">
      <c r="A3755" s="369">
        <v>89434</v>
      </c>
      <c r="B3755" s="370">
        <v>10.28</v>
      </c>
    </row>
    <row r="3756" spans="1:2">
      <c r="A3756" s="369">
        <v>89435</v>
      </c>
      <c r="B3756" s="370">
        <v>21.35</v>
      </c>
    </row>
    <row r="3757" spans="1:2">
      <c r="A3757" s="369">
        <v>89436</v>
      </c>
      <c r="B3757" s="370">
        <v>7.08</v>
      </c>
    </row>
    <row r="3758" spans="1:2">
      <c r="A3758" s="369">
        <v>89437</v>
      </c>
      <c r="B3758" s="370">
        <v>24.94</v>
      </c>
    </row>
    <row r="3759" spans="1:2">
      <c r="A3759" s="369">
        <v>89438</v>
      </c>
      <c r="B3759" s="370">
        <v>8.43</v>
      </c>
    </row>
    <row r="3760" spans="1:2">
      <c r="A3760" s="369">
        <v>89439</v>
      </c>
      <c r="B3760" s="370">
        <v>10.17</v>
      </c>
    </row>
    <row r="3761" spans="1:2">
      <c r="A3761" s="369">
        <v>89440</v>
      </c>
      <c r="B3761" s="370">
        <v>9.9600000000000009</v>
      </c>
    </row>
    <row r="3762" spans="1:2">
      <c r="A3762" s="369">
        <v>89442</v>
      </c>
      <c r="B3762" s="370">
        <v>12.4</v>
      </c>
    </row>
    <row r="3763" spans="1:2">
      <c r="A3763" s="369">
        <v>89443</v>
      </c>
      <c r="B3763" s="370">
        <v>14.84</v>
      </c>
    </row>
    <row r="3764" spans="1:2">
      <c r="A3764" s="369">
        <v>89444</v>
      </c>
      <c r="B3764" s="370">
        <v>23.9</v>
      </c>
    </row>
    <row r="3765" spans="1:2">
      <c r="A3765" s="369">
        <v>89445</v>
      </c>
      <c r="B3765" s="370">
        <v>17.37</v>
      </c>
    </row>
    <row r="3766" spans="1:2">
      <c r="A3766" s="369">
        <v>89481</v>
      </c>
      <c r="B3766" s="370">
        <v>4.49</v>
      </c>
    </row>
    <row r="3767" spans="1:2">
      <c r="A3767" s="369">
        <v>89485</v>
      </c>
      <c r="B3767" s="370">
        <v>5.4</v>
      </c>
    </row>
    <row r="3768" spans="1:2">
      <c r="A3768" s="369">
        <v>89489</v>
      </c>
      <c r="B3768" s="370">
        <v>7.15</v>
      </c>
    </row>
    <row r="3769" spans="1:2">
      <c r="A3769" s="369">
        <v>89490</v>
      </c>
      <c r="B3769" s="370">
        <v>6.52</v>
      </c>
    </row>
    <row r="3770" spans="1:2">
      <c r="A3770" s="369">
        <v>89492</v>
      </c>
      <c r="B3770" s="370">
        <v>7.39</v>
      </c>
    </row>
    <row r="3771" spans="1:2">
      <c r="A3771" s="369">
        <v>89493</v>
      </c>
      <c r="B3771" s="370">
        <v>9.42</v>
      </c>
    </row>
    <row r="3772" spans="1:2">
      <c r="A3772" s="369">
        <v>89494</v>
      </c>
      <c r="B3772" s="370">
        <v>12.15</v>
      </c>
    </row>
    <row r="3773" spans="1:2">
      <c r="A3773" s="369">
        <v>89496</v>
      </c>
      <c r="B3773" s="370">
        <v>9.8000000000000007</v>
      </c>
    </row>
    <row r="3774" spans="1:2">
      <c r="A3774" s="369">
        <v>89497</v>
      </c>
      <c r="B3774" s="370">
        <v>12.56</v>
      </c>
    </row>
    <row r="3775" spans="1:2">
      <c r="A3775" s="369">
        <v>89498</v>
      </c>
      <c r="B3775" s="370">
        <v>12.63</v>
      </c>
    </row>
    <row r="3776" spans="1:2">
      <c r="A3776" s="369">
        <v>89499</v>
      </c>
      <c r="B3776" s="370">
        <v>19.78</v>
      </c>
    </row>
    <row r="3777" spans="1:2">
      <c r="A3777" s="369">
        <v>89500</v>
      </c>
      <c r="B3777" s="370">
        <v>11.99</v>
      </c>
    </row>
    <row r="3778" spans="1:2">
      <c r="A3778" s="369">
        <v>89501</v>
      </c>
      <c r="B3778" s="370">
        <v>13.05</v>
      </c>
    </row>
    <row r="3779" spans="1:2">
      <c r="A3779" s="369">
        <v>89502</v>
      </c>
      <c r="B3779" s="370">
        <v>15.99</v>
      </c>
    </row>
    <row r="3780" spans="1:2">
      <c r="A3780" s="369">
        <v>89503</v>
      </c>
      <c r="B3780" s="370">
        <v>22.55</v>
      </c>
    </row>
    <row r="3781" spans="1:2">
      <c r="A3781" s="369">
        <v>89504</v>
      </c>
      <c r="B3781" s="370">
        <v>18.100000000000001</v>
      </c>
    </row>
    <row r="3782" spans="1:2">
      <c r="A3782" s="369">
        <v>89505</v>
      </c>
      <c r="B3782" s="370">
        <v>42.96</v>
      </c>
    </row>
    <row r="3783" spans="1:2">
      <c r="A3783" s="369">
        <v>89506</v>
      </c>
      <c r="B3783" s="370">
        <v>40.9</v>
      </c>
    </row>
    <row r="3784" spans="1:2">
      <c r="A3784" s="369">
        <v>89507</v>
      </c>
      <c r="B3784" s="370">
        <v>49.04</v>
      </c>
    </row>
    <row r="3785" spans="1:2">
      <c r="A3785" s="369">
        <v>89510</v>
      </c>
      <c r="B3785" s="370">
        <v>26.47</v>
      </c>
    </row>
    <row r="3786" spans="1:2">
      <c r="A3786" s="369">
        <v>89513</v>
      </c>
      <c r="B3786" s="370">
        <v>112.25</v>
      </c>
    </row>
    <row r="3787" spans="1:2">
      <c r="A3787" s="369">
        <v>89514</v>
      </c>
      <c r="B3787" s="370">
        <v>7.4</v>
      </c>
    </row>
    <row r="3788" spans="1:2">
      <c r="A3788" s="369">
        <v>89515</v>
      </c>
      <c r="B3788" s="370">
        <v>88.47</v>
      </c>
    </row>
    <row r="3789" spans="1:2">
      <c r="A3789" s="369">
        <v>89516</v>
      </c>
      <c r="B3789" s="370">
        <v>7.48</v>
      </c>
    </row>
    <row r="3790" spans="1:2">
      <c r="A3790" s="369">
        <v>89517</v>
      </c>
      <c r="B3790" s="370">
        <v>73.290000000000006</v>
      </c>
    </row>
    <row r="3791" spans="1:2">
      <c r="A3791" s="369">
        <v>89518</v>
      </c>
      <c r="B3791" s="370">
        <v>15.08</v>
      </c>
    </row>
    <row r="3792" spans="1:2">
      <c r="A3792" s="369">
        <v>89519</v>
      </c>
      <c r="B3792" s="370">
        <v>48.04</v>
      </c>
    </row>
    <row r="3793" spans="1:2">
      <c r="A3793" s="369">
        <v>89520</v>
      </c>
      <c r="B3793" s="370">
        <v>15.84</v>
      </c>
    </row>
    <row r="3794" spans="1:2">
      <c r="A3794" s="369">
        <v>89521</v>
      </c>
      <c r="B3794" s="370">
        <v>133.88</v>
      </c>
    </row>
    <row r="3795" spans="1:2">
      <c r="A3795" s="369">
        <v>89522</v>
      </c>
      <c r="B3795" s="370">
        <v>29.55</v>
      </c>
    </row>
    <row r="3796" spans="1:2">
      <c r="A3796" s="369">
        <v>89523</v>
      </c>
      <c r="B3796" s="370">
        <v>108.41</v>
      </c>
    </row>
    <row r="3797" spans="1:2">
      <c r="A3797" s="369">
        <v>89524</v>
      </c>
      <c r="B3797" s="370">
        <v>30.03</v>
      </c>
    </row>
    <row r="3798" spans="1:2">
      <c r="A3798" s="369">
        <v>89525</v>
      </c>
      <c r="B3798" s="370">
        <v>92.58</v>
      </c>
    </row>
    <row r="3799" spans="1:2">
      <c r="A3799" s="369">
        <v>89526</v>
      </c>
      <c r="B3799" s="370">
        <v>38.92</v>
      </c>
    </row>
    <row r="3800" spans="1:2">
      <c r="A3800" s="369">
        <v>89527</v>
      </c>
      <c r="B3800" s="370">
        <v>58.04</v>
      </c>
    </row>
    <row r="3801" spans="1:2">
      <c r="A3801" s="369">
        <v>89528</v>
      </c>
      <c r="B3801" s="370">
        <v>3.65</v>
      </c>
    </row>
    <row r="3802" spans="1:2">
      <c r="A3802" s="369">
        <v>89529</v>
      </c>
      <c r="B3802" s="370">
        <v>36.42</v>
      </c>
    </row>
    <row r="3803" spans="1:2">
      <c r="A3803" s="369">
        <v>89530</v>
      </c>
      <c r="B3803" s="370">
        <v>17.239999999999998</v>
      </c>
    </row>
    <row r="3804" spans="1:2">
      <c r="A3804" s="369">
        <v>89531</v>
      </c>
      <c r="B3804" s="370">
        <v>37.5</v>
      </c>
    </row>
    <row r="3805" spans="1:2">
      <c r="A3805" s="369">
        <v>89532</v>
      </c>
      <c r="B3805" s="370">
        <v>6.7</v>
      </c>
    </row>
    <row r="3806" spans="1:2">
      <c r="A3806" s="369">
        <v>89535</v>
      </c>
      <c r="B3806" s="370">
        <v>42.15</v>
      </c>
    </row>
    <row r="3807" spans="1:2">
      <c r="A3807" s="369">
        <v>89536</v>
      </c>
      <c r="B3807" s="370">
        <v>12.11</v>
      </c>
    </row>
    <row r="3808" spans="1:2">
      <c r="A3808" s="369">
        <v>89540</v>
      </c>
      <c r="B3808" s="370">
        <v>10.57</v>
      </c>
    </row>
    <row r="3809" spans="1:2">
      <c r="A3809" s="369">
        <v>89541</v>
      </c>
      <c r="B3809" s="370">
        <v>5.76</v>
      </c>
    </row>
    <row r="3810" spans="1:2">
      <c r="A3810" s="369">
        <v>89542</v>
      </c>
      <c r="B3810" s="370">
        <v>29.25</v>
      </c>
    </row>
    <row r="3811" spans="1:2">
      <c r="A3811" s="369">
        <v>89544</v>
      </c>
      <c r="B3811" s="370">
        <v>7.8</v>
      </c>
    </row>
    <row r="3812" spans="1:2">
      <c r="A3812" s="369">
        <v>89545</v>
      </c>
      <c r="B3812" s="370">
        <v>16.46</v>
      </c>
    </row>
    <row r="3813" spans="1:2">
      <c r="A3813" s="369">
        <v>89546</v>
      </c>
      <c r="B3813" s="370">
        <v>10.86</v>
      </c>
    </row>
    <row r="3814" spans="1:2">
      <c r="A3814" s="369">
        <v>89547</v>
      </c>
      <c r="B3814" s="370">
        <v>21.3</v>
      </c>
    </row>
    <row r="3815" spans="1:2">
      <c r="A3815" s="369">
        <v>89548</v>
      </c>
      <c r="B3815" s="370">
        <v>22.94</v>
      </c>
    </row>
    <row r="3816" spans="1:2">
      <c r="A3816" s="369">
        <v>89549</v>
      </c>
      <c r="B3816" s="370">
        <v>19.07</v>
      </c>
    </row>
    <row r="3817" spans="1:2">
      <c r="A3817" s="369">
        <v>89550</v>
      </c>
      <c r="B3817" s="370">
        <v>41.57</v>
      </c>
    </row>
    <row r="3818" spans="1:2">
      <c r="A3818" s="369">
        <v>89551</v>
      </c>
      <c r="B3818" s="370">
        <v>8.35</v>
      </c>
    </row>
    <row r="3819" spans="1:2">
      <c r="A3819" s="369">
        <v>89552</v>
      </c>
      <c r="B3819" s="370">
        <v>19.28</v>
      </c>
    </row>
    <row r="3820" spans="1:2">
      <c r="A3820" s="369">
        <v>89553</v>
      </c>
      <c r="B3820" s="370">
        <v>5.15</v>
      </c>
    </row>
    <row r="3821" spans="1:2">
      <c r="A3821" s="369">
        <v>89554</v>
      </c>
      <c r="B3821" s="370">
        <v>26.63</v>
      </c>
    </row>
    <row r="3822" spans="1:2">
      <c r="A3822" s="369">
        <v>89555</v>
      </c>
      <c r="B3822" s="370">
        <v>22.87</v>
      </c>
    </row>
    <row r="3823" spans="1:2">
      <c r="A3823" s="369">
        <v>89556</v>
      </c>
      <c r="B3823" s="370">
        <v>40.07</v>
      </c>
    </row>
    <row r="3824" spans="1:2">
      <c r="A3824" s="369">
        <v>89557</v>
      </c>
      <c r="B3824" s="370">
        <v>31.82</v>
      </c>
    </row>
    <row r="3825" spans="1:2">
      <c r="A3825" s="369">
        <v>89558</v>
      </c>
      <c r="B3825" s="370">
        <v>9.19</v>
      </c>
    </row>
    <row r="3826" spans="1:2">
      <c r="A3826" s="369">
        <v>89559</v>
      </c>
      <c r="B3826" s="370">
        <v>67.61</v>
      </c>
    </row>
    <row r="3827" spans="1:2">
      <c r="A3827" s="369">
        <v>89560</v>
      </c>
      <c r="B3827" s="370">
        <v>37.590000000000003</v>
      </c>
    </row>
    <row r="3828" spans="1:2">
      <c r="A3828" s="369">
        <v>89561</v>
      </c>
      <c r="B3828" s="370">
        <v>13.62</v>
      </c>
    </row>
    <row r="3829" spans="1:2">
      <c r="A3829" s="369">
        <v>89562</v>
      </c>
      <c r="B3829" s="370">
        <v>10.029999999999999</v>
      </c>
    </row>
    <row r="3830" spans="1:2">
      <c r="A3830" s="369">
        <v>89563</v>
      </c>
      <c r="B3830" s="370">
        <v>34.909999999999997</v>
      </c>
    </row>
    <row r="3831" spans="1:2">
      <c r="A3831" s="369">
        <v>89564</v>
      </c>
      <c r="B3831" s="370">
        <v>15.96</v>
      </c>
    </row>
    <row r="3832" spans="1:2">
      <c r="A3832" s="369">
        <v>89565</v>
      </c>
      <c r="B3832" s="370">
        <v>56.06</v>
      </c>
    </row>
    <row r="3833" spans="1:2">
      <c r="A3833" s="369">
        <v>89566</v>
      </c>
      <c r="B3833" s="370">
        <v>47.33</v>
      </c>
    </row>
    <row r="3834" spans="1:2">
      <c r="A3834" s="369">
        <v>89567</v>
      </c>
      <c r="B3834" s="370">
        <v>80.260000000000005</v>
      </c>
    </row>
    <row r="3835" spans="1:2">
      <c r="A3835" s="369">
        <v>89568</v>
      </c>
      <c r="B3835" s="370">
        <v>34.700000000000003</v>
      </c>
    </row>
    <row r="3836" spans="1:2">
      <c r="A3836" s="369">
        <v>89569</v>
      </c>
      <c r="B3836" s="370">
        <v>94.26</v>
      </c>
    </row>
    <row r="3837" spans="1:2">
      <c r="A3837" s="369">
        <v>89570</v>
      </c>
      <c r="B3837" s="370">
        <v>11.22</v>
      </c>
    </row>
    <row r="3838" spans="1:2">
      <c r="A3838" s="369">
        <v>89571</v>
      </c>
      <c r="B3838" s="370">
        <v>69.27</v>
      </c>
    </row>
    <row r="3839" spans="1:2">
      <c r="A3839" s="369">
        <v>89572</v>
      </c>
      <c r="B3839" s="370">
        <v>8.15</v>
      </c>
    </row>
    <row r="3840" spans="1:2">
      <c r="A3840" s="369">
        <v>89573</v>
      </c>
      <c r="B3840" s="370">
        <v>76.45</v>
      </c>
    </row>
    <row r="3841" spans="1:2">
      <c r="A3841" s="369">
        <v>89574</v>
      </c>
      <c r="B3841" s="370">
        <v>155.76</v>
      </c>
    </row>
    <row r="3842" spans="1:2">
      <c r="A3842" s="369">
        <v>89575</v>
      </c>
      <c r="B3842" s="370">
        <v>10.61</v>
      </c>
    </row>
    <row r="3843" spans="1:2">
      <c r="A3843" s="369">
        <v>89577</v>
      </c>
      <c r="B3843" s="370">
        <v>39.159999999999997</v>
      </c>
    </row>
    <row r="3844" spans="1:2">
      <c r="A3844" s="369">
        <v>89579</v>
      </c>
      <c r="B3844" s="370">
        <v>11.42</v>
      </c>
    </row>
    <row r="3845" spans="1:2">
      <c r="A3845" s="369">
        <v>89581</v>
      </c>
      <c r="B3845" s="370">
        <v>32.770000000000003</v>
      </c>
    </row>
    <row r="3846" spans="1:2">
      <c r="A3846" s="369">
        <v>89582</v>
      </c>
      <c r="B3846" s="370">
        <v>33.25</v>
      </c>
    </row>
    <row r="3847" spans="1:2">
      <c r="A3847" s="369">
        <v>89583</v>
      </c>
      <c r="B3847" s="370">
        <v>42.14</v>
      </c>
    </row>
    <row r="3848" spans="1:2">
      <c r="A3848" s="369">
        <v>89584</v>
      </c>
      <c r="B3848" s="370">
        <v>42.24</v>
      </c>
    </row>
    <row r="3849" spans="1:2">
      <c r="A3849" s="369">
        <v>89585</v>
      </c>
      <c r="B3849" s="370">
        <v>43.32</v>
      </c>
    </row>
    <row r="3850" spans="1:2">
      <c r="A3850" s="369">
        <v>89587</v>
      </c>
      <c r="B3850" s="370">
        <v>47.97</v>
      </c>
    </row>
    <row r="3851" spans="1:2">
      <c r="A3851" s="369">
        <v>89590</v>
      </c>
      <c r="B3851" s="370">
        <v>133.07</v>
      </c>
    </row>
    <row r="3852" spans="1:2">
      <c r="A3852" s="369">
        <v>89591</v>
      </c>
      <c r="B3852" s="370">
        <v>129.75</v>
      </c>
    </row>
    <row r="3853" spans="1:2">
      <c r="A3853" s="369">
        <v>89592</v>
      </c>
      <c r="B3853" s="370">
        <v>158.88</v>
      </c>
    </row>
    <row r="3854" spans="1:2">
      <c r="A3854" s="369">
        <v>89593</v>
      </c>
      <c r="B3854" s="370">
        <v>26.09</v>
      </c>
    </row>
    <row r="3855" spans="1:2">
      <c r="A3855" s="369">
        <v>89594</v>
      </c>
      <c r="B3855" s="370">
        <v>38.06</v>
      </c>
    </row>
    <row r="3856" spans="1:2">
      <c r="A3856" s="369">
        <v>89595</v>
      </c>
      <c r="B3856" s="370">
        <v>14.36</v>
      </c>
    </row>
    <row r="3857" spans="1:2">
      <c r="A3857" s="369">
        <v>89596</v>
      </c>
      <c r="B3857" s="370">
        <v>9.7899999999999991</v>
      </c>
    </row>
    <row r="3858" spans="1:2">
      <c r="A3858" s="369">
        <v>89597</v>
      </c>
      <c r="B3858" s="370">
        <v>22.52</v>
      </c>
    </row>
    <row r="3859" spans="1:2">
      <c r="A3859" s="369">
        <v>89598</v>
      </c>
      <c r="B3859" s="370">
        <v>53.07</v>
      </c>
    </row>
    <row r="3860" spans="1:2">
      <c r="A3860" s="369">
        <v>89599</v>
      </c>
      <c r="B3860" s="370">
        <v>23.45</v>
      </c>
    </row>
    <row r="3861" spans="1:2">
      <c r="A3861" s="369">
        <v>89600</v>
      </c>
      <c r="B3861" s="370">
        <v>25.08</v>
      </c>
    </row>
    <row r="3862" spans="1:2">
      <c r="A3862" s="369">
        <v>89605</v>
      </c>
      <c r="B3862" s="370">
        <v>20.54</v>
      </c>
    </row>
    <row r="3863" spans="1:2">
      <c r="A3863" s="369">
        <v>89609</v>
      </c>
      <c r="B3863" s="370">
        <v>91.59</v>
      </c>
    </row>
    <row r="3864" spans="1:2">
      <c r="A3864" s="369">
        <v>89610</v>
      </c>
      <c r="B3864" s="370">
        <v>19.29</v>
      </c>
    </row>
    <row r="3865" spans="1:2">
      <c r="A3865" s="369">
        <v>89611</v>
      </c>
      <c r="B3865" s="370">
        <v>32.06</v>
      </c>
    </row>
    <row r="3866" spans="1:2">
      <c r="A3866" s="369">
        <v>89612</v>
      </c>
      <c r="B3866" s="370">
        <v>181.77</v>
      </c>
    </row>
    <row r="3867" spans="1:2">
      <c r="A3867" s="369">
        <v>89613</v>
      </c>
      <c r="B3867" s="370">
        <v>30.82</v>
      </c>
    </row>
    <row r="3868" spans="1:2">
      <c r="A3868" s="369">
        <v>89614</v>
      </c>
      <c r="B3868" s="370">
        <v>62.4</v>
      </c>
    </row>
    <row r="3869" spans="1:2">
      <c r="A3869" s="369">
        <v>89615</v>
      </c>
      <c r="B3869" s="370">
        <v>214.64</v>
      </c>
    </row>
    <row r="3870" spans="1:2">
      <c r="A3870" s="369">
        <v>89616</v>
      </c>
      <c r="B3870" s="370">
        <v>41.45</v>
      </c>
    </row>
    <row r="3871" spans="1:2">
      <c r="A3871" s="369">
        <v>89617</v>
      </c>
      <c r="B3871" s="370">
        <v>6.4</v>
      </c>
    </row>
    <row r="3872" spans="1:2">
      <c r="A3872" s="369">
        <v>89620</v>
      </c>
      <c r="B3872" s="370">
        <v>10.72</v>
      </c>
    </row>
    <row r="3873" spans="1:2">
      <c r="A3873" s="369">
        <v>89622</v>
      </c>
      <c r="B3873" s="370">
        <v>13.53</v>
      </c>
    </row>
    <row r="3874" spans="1:2">
      <c r="A3874" s="369">
        <v>89623</v>
      </c>
      <c r="B3874" s="370">
        <v>18.579999999999998</v>
      </c>
    </row>
    <row r="3875" spans="1:2">
      <c r="A3875" s="369">
        <v>89624</v>
      </c>
      <c r="B3875" s="370">
        <v>17.22</v>
      </c>
    </row>
    <row r="3876" spans="1:2">
      <c r="A3876" s="369">
        <v>89625</v>
      </c>
      <c r="B3876" s="370">
        <v>21.3</v>
      </c>
    </row>
    <row r="3877" spans="1:2">
      <c r="A3877" s="369">
        <v>89626</v>
      </c>
      <c r="B3877" s="370">
        <v>30.14</v>
      </c>
    </row>
    <row r="3878" spans="1:2">
      <c r="A3878" s="369">
        <v>89627</v>
      </c>
      <c r="B3878" s="370">
        <v>19.46</v>
      </c>
    </row>
    <row r="3879" spans="1:2">
      <c r="A3879" s="369">
        <v>89628</v>
      </c>
      <c r="B3879" s="370">
        <v>48.69</v>
      </c>
    </row>
    <row r="3880" spans="1:2">
      <c r="A3880" s="369">
        <v>89629</v>
      </c>
      <c r="B3880" s="370">
        <v>83.81</v>
      </c>
    </row>
    <row r="3881" spans="1:2">
      <c r="A3881" s="369">
        <v>89630</v>
      </c>
      <c r="B3881" s="370">
        <v>63.24</v>
      </c>
    </row>
    <row r="3882" spans="1:2">
      <c r="A3882" s="369">
        <v>89631</v>
      </c>
      <c r="B3882" s="370">
        <v>110.96</v>
      </c>
    </row>
    <row r="3883" spans="1:2">
      <c r="A3883" s="369">
        <v>89632</v>
      </c>
      <c r="B3883" s="370">
        <v>131.61000000000001</v>
      </c>
    </row>
    <row r="3884" spans="1:2">
      <c r="A3884" s="369">
        <v>89637</v>
      </c>
      <c r="B3884" s="370">
        <v>8.85</v>
      </c>
    </row>
    <row r="3885" spans="1:2">
      <c r="A3885" s="369">
        <v>89638</v>
      </c>
      <c r="B3885" s="370">
        <v>9.64</v>
      </c>
    </row>
    <row r="3886" spans="1:2">
      <c r="A3886" s="369">
        <v>89639</v>
      </c>
      <c r="B3886" s="370">
        <v>10.199999999999999</v>
      </c>
    </row>
    <row r="3887" spans="1:2">
      <c r="A3887" s="369">
        <v>89640</v>
      </c>
      <c r="B3887" s="370">
        <v>16.23</v>
      </c>
    </row>
    <row r="3888" spans="1:2">
      <c r="A3888" s="369">
        <v>89641</v>
      </c>
      <c r="B3888" s="370">
        <v>11.41</v>
      </c>
    </row>
    <row r="3889" spans="1:2">
      <c r="A3889" s="369">
        <v>89642</v>
      </c>
      <c r="B3889" s="370">
        <v>12.81</v>
      </c>
    </row>
    <row r="3890" spans="1:2">
      <c r="A3890" s="369">
        <v>89643</v>
      </c>
      <c r="B3890" s="370">
        <v>13.92</v>
      </c>
    </row>
    <row r="3891" spans="1:2">
      <c r="A3891" s="369">
        <v>89644</v>
      </c>
      <c r="B3891" s="370">
        <v>19.809999999999999</v>
      </c>
    </row>
    <row r="3892" spans="1:2">
      <c r="A3892" s="369">
        <v>89645</v>
      </c>
      <c r="B3892" s="370">
        <v>27.79</v>
      </c>
    </row>
    <row r="3893" spans="1:2">
      <c r="A3893" s="369">
        <v>89646</v>
      </c>
      <c r="B3893" s="370">
        <v>17.350000000000001</v>
      </c>
    </row>
    <row r="3894" spans="1:2">
      <c r="A3894" s="369">
        <v>89647</v>
      </c>
      <c r="B3894" s="370">
        <v>16.77</v>
      </c>
    </row>
    <row r="3895" spans="1:2">
      <c r="A3895" s="369">
        <v>89648</v>
      </c>
      <c r="B3895" s="370">
        <v>21.11</v>
      </c>
    </row>
    <row r="3896" spans="1:2">
      <c r="A3896" s="369">
        <v>89649</v>
      </c>
      <c r="B3896" s="370">
        <v>25.67</v>
      </c>
    </row>
    <row r="3897" spans="1:2">
      <c r="A3897" s="369">
        <v>89650</v>
      </c>
      <c r="B3897" s="370">
        <v>24.25</v>
      </c>
    </row>
    <row r="3898" spans="1:2">
      <c r="A3898" s="369">
        <v>89651</v>
      </c>
      <c r="B3898" s="370">
        <v>5.92</v>
      </c>
    </row>
    <row r="3899" spans="1:2">
      <c r="A3899" s="369">
        <v>89652</v>
      </c>
      <c r="B3899" s="370">
        <v>10.34</v>
      </c>
    </row>
    <row r="3900" spans="1:2">
      <c r="A3900" s="369">
        <v>89653</v>
      </c>
      <c r="B3900" s="370">
        <v>14.83</v>
      </c>
    </row>
    <row r="3901" spans="1:2">
      <c r="A3901" s="369">
        <v>89654</v>
      </c>
      <c r="B3901" s="370">
        <v>17.22</v>
      </c>
    </row>
    <row r="3902" spans="1:2">
      <c r="A3902" s="369">
        <v>89655</v>
      </c>
      <c r="B3902" s="370">
        <v>20.58</v>
      </c>
    </row>
    <row r="3903" spans="1:2">
      <c r="A3903" s="369">
        <v>89656</v>
      </c>
      <c r="B3903" s="370">
        <v>19.16</v>
      </c>
    </row>
    <row r="3904" spans="1:2">
      <c r="A3904" s="369">
        <v>89657</v>
      </c>
      <c r="B3904" s="370">
        <v>11.76</v>
      </c>
    </row>
    <row r="3905" spans="1:2">
      <c r="A3905" s="369">
        <v>89658</v>
      </c>
      <c r="B3905" s="370">
        <v>7.86</v>
      </c>
    </row>
    <row r="3906" spans="1:2">
      <c r="A3906" s="369">
        <v>89659</v>
      </c>
      <c r="B3906" s="370">
        <v>14.54</v>
      </c>
    </row>
    <row r="3907" spans="1:2">
      <c r="A3907" s="369">
        <v>89660</v>
      </c>
      <c r="B3907" s="370">
        <v>8</v>
      </c>
    </row>
    <row r="3908" spans="1:2">
      <c r="A3908" s="369">
        <v>89661</v>
      </c>
      <c r="B3908" s="370">
        <v>20.02</v>
      </c>
    </row>
    <row r="3909" spans="1:2">
      <c r="A3909" s="369">
        <v>89662</v>
      </c>
      <c r="B3909" s="370">
        <v>26.67</v>
      </c>
    </row>
    <row r="3910" spans="1:2">
      <c r="A3910" s="369">
        <v>89663</v>
      </c>
      <c r="B3910" s="370">
        <v>25.66</v>
      </c>
    </row>
    <row r="3911" spans="1:2">
      <c r="A3911" s="369">
        <v>89664</v>
      </c>
      <c r="B3911" s="370">
        <v>14.48</v>
      </c>
    </row>
    <row r="3912" spans="1:2">
      <c r="A3912" s="369">
        <v>89666</v>
      </c>
      <c r="B3912" s="370">
        <v>6.05</v>
      </c>
    </row>
    <row r="3913" spans="1:2">
      <c r="A3913" s="369">
        <v>89667</v>
      </c>
      <c r="B3913" s="370">
        <v>43.71</v>
      </c>
    </row>
    <row r="3914" spans="1:2">
      <c r="A3914" s="369">
        <v>89668</v>
      </c>
      <c r="B3914" s="370">
        <v>25.03</v>
      </c>
    </row>
    <row r="3915" spans="1:2">
      <c r="A3915" s="369">
        <v>89669</v>
      </c>
      <c r="B3915" s="370">
        <v>30.53</v>
      </c>
    </row>
    <row r="3916" spans="1:2">
      <c r="A3916" s="369">
        <v>89670</v>
      </c>
      <c r="B3916" s="370">
        <v>11.77</v>
      </c>
    </row>
    <row r="3917" spans="1:2">
      <c r="A3917" s="369">
        <v>89671</v>
      </c>
      <c r="B3917" s="370">
        <v>43.95</v>
      </c>
    </row>
    <row r="3918" spans="1:2">
      <c r="A3918" s="369">
        <v>89672</v>
      </c>
      <c r="B3918" s="370">
        <v>20.079999999999998</v>
      </c>
    </row>
    <row r="3919" spans="1:2">
      <c r="A3919" s="369">
        <v>89673</v>
      </c>
      <c r="B3919" s="370">
        <v>34.83</v>
      </c>
    </row>
    <row r="3920" spans="1:2">
      <c r="A3920" s="369">
        <v>89674</v>
      </c>
      <c r="B3920" s="370">
        <v>26.08</v>
      </c>
    </row>
    <row r="3921" spans="1:2">
      <c r="A3921" s="369">
        <v>89675</v>
      </c>
      <c r="B3921" s="370">
        <v>71.489999999999995</v>
      </c>
    </row>
    <row r="3922" spans="1:2">
      <c r="A3922" s="369">
        <v>89676</v>
      </c>
      <c r="B3922" s="370">
        <v>31.56</v>
      </c>
    </row>
    <row r="3923" spans="1:2">
      <c r="A3923" s="369">
        <v>89677</v>
      </c>
      <c r="B3923" s="370">
        <v>74.73</v>
      </c>
    </row>
    <row r="3924" spans="1:2">
      <c r="A3924" s="369">
        <v>89678</v>
      </c>
      <c r="B3924" s="370">
        <v>9.98</v>
      </c>
    </row>
    <row r="3925" spans="1:2">
      <c r="A3925" s="369">
        <v>89679</v>
      </c>
      <c r="B3925" s="370">
        <v>124.37</v>
      </c>
    </row>
    <row r="3926" spans="1:2">
      <c r="A3926" s="369">
        <v>89680</v>
      </c>
      <c r="B3926" s="370">
        <v>18.93</v>
      </c>
    </row>
    <row r="3927" spans="1:2">
      <c r="A3927" s="369">
        <v>89681</v>
      </c>
      <c r="B3927" s="370">
        <v>90.05</v>
      </c>
    </row>
    <row r="3928" spans="1:2">
      <c r="A3928" s="369">
        <v>89682</v>
      </c>
      <c r="B3928" s="370">
        <v>26.77</v>
      </c>
    </row>
    <row r="3929" spans="1:2">
      <c r="A3929" s="369">
        <v>89683</v>
      </c>
      <c r="B3929" s="370">
        <v>287.74</v>
      </c>
    </row>
    <row r="3930" spans="1:2">
      <c r="A3930" s="369">
        <v>89684</v>
      </c>
      <c r="B3930" s="370">
        <v>38</v>
      </c>
    </row>
    <row r="3931" spans="1:2">
      <c r="A3931" s="369">
        <v>89685</v>
      </c>
      <c r="B3931" s="370">
        <v>60.34</v>
      </c>
    </row>
    <row r="3932" spans="1:2">
      <c r="A3932" s="369">
        <v>89686</v>
      </c>
      <c r="B3932" s="370">
        <v>48.35</v>
      </c>
    </row>
    <row r="3933" spans="1:2">
      <c r="A3933" s="369">
        <v>89687</v>
      </c>
      <c r="B3933" s="370">
        <v>51.61</v>
      </c>
    </row>
    <row r="3934" spans="1:2">
      <c r="A3934" s="369">
        <v>89689</v>
      </c>
      <c r="B3934" s="370">
        <v>32.119999999999997</v>
      </c>
    </row>
    <row r="3935" spans="1:2">
      <c r="A3935" s="369">
        <v>89690</v>
      </c>
      <c r="B3935" s="370">
        <v>88.02</v>
      </c>
    </row>
    <row r="3936" spans="1:2">
      <c r="A3936" s="369">
        <v>89691</v>
      </c>
      <c r="B3936" s="370">
        <v>11.36</v>
      </c>
    </row>
    <row r="3937" spans="1:2">
      <c r="A3937" s="369">
        <v>89692</v>
      </c>
      <c r="B3937" s="370">
        <v>100.86</v>
      </c>
    </row>
    <row r="3938" spans="1:2">
      <c r="A3938" s="369">
        <v>89693</v>
      </c>
      <c r="B3938" s="370">
        <v>77.03</v>
      </c>
    </row>
    <row r="3939" spans="1:2">
      <c r="A3939" s="369">
        <v>89694</v>
      </c>
      <c r="B3939" s="370">
        <v>17.04</v>
      </c>
    </row>
    <row r="3940" spans="1:2">
      <c r="A3940" s="369">
        <v>89695</v>
      </c>
      <c r="B3940" s="370">
        <v>14.42</v>
      </c>
    </row>
    <row r="3941" spans="1:2">
      <c r="A3941" s="369">
        <v>89696</v>
      </c>
      <c r="B3941" s="370">
        <v>83.05</v>
      </c>
    </row>
    <row r="3942" spans="1:2">
      <c r="A3942" s="369">
        <v>89697</v>
      </c>
      <c r="B3942" s="370">
        <v>14.79</v>
      </c>
    </row>
    <row r="3943" spans="1:2">
      <c r="A3943" s="369">
        <v>89698</v>
      </c>
      <c r="B3943" s="370">
        <v>267.41000000000003</v>
      </c>
    </row>
    <row r="3944" spans="1:2">
      <c r="A3944" s="369">
        <v>89699</v>
      </c>
      <c r="B3944" s="370">
        <v>201.05</v>
      </c>
    </row>
    <row r="3945" spans="1:2">
      <c r="A3945" s="369">
        <v>89700</v>
      </c>
      <c r="B3945" s="370">
        <v>19.46</v>
      </c>
    </row>
    <row r="3946" spans="1:2">
      <c r="A3946" s="369">
        <v>89701</v>
      </c>
      <c r="B3946" s="370">
        <v>196.78</v>
      </c>
    </row>
    <row r="3947" spans="1:2">
      <c r="A3947" s="369">
        <v>89702</v>
      </c>
      <c r="B3947" s="370">
        <v>18.510000000000002</v>
      </c>
    </row>
    <row r="3948" spans="1:2">
      <c r="A3948" s="369">
        <v>89703</v>
      </c>
      <c r="B3948" s="370">
        <v>40.909999999999997</v>
      </c>
    </row>
    <row r="3949" spans="1:2">
      <c r="A3949" s="369">
        <v>89704</v>
      </c>
      <c r="B3949" s="370">
        <v>151.27000000000001</v>
      </c>
    </row>
    <row r="3950" spans="1:2">
      <c r="A3950" s="369">
        <v>89705</v>
      </c>
      <c r="B3950" s="370">
        <v>21.4</v>
      </c>
    </row>
    <row r="3951" spans="1:2">
      <c r="A3951" s="369">
        <v>89706</v>
      </c>
      <c r="B3951" s="370">
        <v>48</v>
      </c>
    </row>
    <row r="3952" spans="1:2">
      <c r="A3952" s="369">
        <v>89718</v>
      </c>
      <c r="B3952" s="370">
        <v>47.04</v>
      </c>
    </row>
    <row r="3953" spans="1:2">
      <c r="A3953" s="369">
        <v>89719</v>
      </c>
      <c r="B3953" s="370">
        <v>10.82</v>
      </c>
    </row>
    <row r="3954" spans="1:2">
      <c r="A3954" s="369">
        <v>89720</v>
      </c>
      <c r="B3954" s="370">
        <v>12.22</v>
      </c>
    </row>
    <row r="3955" spans="1:2">
      <c r="A3955" s="369">
        <v>89721</v>
      </c>
      <c r="B3955" s="370">
        <v>13.33</v>
      </c>
    </row>
    <row r="3956" spans="1:2">
      <c r="A3956" s="369">
        <v>89723</v>
      </c>
      <c r="B3956" s="370">
        <v>16.64</v>
      </c>
    </row>
    <row r="3957" spans="1:2">
      <c r="A3957" s="369">
        <v>89724</v>
      </c>
      <c r="B3957" s="370">
        <v>8.66</v>
      </c>
    </row>
    <row r="3958" spans="1:2">
      <c r="A3958" s="369">
        <v>89725</v>
      </c>
      <c r="B3958" s="370">
        <v>16.059999999999999</v>
      </c>
    </row>
    <row r="3959" spans="1:2">
      <c r="A3959" s="369">
        <v>89726</v>
      </c>
      <c r="B3959" s="370">
        <v>8.9</v>
      </c>
    </row>
    <row r="3960" spans="1:2">
      <c r="A3960" s="369">
        <v>89727</v>
      </c>
      <c r="B3960" s="370">
        <v>20.399999999999999</v>
      </c>
    </row>
    <row r="3961" spans="1:2">
      <c r="A3961" s="369">
        <v>89728</v>
      </c>
      <c r="B3961" s="370">
        <v>11.74</v>
      </c>
    </row>
    <row r="3962" spans="1:2">
      <c r="A3962" s="369">
        <v>89729</v>
      </c>
      <c r="B3962" s="370">
        <v>24.85</v>
      </c>
    </row>
    <row r="3963" spans="1:2">
      <c r="A3963" s="369">
        <v>89730</v>
      </c>
      <c r="B3963" s="370">
        <v>13.74</v>
      </c>
    </row>
    <row r="3964" spans="1:2">
      <c r="A3964" s="369">
        <v>89731</v>
      </c>
      <c r="B3964" s="370">
        <v>13.83</v>
      </c>
    </row>
    <row r="3965" spans="1:2">
      <c r="A3965" s="369">
        <v>89732</v>
      </c>
      <c r="B3965" s="370">
        <v>14.6</v>
      </c>
    </row>
    <row r="3966" spans="1:2">
      <c r="A3966" s="369">
        <v>89733</v>
      </c>
      <c r="B3966" s="370">
        <v>22.75</v>
      </c>
    </row>
    <row r="3967" spans="1:2">
      <c r="A3967" s="369">
        <v>89734</v>
      </c>
      <c r="B3967" s="370">
        <v>23.43</v>
      </c>
    </row>
    <row r="3968" spans="1:2">
      <c r="A3968" s="369">
        <v>89735</v>
      </c>
      <c r="B3968" s="370">
        <v>25.06</v>
      </c>
    </row>
    <row r="3969" spans="1:2">
      <c r="A3969" s="369">
        <v>89736</v>
      </c>
      <c r="B3969" s="370">
        <v>7.45</v>
      </c>
    </row>
    <row r="3970" spans="1:2">
      <c r="A3970" s="369">
        <v>89737</v>
      </c>
      <c r="B3970" s="370">
        <v>21.47</v>
      </c>
    </row>
    <row r="3971" spans="1:2">
      <c r="A3971" s="369">
        <v>89738</v>
      </c>
      <c r="B3971" s="370">
        <v>14.13</v>
      </c>
    </row>
    <row r="3972" spans="1:2">
      <c r="A3972" s="369">
        <v>89739</v>
      </c>
      <c r="B3972" s="370">
        <v>22.5</v>
      </c>
    </row>
    <row r="3973" spans="1:2">
      <c r="A3973" s="369">
        <v>89740</v>
      </c>
      <c r="B3973" s="370">
        <v>7.58</v>
      </c>
    </row>
    <row r="3974" spans="1:2">
      <c r="A3974" s="369">
        <v>89741</v>
      </c>
      <c r="B3974" s="370">
        <v>19.61</v>
      </c>
    </row>
    <row r="3975" spans="1:2">
      <c r="A3975" s="369">
        <v>89742</v>
      </c>
      <c r="B3975" s="370">
        <v>39.47</v>
      </c>
    </row>
    <row r="3976" spans="1:2">
      <c r="A3976" s="369">
        <v>89743</v>
      </c>
      <c r="B3976" s="370">
        <v>61.18</v>
      </c>
    </row>
    <row r="3977" spans="1:2">
      <c r="A3977" s="369">
        <v>89744</v>
      </c>
      <c r="B3977" s="370">
        <v>26.03</v>
      </c>
    </row>
    <row r="3978" spans="1:2">
      <c r="A3978" s="369">
        <v>89746</v>
      </c>
      <c r="B3978" s="370">
        <v>26.91</v>
      </c>
    </row>
    <row r="3979" spans="1:2">
      <c r="A3979" s="369">
        <v>89747</v>
      </c>
      <c r="B3979" s="370">
        <v>25.25</v>
      </c>
    </row>
    <row r="3980" spans="1:2">
      <c r="A3980" s="369">
        <v>89748</v>
      </c>
      <c r="B3980" s="370">
        <v>41.89</v>
      </c>
    </row>
    <row r="3981" spans="1:2">
      <c r="A3981" s="369">
        <v>89749</v>
      </c>
      <c r="B3981" s="370">
        <v>14.07</v>
      </c>
    </row>
    <row r="3982" spans="1:2">
      <c r="A3982" s="369">
        <v>89750</v>
      </c>
      <c r="B3982" s="370">
        <v>78.849999999999994</v>
      </c>
    </row>
    <row r="3983" spans="1:2">
      <c r="A3983" s="369">
        <v>89752</v>
      </c>
      <c r="B3983" s="370">
        <v>6.41</v>
      </c>
    </row>
    <row r="3984" spans="1:2">
      <c r="A3984" s="369">
        <v>89753</v>
      </c>
      <c r="B3984" s="370">
        <v>8.1999999999999993</v>
      </c>
    </row>
    <row r="3985" spans="1:2">
      <c r="A3985" s="369">
        <v>89754</v>
      </c>
      <c r="B3985" s="370">
        <v>20.64</v>
      </c>
    </row>
    <row r="3986" spans="1:2">
      <c r="A3986" s="369">
        <v>89755</v>
      </c>
      <c r="B3986" s="370">
        <v>11.3</v>
      </c>
    </row>
    <row r="3987" spans="1:2">
      <c r="A3987" s="369">
        <v>89756</v>
      </c>
      <c r="B3987" s="370">
        <v>19.61</v>
      </c>
    </row>
    <row r="3988" spans="1:2">
      <c r="A3988" s="369">
        <v>89757</v>
      </c>
      <c r="B3988" s="370">
        <v>25.61</v>
      </c>
    </row>
    <row r="3989" spans="1:2">
      <c r="A3989" s="369">
        <v>89758</v>
      </c>
      <c r="B3989" s="370">
        <v>31.46</v>
      </c>
    </row>
    <row r="3990" spans="1:2">
      <c r="A3990" s="369">
        <v>89759</v>
      </c>
      <c r="B3990" s="370">
        <v>9.5500000000000007</v>
      </c>
    </row>
    <row r="3991" spans="1:2">
      <c r="A3991" s="369">
        <v>89760</v>
      </c>
      <c r="B3991" s="370">
        <v>18.37</v>
      </c>
    </row>
    <row r="3992" spans="1:2">
      <c r="A3992" s="369">
        <v>89761</v>
      </c>
      <c r="B3992" s="370">
        <v>26.21</v>
      </c>
    </row>
    <row r="3993" spans="1:2">
      <c r="A3993" s="369">
        <v>89762</v>
      </c>
      <c r="B3993" s="370">
        <v>37.44</v>
      </c>
    </row>
    <row r="3994" spans="1:2">
      <c r="A3994" s="369">
        <v>89763</v>
      </c>
      <c r="B3994" s="370">
        <v>47.82</v>
      </c>
    </row>
    <row r="3995" spans="1:2">
      <c r="A3995" s="369">
        <v>89764</v>
      </c>
      <c r="B3995" s="370">
        <v>31.61</v>
      </c>
    </row>
    <row r="3996" spans="1:2">
      <c r="A3996" s="369">
        <v>89765</v>
      </c>
      <c r="B3996" s="370">
        <v>13.98</v>
      </c>
    </row>
    <row r="3997" spans="1:2">
      <c r="A3997" s="369">
        <v>89767</v>
      </c>
      <c r="B3997" s="370">
        <v>17.7</v>
      </c>
    </row>
    <row r="3998" spans="1:2">
      <c r="A3998" s="369">
        <v>89768</v>
      </c>
      <c r="B3998" s="370">
        <v>20.47</v>
      </c>
    </row>
    <row r="3999" spans="1:2">
      <c r="A3999" s="369">
        <v>89769</v>
      </c>
      <c r="B3999" s="370">
        <v>46.91</v>
      </c>
    </row>
    <row r="4000" spans="1:2">
      <c r="A4000" s="369">
        <v>89772</v>
      </c>
      <c r="B4000" s="370">
        <v>77.7</v>
      </c>
    </row>
    <row r="4001" spans="1:2">
      <c r="A4001" s="369">
        <v>89774</v>
      </c>
      <c r="B4001" s="370">
        <v>13.86</v>
      </c>
    </row>
    <row r="4002" spans="1:2">
      <c r="A4002" s="369">
        <v>89776</v>
      </c>
      <c r="B4002" s="370">
        <v>25.1</v>
      </c>
    </row>
    <row r="4003" spans="1:2">
      <c r="A4003" s="369">
        <v>89777</v>
      </c>
      <c r="B4003" s="370">
        <v>21.6</v>
      </c>
    </row>
    <row r="4004" spans="1:2">
      <c r="A4004" s="369">
        <v>89778</v>
      </c>
      <c r="B4004" s="370">
        <v>15.53</v>
      </c>
    </row>
    <row r="4005" spans="1:2">
      <c r="A4005" s="369">
        <v>89779</v>
      </c>
      <c r="B4005" s="370">
        <v>34.159999999999997</v>
      </c>
    </row>
    <row r="4006" spans="1:2">
      <c r="A4006" s="369">
        <v>89780</v>
      </c>
      <c r="B4006" s="370">
        <v>20.18</v>
      </c>
    </row>
    <row r="4007" spans="1:2">
      <c r="A4007" s="369">
        <v>89781</v>
      </c>
      <c r="B4007" s="370">
        <v>30.78</v>
      </c>
    </row>
    <row r="4008" spans="1:2">
      <c r="A4008" s="369">
        <v>89782</v>
      </c>
      <c r="B4008" s="370">
        <v>12.68</v>
      </c>
    </row>
    <row r="4009" spans="1:2">
      <c r="A4009" s="369">
        <v>89783</v>
      </c>
      <c r="B4009" s="370">
        <v>12.78</v>
      </c>
    </row>
    <row r="4010" spans="1:2">
      <c r="A4010" s="369">
        <v>89784</v>
      </c>
      <c r="B4010" s="370">
        <v>22.92</v>
      </c>
    </row>
    <row r="4011" spans="1:2">
      <c r="A4011" s="369">
        <v>89785</v>
      </c>
      <c r="B4011" s="370">
        <v>25.4</v>
      </c>
    </row>
    <row r="4012" spans="1:2">
      <c r="A4012" s="369">
        <v>89786</v>
      </c>
      <c r="B4012" s="370">
        <v>37.619999999999997</v>
      </c>
    </row>
    <row r="4013" spans="1:2">
      <c r="A4013" s="369">
        <v>89787</v>
      </c>
      <c r="B4013" s="370">
        <v>30.43</v>
      </c>
    </row>
    <row r="4014" spans="1:2">
      <c r="A4014" s="369">
        <v>89788</v>
      </c>
      <c r="B4014" s="370">
        <v>67.64</v>
      </c>
    </row>
    <row r="4015" spans="1:2">
      <c r="A4015" s="369">
        <v>89789</v>
      </c>
      <c r="B4015" s="370">
        <v>57.25</v>
      </c>
    </row>
    <row r="4016" spans="1:2">
      <c r="A4016" s="369">
        <v>89790</v>
      </c>
      <c r="B4016" s="370">
        <v>136.01</v>
      </c>
    </row>
    <row r="4017" spans="1:2">
      <c r="A4017" s="369">
        <v>89791</v>
      </c>
      <c r="B4017" s="370">
        <v>131.30000000000001</v>
      </c>
    </row>
    <row r="4018" spans="1:2">
      <c r="A4018" s="369">
        <v>89792</v>
      </c>
      <c r="B4018" s="370">
        <v>160.28</v>
      </c>
    </row>
    <row r="4019" spans="1:2">
      <c r="A4019" s="369">
        <v>89793</v>
      </c>
      <c r="B4019" s="370">
        <v>189.54</v>
      </c>
    </row>
    <row r="4020" spans="1:2">
      <c r="A4020" s="369">
        <v>89794</v>
      </c>
      <c r="B4020" s="370">
        <v>16.239999999999998</v>
      </c>
    </row>
    <row r="4021" spans="1:2">
      <c r="A4021" s="369">
        <v>89795</v>
      </c>
      <c r="B4021" s="370">
        <v>39.81</v>
      </c>
    </row>
    <row r="4022" spans="1:2">
      <c r="A4022" s="369">
        <v>89796</v>
      </c>
      <c r="B4022" s="370">
        <v>41.49</v>
      </c>
    </row>
    <row r="4023" spans="1:2">
      <c r="A4023" s="369">
        <v>89797</v>
      </c>
      <c r="B4023" s="370">
        <v>49.97</v>
      </c>
    </row>
    <row r="4024" spans="1:2">
      <c r="A4024" s="369">
        <v>89801</v>
      </c>
      <c r="B4024" s="370">
        <v>9.66</v>
      </c>
    </row>
    <row r="4025" spans="1:2">
      <c r="A4025" s="369">
        <v>89802</v>
      </c>
      <c r="B4025" s="370">
        <v>10.43</v>
      </c>
    </row>
    <row r="4026" spans="1:2">
      <c r="A4026" s="369">
        <v>89803</v>
      </c>
      <c r="B4026" s="370">
        <v>18.579999999999998</v>
      </c>
    </row>
    <row r="4027" spans="1:2">
      <c r="A4027" s="369">
        <v>89804</v>
      </c>
      <c r="B4027" s="370">
        <v>20.89</v>
      </c>
    </row>
    <row r="4028" spans="1:2">
      <c r="A4028" s="369">
        <v>89805</v>
      </c>
      <c r="B4028" s="370">
        <v>19.87</v>
      </c>
    </row>
    <row r="4029" spans="1:2">
      <c r="A4029" s="369">
        <v>89806</v>
      </c>
      <c r="B4029" s="370">
        <v>20.9</v>
      </c>
    </row>
    <row r="4030" spans="1:2">
      <c r="A4030" s="369">
        <v>89807</v>
      </c>
      <c r="B4030" s="370">
        <v>37.869999999999997</v>
      </c>
    </row>
    <row r="4031" spans="1:2">
      <c r="A4031" s="369">
        <v>89808</v>
      </c>
      <c r="B4031" s="370">
        <v>59.58</v>
      </c>
    </row>
    <row r="4032" spans="1:2">
      <c r="A4032" s="369">
        <v>89809</v>
      </c>
      <c r="B4032" s="370">
        <v>27.02</v>
      </c>
    </row>
    <row r="4033" spans="1:2">
      <c r="A4033" s="369">
        <v>89810</v>
      </c>
      <c r="B4033" s="370">
        <v>27.9</v>
      </c>
    </row>
    <row r="4034" spans="1:2">
      <c r="A4034" s="369">
        <v>89811</v>
      </c>
      <c r="B4034" s="370">
        <v>42.88</v>
      </c>
    </row>
    <row r="4035" spans="1:2">
      <c r="A4035" s="369">
        <v>89812</v>
      </c>
      <c r="B4035" s="370">
        <v>79.84</v>
      </c>
    </row>
    <row r="4036" spans="1:2">
      <c r="A4036" s="369">
        <v>89813</v>
      </c>
      <c r="B4036" s="370">
        <v>5.37</v>
      </c>
    </row>
    <row r="4037" spans="1:2">
      <c r="A4037" s="369">
        <v>89814</v>
      </c>
      <c r="B4037" s="370">
        <v>17.850000000000001</v>
      </c>
    </row>
    <row r="4038" spans="1:2">
      <c r="A4038" s="369">
        <v>89815</v>
      </c>
      <c r="B4038" s="370">
        <v>24.08</v>
      </c>
    </row>
    <row r="4039" spans="1:2">
      <c r="A4039" s="369">
        <v>89816</v>
      </c>
      <c r="B4039" s="370">
        <v>35.31</v>
      </c>
    </row>
    <row r="4040" spans="1:2">
      <c r="A4040" s="369">
        <v>89817</v>
      </c>
      <c r="B4040" s="370">
        <v>12.77</v>
      </c>
    </row>
    <row r="4041" spans="1:2">
      <c r="A4041" s="369">
        <v>89818</v>
      </c>
      <c r="B4041" s="370">
        <v>45.73</v>
      </c>
    </row>
    <row r="4042" spans="1:2">
      <c r="A4042" s="369">
        <v>89819</v>
      </c>
      <c r="B4042" s="370">
        <v>24.03</v>
      </c>
    </row>
    <row r="4043" spans="1:2">
      <c r="A4043" s="369">
        <v>89821</v>
      </c>
      <c r="B4043" s="370">
        <v>16.190000000000001</v>
      </c>
    </row>
    <row r="4044" spans="1:2">
      <c r="A4044" s="369">
        <v>89822</v>
      </c>
      <c r="B4044" s="370">
        <v>21.33</v>
      </c>
    </row>
    <row r="4045" spans="1:2">
      <c r="A4045" s="369">
        <v>89823</v>
      </c>
      <c r="B4045" s="370">
        <v>34.82</v>
      </c>
    </row>
    <row r="4046" spans="1:2">
      <c r="A4046" s="369">
        <v>89824</v>
      </c>
      <c r="B4046" s="370">
        <v>32.85</v>
      </c>
    </row>
    <row r="4047" spans="1:2">
      <c r="A4047" s="369">
        <v>89825</v>
      </c>
      <c r="B4047" s="370">
        <v>17.350000000000001</v>
      </c>
    </row>
    <row r="4048" spans="1:2">
      <c r="A4048" s="369">
        <v>89826</v>
      </c>
      <c r="B4048" s="370">
        <v>109.36</v>
      </c>
    </row>
    <row r="4049" spans="1:2">
      <c r="A4049" s="369">
        <v>89827</v>
      </c>
      <c r="B4049" s="370">
        <v>19.829999999999998</v>
      </c>
    </row>
    <row r="4050" spans="1:2">
      <c r="A4050" s="369">
        <v>89828</v>
      </c>
      <c r="B4050" s="370">
        <v>51.64</v>
      </c>
    </row>
    <row r="4051" spans="1:2">
      <c r="A4051" s="369">
        <v>89829</v>
      </c>
      <c r="B4051" s="370">
        <v>35.49</v>
      </c>
    </row>
    <row r="4052" spans="1:2">
      <c r="A4052" s="369">
        <v>89830</v>
      </c>
      <c r="B4052" s="370">
        <v>37.68</v>
      </c>
    </row>
    <row r="4053" spans="1:2">
      <c r="A4053" s="369">
        <v>89831</v>
      </c>
      <c r="B4053" s="370">
        <v>55.33</v>
      </c>
    </row>
    <row r="4054" spans="1:2">
      <c r="A4054" s="369">
        <v>89832</v>
      </c>
      <c r="B4054" s="370">
        <v>35.31</v>
      </c>
    </row>
    <row r="4055" spans="1:2">
      <c r="A4055" s="369">
        <v>89833</v>
      </c>
      <c r="B4055" s="370">
        <v>42.81</v>
      </c>
    </row>
    <row r="4056" spans="1:2">
      <c r="A4056" s="369">
        <v>89834</v>
      </c>
      <c r="B4056" s="370">
        <v>51.29</v>
      </c>
    </row>
    <row r="4057" spans="1:2">
      <c r="A4057" s="369">
        <v>89835</v>
      </c>
      <c r="B4057" s="370">
        <v>37.17</v>
      </c>
    </row>
    <row r="4058" spans="1:2">
      <c r="A4058" s="369">
        <v>89836</v>
      </c>
      <c r="B4058" s="370">
        <v>172.16</v>
      </c>
    </row>
    <row r="4059" spans="1:2">
      <c r="A4059" s="369">
        <v>89837</v>
      </c>
      <c r="B4059" s="370">
        <v>115.07</v>
      </c>
    </row>
    <row r="4060" spans="1:2">
      <c r="A4060" s="369">
        <v>89838</v>
      </c>
      <c r="B4060" s="370">
        <v>131.69999999999999</v>
      </c>
    </row>
    <row r="4061" spans="1:2">
      <c r="A4061" s="369">
        <v>89839</v>
      </c>
      <c r="B4061" s="370">
        <v>149.53</v>
      </c>
    </row>
    <row r="4062" spans="1:2">
      <c r="A4062" s="369">
        <v>89840</v>
      </c>
      <c r="B4062" s="370">
        <v>154.69999999999999</v>
      </c>
    </row>
    <row r="4063" spans="1:2">
      <c r="A4063" s="369">
        <v>89841</v>
      </c>
      <c r="B4063" s="370">
        <v>227.04</v>
      </c>
    </row>
    <row r="4064" spans="1:2">
      <c r="A4064" s="369">
        <v>89842</v>
      </c>
      <c r="B4064" s="370">
        <v>42.62</v>
      </c>
    </row>
    <row r="4065" spans="1:2">
      <c r="A4065" s="369">
        <v>89844</v>
      </c>
      <c r="B4065" s="370">
        <v>53.73</v>
      </c>
    </row>
    <row r="4066" spans="1:2">
      <c r="A4066" s="369">
        <v>89845</v>
      </c>
      <c r="B4066" s="370">
        <v>84.73</v>
      </c>
    </row>
    <row r="4067" spans="1:2">
      <c r="A4067" s="369">
        <v>89846</v>
      </c>
      <c r="B4067" s="370">
        <v>182.88</v>
      </c>
    </row>
    <row r="4068" spans="1:2">
      <c r="A4068" s="369">
        <v>89847</v>
      </c>
      <c r="B4068" s="370">
        <v>217.63</v>
      </c>
    </row>
    <row r="4069" spans="1:2">
      <c r="A4069" s="369">
        <v>89850</v>
      </c>
      <c r="B4069" s="370">
        <v>29.45</v>
      </c>
    </row>
    <row r="4070" spans="1:2">
      <c r="A4070" s="369">
        <v>89851</v>
      </c>
      <c r="B4070" s="370">
        <v>30.33</v>
      </c>
    </row>
    <row r="4071" spans="1:2">
      <c r="A4071" s="369">
        <v>89852</v>
      </c>
      <c r="B4071" s="370">
        <v>45.31</v>
      </c>
    </row>
    <row r="4072" spans="1:2">
      <c r="A4072" s="369">
        <v>89853</v>
      </c>
      <c r="B4072" s="370">
        <v>82.27</v>
      </c>
    </row>
    <row r="4073" spans="1:2">
      <c r="A4073" s="369">
        <v>89854</v>
      </c>
      <c r="B4073" s="370">
        <v>106.76</v>
      </c>
    </row>
    <row r="4074" spans="1:2">
      <c r="A4074" s="369">
        <v>89855</v>
      </c>
      <c r="B4074" s="370">
        <v>112.26</v>
      </c>
    </row>
    <row r="4075" spans="1:2">
      <c r="A4075" s="369">
        <v>89856</v>
      </c>
      <c r="B4075" s="370">
        <v>17.82</v>
      </c>
    </row>
    <row r="4076" spans="1:2">
      <c r="A4076" s="369">
        <v>89857</v>
      </c>
      <c r="B4076" s="370">
        <v>36.44</v>
      </c>
    </row>
    <row r="4077" spans="1:2">
      <c r="A4077" s="369">
        <v>89860</v>
      </c>
      <c r="B4077" s="370">
        <v>46.04</v>
      </c>
    </row>
    <row r="4078" spans="1:2">
      <c r="A4078" s="369">
        <v>89861</v>
      </c>
      <c r="B4078" s="370">
        <v>54.52</v>
      </c>
    </row>
    <row r="4079" spans="1:2">
      <c r="A4079" s="369">
        <v>89866</v>
      </c>
      <c r="B4079" s="370">
        <v>6.09</v>
      </c>
    </row>
    <row r="4080" spans="1:2">
      <c r="A4080" s="369">
        <v>89867</v>
      </c>
      <c r="B4080" s="370">
        <v>7</v>
      </c>
    </row>
    <row r="4081" spans="1:2">
      <c r="A4081" s="369">
        <v>89868</v>
      </c>
      <c r="B4081" s="370">
        <v>4.71</v>
      </c>
    </row>
    <row r="4082" spans="1:2">
      <c r="A4082" s="369">
        <v>89869</v>
      </c>
      <c r="B4082" s="370">
        <v>8.5500000000000007</v>
      </c>
    </row>
    <row r="4083" spans="1:2">
      <c r="A4083" s="369">
        <v>89979</v>
      </c>
      <c r="B4083" s="370">
        <v>25.95</v>
      </c>
    </row>
    <row r="4084" spans="1:2">
      <c r="A4084" s="369">
        <v>89981</v>
      </c>
      <c r="B4084" s="370">
        <v>23.54</v>
      </c>
    </row>
    <row r="4085" spans="1:2">
      <c r="A4085" s="369">
        <v>90373</v>
      </c>
      <c r="B4085" s="370">
        <v>12.32</v>
      </c>
    </row>
    <row r="4086" spans="1:2">
      <c r="A4086" s="369">
        <v>90374</v>
      </c>
      <c r="B4086" s="370">
        <v>21.66</v>
      </c>
    </row>
    <row r="4087" spans="1:2">
      <c r="A4087" s="369">
        <v>92287</v>
      </c>
      <c r="B4087" s="370">
        <v>16.239999999999998</v>
      </c>
    </row>
    <row r="4088" spans="1:2">
      <c r="A4088" s="369">
        <v>92288</v>
      </c>
      <c r="B4088" s="370">
        <v>25.81</v>
      </c>
    </row>
    <row r="4089" spans="1:2">
      <c r="A4089" s="369">
        <v>92289</v>
      </c>
      <c r="B4089" s="370">
        <v>46.22</v>
      </c>
    </row>
    <row r="4090" spans="1:2">
      <c r="A4090" s="369">
        <v>92290</v>
      </c>
      <c r="B4090" s="370">
        <v>70.400000000000006</v>
      </c>
    </row>
    <row r="4091" spans="1:2">
      <c r="A4091" s="369">
        <v>92291</v>
      </c>
      <c r="B4091" s="370">
        <v>109.45</v>
      </c>
    </row>
    <row r="4092" spans="1:2">
      <c r="A4092" s="369">
        <v>92292</v>
      </c>
      <c r="B4092" s="370">
        <v>342.47</v>
      </c>
    </row>
    <row r="4093" spans="1:2">
      <c r="A4093" s="369">
        <v>92293</v>
      </c>
      <c r="B4093" s="370">
        <v>9.15</v>
      </c>
    </row>
    <row r="4094" spans="1:2">
      <c r="A4094" s="369">
        <v>92294</v>
      </c>
      <c r="B4094" s="370">
        <v>15.66</v>
      </c>
    </row>
    <row r="4095" spans="1:2">
      <c r="A4095" s="369">
        <v>92295</v>
      </c>
      <c r="B4095" s="370">
        <v>29.94</v>
      </c>
    </row>
    <row r="4096" spans="1:2">
      <c r="A4096" s="369">
        <v>92296</v>
      </c>
      <c r="B4096" s="370">
        <v>39.770000000000003</v>
      </c>
    </row>
    <row r="4097" spans="1:2">
      <c r="A4097" s="369">
        <v>92297</v>
      </c>
      <c r="B4097" s="370">
        <v>61.96</v>
      </c>
    </row>
    <row r="4098" spans="1:2">
      <c r="A4098" s="369">
        <v>92298</v>
      </c>
      <c r="B4098" s="370">
        <v>176.06</v>
      </c>
    </row>
    <row r="4099" spans="1:2">
      <c r="A4099" s="369">
        <v>92299</v>
      </c>
      <c r="B4099" s="370">
        <v>21.36</v>
      </c>
    </row>
    <row r="4100" spans="1:2">
      <c r="A4100" s="369">
        <v>92300</v>
      </c>
      <c r="B4100" s="370">
        <v>32.75</v>
      </c>
    </row>
    <row r="4101" spans="1:2">
      <c r="A4101" s="369">
        <v>92301</v>
      </c>
      <c r="B4101" s="370">
        <v>65.739999999999995</v>
      </c>
    </row>
    <row r="4102" spans="1:2">
      <c r="A4102" s="369">
        <v>92302</v>
      </c>
      <c r="B4102" s="370">
        <v>87.04</v>
      </c>
    </row>
    <row r="4103" spans="1:2">
      <c r="A4103" s="369">
        <v>92303</v>
      </c>
      <c r="B4103" s="370">
        <v>160.81</v>
      </c>
    </row>
    <row r="4104" spans="1:2">
      <c r="A4104" s="369">
        <v>92304</v>
      </c>
      <c r="B4104" s="370">
        <v>420.87</v>
      </c>
    </row>
    <row r="4105" spans="1:2">
      <c r="A4105" s="369">
        <v>92311</v>
      </c>
      <c r="B4105" s="370">
        <v>11.52</v>
      </c>
    </row>
    <row r="4106" spans="1:2">
      <c r="A4106" s="369">
        <v>92312</v>
      </c>
      <c r="B4106" s="370">
        <v>19.64</v>
      </c>
    </row>
    <row r="4107" spans="1:2">
      <c r="A4107" s="369">
        <v>92313</v>
      </c>
      <c r="B4107" s="370">
        <v>28.95</v>
      </c>
    </row>
    <row r="4108" spans="1:2">
      <c r="A4108" s="369">
        <v>92314</v>
      </c>
      <c r="B4108" s="370">
        <v>7.64</v>
      </c>
    </row>
    <row r="4109" spans="1:2">
      <c r="A4109" s="369">
        <v>92315</v>
      </c>
      <c r="B4109" s="370">
        <v>11.41</v>
      </c>
    </row>
    <row r="4110" spans="1:2">
      <c r="A4110" s="369">
        <v>92316</v>
      </c>
      <c r="B4110" s="370">
        <v>17.760000000000002</v>
      </c>
    </row>
    <row r="4111" spans="1:2">
      <c r="A4111" s="369">
        <v>92317</v>
      </c>
      <c r="B4111" s="370">
        <v>16.100000000000001</v>
      </c>
    </row>
    <row r="4112" spans="1:2">
      <c r="A4112" s="369">
        <v>92318</v>
      </c>
      <c r="B4112" s="370">
        <v>25.89</v>
      </c>
    </row>
    <row r="4113" spans="1:2">
      <c r="A4113" s="369">
        <v>92319</v>
      </c>
      <c r="B4113" s="370">
        <v>36.94</v>
      </c>
    </row>
    <row r="4114" spans="1:2">
      <c r="A4114" s="369">
        <v>92326</v>
      </c>
      <c r="B4114" s="370">
        <v>12.06</v>
      </c>
    </row>
    <row r="4115" spans="1:2">
      <c r="A4115" s="369">
        <v>92327</v>
      </c>
      <c r="B4115" s="370">
        <v>22.14</v>
      </c>
    </row>
    <row r="4116" spans="1:2">
      <c r="A4116" s="369">
        <v>92328</v>
      </c>
      <c r="B4116" s="370">
        <v>33.42</v>
      </c>
    </row>
    <row r="4117" spans="1:2">
      <c r="A4117" s="369">
        <v>92329</v>
      </c>
      <c r="B4117" s="370">
        <v>7.79</v>
      </c>
    </row>
    <row r="4118" spans="1:2">
      <c r="A4118" s="369">
        <v>92330</v>
      </c>
      <c r="B4118" s="370">
        <v>13.1</v>
      </c>
    </row>
    <row r="4119" spans="1:2">
      <c r="A4119" s="369">
        <v>92331</v>
      </c>
      <c r="B4119" s="370">
        <v>20.76</v>
      </c>
    </row>
    <row r="4120" spans="1:2">
      <c r="A4120" s="369">
        <v>92332</v>
      </c>
      <c r="B4120" s="370">
        <v>16.38</v>
      </c>
    </row>
    <row r="4121" spans="1:2">
      <c r="A4121" s="369">
        <v>92333</v>
      </c>
      <c r="B4121" s="370">
        <v>29.23</v>
      </c>
    </row>
    <row r="4122" spans="1:2">
      <c r="A4122" s="369">
        <v>92334</v>
      </c>
      <c r="B4122" s="370">
        <v>42.92</v>
      </c>
    </row>
    <row r="4123" spans="1:2">
      <c r="A4123" s="369">
        <v>92344</v>
      </c>
      <c r="B4123" s="370">
        <v>63.33</v>
      </c>
    </row>
    <row r="4124" spans="1:2">
      <c r="A4124" s="369">
        <v>92345</v>
      </c>
      <c r="B4124" s="370">
        <v>63.3</v>
      </c>
    </row>
    <row r="4125" spans="1:2">
      <c r="A4125" s="369">
        <v>92346</v>
      </c>
      <c r="B4125" s="370">
        <v>85.27</v>
      </c>
    </row>
    <row r="4126" spans="1:2">
      <c r="A4126" s="369">
        <v>92347</v>
      </c>
      <c r="B4126" s="370">
        <v>96.05</v>
      </c>
    </row>
    <row r="4127" spans="1:2">
      <c r="A4127" s="369">
        <v>92348</v>
      </c>
      <c r="B4127" s="370">
        <v>122.97</v>
      </c>
    </row>
    <row r="4128" spans="1:2">
      <c r="A4128" s="369">
        <v>92349</v>
      </c>
      <c r="B4128" s="370">
        <v>132.56</v>
      </c>
    </row>
    <row r="4129" spans="1:2">
      <c r="A4129" s="369">
        <v>92350</v>
      </c>
      <c r="B4129" s="370">
        <v>94.18</v>
      </c>
    </row>
    <row r="4130" spans="1:2">
      <c r="A4130" s="369">
        <v>92351</v>
      </c>
      <c r="B4130" s="370">
        <v>91.78</v>
      </c>
    </row>
    <row r="4131" spans="1:2">
      <c r="A4131" s="369">
        <v>92352</v>
      </c>
      <c r="B4131" s="370">
        <v>148.72999999999999</v>
      </c>
    </row>
    <row r="4132" spans="1:2">
      <c r="A4132" s="369">
        <v>92353</v>
      </c>
      <c r="B4132" s="370">
        <v>138.19</v>
      </c>
    </row>
    <row r="4133" spans="1:2">
      <c r="A4133" s="369">
        <v>92354</v>
      </c>
      <c r="B4133" s="370">
        <v>201.11</v>
      </c>
    </row>
    <row r="4134" spans="1:2">
      <c r="A4134" s="369">
        <v>92355</v>
      </c>
      <c r="B4134" s="370">
        <v>180.79</v>
      </c>
    </row>
    <row r="4135" spans="1:2">
      <c r="A4135" s="369">
        <v>92356</v>
      </c>
      <c r="B4135" s="370">
        <v>122.28</v>
      </c>
    </row>
    <row r="4136" spans="1:2">
      <c r="A4136" s="369">
        <v>92357</v>
      </c>
      <c r="B4136" s="370">
        <v>189.52</v>
      </c>
    </row>
    <row r="4137" spans="1:2">
      <c r="A4137" s="369">
        <v>92358</v>
      </c>
      <c r="B4137" s="370">
        <v>239.04</v>
      </c>
    </row>
    <row r="4138" spans="1:2">
      <c r="A4138" s="369">
        <v>92369</v>
      </c>
      <c r="B4138" s="370">
        <v>32.11</v>
      </c>
    </row>
    <row r="4139" spans="1:2">
      <c r="A4139" s="369">
        <v>92370</v>
      </c>
      <c r="B4139" s="370">
        <v>34.049999999999997</v>
      </c>
    </row>
    <row r="4140" spans="1:2">
      <c r="A4140" s="369">
        <v>92371</v>
      </c>
      <c r="B4140" s="370">
        <v>39.64</v>
      </c>
    </row>
    <row r="4141" spans="1:2">
      <c r="A4141" s="369">
        <v>92372</v>
      </c>
      <c r="B4141" s="370">
        <v>41.44</v>
      </c>
    </row>
    <row r="4142" spans="1:2">
      <c r="A4142" s="369">
        <v>92373</v>
      </c>
      <c r="B4142" s="370">
        <v>47.54</v>
      </c>
    </row>
    <row r="4143" spans="1:2">
      <c r="A4143" s="369">
        <v>92374</v>
      </c>
      <c r="B4143" s="370">
        <v>47.89</v>
      </c>
    </row>
    <row r="4144" spans="1:2">
      <c r="A4144" s="369">
        <v>92375</v>
      </c>
      <c r="B4144" s="370">
        <v>63.29</v>
      </c>
    </row>
    <row r="4145" spans="1:2">
      <c r="A4145" s="369">
        <v>92376</v>
      </c>
      <c r="B4145" s="370">
        <v>63.26</v>
      </c>
    </row>
    <row r="4146" spans="1:2">
      <c r="A4146" s="369">
        <v>92377</v>
      </c>
      <c r="B4146" s="370">
        <v>86.64</v>
      </c>
    </row>
    <row r="4147" spans="1:2">
      <c r="A4147" s="369">
        <v>92378</v>
      </c>
      <c r="B4147" s="370">
        <v>97.42</v>
      </c>
    </row>
    <row r="4148" spans="1:2">
      <c r="A4148" s="369">
        <v>92379</v>
      </c>
      <c r="B4148" s="370">
        <v>125.79</v>
      </c>
    </row>
    <row r="4149" spans="1:2">
      <c r="A4149" s="369">
        <v>92380</v>
      </c>
      <c r="B4149" s="370">
        <v>135.38</v>
      </c>
    </row>
    <row r="4150" spans="1:2">
      <c r="A4150" s="369">
        <v>92381</v>
      </c>
      <c r="B4150" s="370">
        <v>48.78</v>
      </c>
    </row>
    <row r="4151" spans="1:2">
      <c r="A4151" s="369">
        <v>92382</v>
      </c>
      <c r="B4151" s="370">
        <v>46.21</v>
      </c>
    </row>
    <row r="4152" spans="1:2">
      <c r="A4152" s="369">
        <v>92383</v>
      </c>
      <c r="B4152" s="370">
        <v>63.25</v>
      </c>
    </row>
    <row r="4153" spans="1:2">
      <c r="A4153" s="369">
        <v>92384</v>
      </c>
      <c r="B4153" s="370">
        <v>58.13</v>
      </c>
    </row>
    <row r="4154" spans="1:2">
      <c r="A4154" s="369">
        <v>92385</v>
      </c>
      <c r="B4154" s="370">
        <v>73.14</v>
      </c>
    </row>
    <row r="4155" spans="1:2">
      <c r="A4155" s="369">
        <v>92386</v>
      </c>
      <c r="B4155" s="370">
        <v>69.61</v>
      </c>
    </row>
    <row r="4156" spans="1:2">
      <c r="A4156" s="369">
        <v>92387</v>
      </c>
      <c r="B4156" s="370">
        <v>94.1</v>
      </c>
    </row>
    <row r="4157" spans="1:2">
      <c r="A4157" s="369">
        <v>92388</v>
      </c>
      <c r="B4157" s="370">
        <v>91.7</v>
      </c>
    </row>
    <row r="4158" spans="1:2">
      <c r="A4158" s="369">
        <v>92389</v>
      </c>
      <c r="B4158" s="370">
        <v>150.83000000000001</v>
      </c>
    </row>
    <row r="4159" spans="1:2">
      <c r="A4159" s="369">
        <v>92390</v>
      </c>
      <c r="B4159" s="370">
        <v>140.29</v>
      </c>
    </row>
    <row r="4160" spans="1:2">
      <c r="A4160" s="369">
        <v>92635</v>
      </c>
      <c r="B4160" s="370">
        <v>205.34</v>
      </c>
    </row>
    <row r="4161" spans="1:2">
      <c r="A4161" s="369">
        <v>92636</v>
      </c>
      <c r="B4161" s="370">
        <v>185.02</v>
      </c>
    </row>
    <row r="4162" spans="1:2">
      <c r="A4162" s="369">
        <v>92637</v>
      </c>
      <c r="B4162" s="370">
        <v>62.56</v>
      </c>
    </row>
    <row r="4163" spans="1:2">
      <c r="A4163" s="369">
        <v>92638</v>
      </c>
      <c r="B4163" s="370">
        <v>78.13</v>
      </c>
    </row>
    <row r="4164" spans="1:2">
      <c r="A4164" s="369">
        <v>92639</v>
      </c>
      <c r="B4164" s="370">
        <v>91.41</v>
      </c>
    </row>
    <row r="4165" spans="1:2">
      <c r="A4165" s="369">
        <v>92640</v>
      </c>
      <c r="B4165" s="370">
        <v>122.16</v>
      </c>
    </row>
    <row r="4166" spans="1:2">
      <c r="A4166" s="369">
        <v>92642</v>
      </c>
      <c r="B4166" s="370">
        <v>192.26</v>
      </c>
    </row>
    <row r="4167" spans="1:2">
      <c r="A4167" s="369">
        <v>92644</v>
      </c>
      <c r="B4167" s="370">
        <v>244.69</v>
      </c>
    </row>
    <row r="4168" spans="1:2">
      <c r="A4168" s="369">
        <v>92657</v>
      </c>
      <c r="B4168" s="370">
        <v>24.48</v>
      </c>
    </row>
    <row r="4169" spans="1:2">
      <c r="A4169" s="369">
        <v>92658</v>
      </c>
      <c r="B4169" s="370">
        <v>26.42</v>
      </c>
    </row>
    <row r="4170" spans="1:2">
      <c r="A4170" s="369">
        <v>92659</v>
      </c>
      <c r="B4170" s="370">
        <v>30.97</v>
      </c>
    </row>
    <row r="4171" spans="1:2">
      <c r="A4171" s="369">
        <v>92660</v>
      </c>
      <c r="B4171" s="370">
        <v>32.770000000000003</v>
      </c>
    </row>
    <row r="4172" spans="1:2">
      <c r="A4172" s="369">
        <v>92661</v>
      </c>
      <c r="B4172" s="370">
        <v>37.659999999999997</v>
      </c>
    </row>
    <row r="4173" spans="1:2">
      <c r="A4173" s="369">
        <v>92662</v>
      </c>
      <c r="B4173" s="370">
        <v>38.01</v>
      </c>
    </row>
    <row r="4174" spans="1:2">
      <c r="A4174" s="369">
        <v>92663</v>
      </c>
      <c r="B4174" s="370">
        <v>51.92</v>
      </c>
    </row>
    <row r="4175" spans="1:2">
      <c r="A4175" s="369">
        <v>92664</v>
      </c>
      <c r="B4175" s="370">
        <v>51.89</v>
      </c>
    </row>
    <row r="4176" spans="1:2">
      <c r="A4176" s="369">
        <v>92665</v>
      </c>
      <c r="B4176" s="370">
        <v>73.010000000000005</v>
      </c>
    </row>
    <row r="4177" spans="1:2">
      <c r="A4177" s="369">
        <v>92666</v>
      </c>
      <c r="B4177" s="370">
        <v>83.79</v>
      </c>
    </row>
    <row r="4178" spans="1:2">
      <c r="A4178" s="369">
        <v>92667</v>
      </c>
      <c r="B4178" s="370">
        <v>109.94</v>
      </c>
    </row>
    <row r="4179" spans="1:2">
      <c r="A4179" s="369">
        <v>92668</v>
      </c>
      <c r="B4179" s="370">
        <v>119.53</v>
      </c>
    </row>
    <row r="4180" spans="1:2">
      <c r="A4180" s="369">
        <v>92669</v>
      </c>
      <c r="B4180" s="370">
        <v>37.32</v>
      </c>
    </row>
    <row r="4181" spans="1:2">
      <c r="A4181" s="369">
        <v>92670</v>
      </c>
      <c r="B4181" s="370">
        <v>34.75</v>
      </c>
    </row>
    <row r="4182" spans="1:2">
      <c r="A4182" s="369">
        <v>92671</v>
      </c>
      <c r="B4182" s="370">
        <v>50.25</v>
      </c>
    </row>
    <row r="4183" spans="1:2">
      <c r="A4183" s="369">
        <v>92672</v>
      </c>
      <c r="B4183" s="370">
        <v>45.13</v>
      </c>
    </row>
    <row r="4184" spans="1:2">
      <c r="A4184" s="369">
        <v>92673</v>
      </c>
      <c r="B4184" s="370">
        <v>58.33</v>
      </c>
    </row>
    <row r="4185" spans="1:2">
      <c r="A4185" s="369">
        <v>92674</v>
      </c>
      <c r="B4185" s="370">
        <v>54.8</v>
      </c>
    </row>
    <row r="4186" spans="1:2">
      <c r="A4186" s="369">
        <v>92675</v>
      </c>
      <c r="B4186" s="370">
        <v>77.08</v>
      </c>
    </row>
    <row r="4187" spans="1:2">
      <c r="A4187" s="369">
        <v>92676</v>
      </c>
      <c r="B4187" s="370">
        <v>74.680000000000007</v>
      </c>
    </row>
    <row r="4188" spans="1:2">
      <c r="A4188" s="369">
        <v>92677</v>
      </c>
      <c r="B4188" s="370">
        <v>130.41999999999999</v>
      </c>
    </row>
    <row r="4189" spans="1:2">
      <c r="A4189" s="369">
        <v>92678</v>
      </c>
      <c r="B4189" s="370">
        <v>119.88</v>
      </c>
    </row>
    <row r="4190" spans="1:2">
      <c r="A4190" s="369">
        <v>92679</v>
      </c>
      <c r="B4190" s="370">
        <v>181.58</v>
      </c>
    </row>
    <row r="4191" spans="1:2">
      <c r="A4191" s="369">
        <v>92680</v>
      </c>
      <c r="B4191" s="370">
        <v>161.26</v>
      </c>
    </row>
    <row r="4192" spans="1:2">
      <c r="A4192" s="369">
        <v>92681</v>
      </c>
      <c r="B4192" s="370">
        <v>47.27</v>
      </c>
    </row>
    <row r="4193" spans="1:2">
      <c r="A4193" s="369">
        <v>92682</v>
      </c>
      <c r="B4193" s="370">
        <v>60.74</v>
      </c>
    </row>
    <row r="4194" spans="1:2">
      <c r="A4194" s="369">
        <v>92683</v>
      </c>
      <c r="B4194" s="370">
        <v>71.680000000000007</v>
      </c>
    </row>
    <row r="4195" spans="1:2">
      <c r="A4195" s="369">
        <v>92684</v>
      </c>
      <c r="B4195" s="370">
        <v>99.45</v>
      </c>
    </row>
    <row r="4196" spans="1:2">
      <c r="A4196" s="369">
        <v>92685</v>
      </c>
      <c r="B4196" s="370">
        <v>165.07</v>
      </c>
    </row>
    <row r="4197" spans="1:2">
      <c r="A4197" s="369">
        <v>92686</v>
      </c>
      <c r="B4197" s="370">
        <v>212.98</v>
      </c>
    </row>
    <row r="4198" spans="1:2">
      <c r="A4198" s="369">
        <v>92692</v>
      </c>
      <c r="B4198" s="370">
        <v>13.04</v>
      </c>
    </row>
    <row r="4199" spans="1:2">
      <c r="A4199" s="369">
        <v>92693</v>
      </c>
      <c r="B4199" s="370">
        <v>13.47</v>
      </c>
    </row>
    <row r="4200" spans="1:2">
      <c r="A4200" s="369">
        <v>92694</v>
      </c>
      <c r="B4200" s="370">
        <v>20.399999999999999</v>
      </c>
    </row>
    <row r="4201" spans="1:2">
      <c r="A4201" s="369">
        <v>92695</v>
      </c>
      <c r="B4201" s="370">
        <v>20.83</v>
      </c>
    </row>
    <row r="4202" spans="1:2">
      <c r="A4202" s="369">
        <v>92696</v>
      </c>
      <c r="B4202" s="370">
        <v>31.78</v>
      </c>
    </row>
    <row r="4203" spans="1:2">
      <c r="A4203" s="369">
        <v>92697</v>
      </c>
      <c r="B4203" s="370">
        <v>33.72</v>
      </c>
    </row>
    <row r="4204" spans="1:2">
      <c r="A4204" s="369">
        <v>92698</v>
      </c>
      <c r="B4204" s="370">
        <v>19.260000000000002</v>
      </c>
    </row>
    <row r="4205" spans="1:2">
      <c r="A4205" s="369">
        <v>92699</v>
      </c>
      <c r="B4205" s="370">
        <v>17.86</v>
      </c>
    </row>
    <row r="4206" spans="1:2">
      <c r="A4206" s="369">
        <v>92700</v>
      </c>
      <c r="B4206" s="370">
        <v>31.13</v>
      </c>
    </row>
    <row r="4207" spans="1:2">
      <c r="A4207" s="369">
        <v>92701</v>
      </c>
      <c r="B4207" s="370">
        <v>29.05</v>
      </c>
    </row>
    <row r="4208" spans="1:2">
      <c r="A4208" s="369">
        <v>92702</v>
      </c>
      <c r="B4208" s="370">
        <v>48.34</v>
      </c>
    </row>
    <row r="4209" spans="1:2">
      <c r="A4209" s="369">
        <v>92703</v>
      </c>
      <c r="B4209" s="370">
        <v>45.77</v>
      </c>
    </row>
    <row r="4210" spans="1:2">
      <c r="A4210" s="369">
        <v>92704</v>
      </c>
      <c r="B4210" s="370">
        <v>24.07</v>
      </c>
    </row>
    <row r="4211" spans="1:2">
      <c r="A4211" s="369">
        <v>92705</v>
      </c>
      <c r="B4211" s="370">
        <v>38.29</v>
      </c>
    </row>
    <row r="4212" spans="1:2">
      <c r="A4212" s="369">
        <v>92706</v>
      </c>
      <c r="B4212" s="370">
        <v>61.95</v>
      </c>
    </row>
    <row r="4213" spans="1:2">
      <c r="A4213" s="369">
        <v>92889</v>
      </c>
      <c r="B4213" s="370">
        <v>133.26</v>
      </c>
    </row>
    <row r="4214" spans="1:2">
      <c r="A4214" s="369">
        <v>92890</v>
      </c>
      <c r="B4214" s="370">
        <v>205.54</v>
      </c>
    </row>
    <row r="4215" spans="1:2">
      <c r="A4215" s="369">
        <v>92891</v>
      </c>
      <c r="B4215" s="370">
        <v>304.92</v>
      </c>
    </row>
    <row r="4216" spans="1:2">
      <c r="A4216" s="369">
        <v>92892</v>
      </c>
      <c r="B4216" s="370">
        <v>54.87</v>
      </c>
    </row>
    <row r="4217" spans="1:2">
      <c r="A4217" s="369">
        <v>92893</v>
      </c>
      <c r="B4217" s="370">
        <v>80.14</v>
      </c>
    </row>
    <row r="4218" spans="1:2">
      <c r="A4218" s="369">
        <v>92894</v>
      </c>
      <c r="B4218" s="370">
        <v>96.46</v>
      </c>
    </row>
    <row r="4219" spans="1:2">
      <c r="A4219" s="369">
        <v>92895</v>
      </c>
      <c r="B4219" s="370">
        <v>133.22</v>
      </c>
    </row>
    <row r="4220" spans="1:2">
      <c r="A4220" s="369">
        <v>92896</v>
      </c>
      <c r="B4220" s="370">
        <v>206.91</v>
      </c>
    </row>
    <row r="4221" spans="1:2">
      <c r="A4221" s="369">
        <v>92897</v>
      </c>
      <c r="B4221" s="370">
        <v>307.74</v>
      </c>
    </row>
    <row r="4222" spans="1:2">
      <c r="A4222" s="369">
        <v>92898</v>
      </c>
      <c r="B4222" s="370">
        <v>47.24</v>
      </c>
    </row>
    <row r="4223" spans="1:2">
      <c r="A4223" s="369">
        <v>92899</v>
      </c>
      <c r="B4223" s="370">
        <v>71.47</v>
      </c>
    </row>
    <row r="4224" spans="1:2">
      <c r="A4224" s="369">
        <v>92900</v>
      </c>
      <c r="B4224" s="370">
        <v>86.58</v>
      </c>
    </row>
    <row r="4225" spans="1:2">
      <c r="A4225" s="369">
        <v>92901</v>
      </c>
      <c r="B4225" s="370">
        <v>121.85</v>
      </c>
    </row>
    <row r="4226" spans="1:2">
      <c r="A4226" s="369">
        <v>92902</v>
      </c>
      <c r="B4226" s="370">
        <v>193.28</v>
      </c>
    </row>
    <row r="4227" spans="1:2">
      <c r="A4227" s="369">
        <v>92903</v>
      </c>
      <c r="B4227" s="370">
        <v>291.89</v>
      </c>
    </row>
    <row r="4228" spans="1:2">
      <c r="A4228" s="369">
        <v>92904</v>
      </c>
      <c r="B4228" s="370">
        <v>32.58</v>
      </c>
    </row>
    <row r="4229" spans="1:2">
      <c r="A4229" s="369">
        <v>92905</v>
      </c>
      <c r="B4229" s="370">
        <v>45.9</v>
      </c>
    </row>
    <row r="4230" spans="1:2">
      <c r="A4230" s="369">
        <v>92906</v>
      </c>
      <c r="B4230" s="370">
        <v>54.54</v>
      </c>
    </row>
    <row r="4231" spans="1:2">
      <c r="A4231" s="369">
        <v>92907</v>
      </c>
      <c r="B4231" s="370">
        <v>67.37</v>
      </c>
    </row>
    <row r="4232" spans="1:2">
      <c r="A4232" s="369">
        <v>92908</v>
      </c>
      <c r="B4232" s="370">
        <v>67.37</v>
      </c>
    </row>
    <row r="4233" spans="1:2">
      <c r="A4233" s="369">
        <v>92909</v>
      </c>
      <c r="B4233" s="370">
        <v>67.37</v>
      </c>
    </row>
    <row r="4234" spans="1:2">
      <c r="A4234" s="369">
        <v>92910</v>
      </c>
      <c r="B4234" s="370">
        <v>100.6</v>
      </c>
    </row>
    <row r="4235" spans="1:2">
      <c r="A4235" s="369">
        <v>92911</v>
      </c>
      <c r="B4235" s="370">
        <v>100.6</v>
      </c>
    </row>
    <row r="4236" spans="1:2">
      <c r="A4236" s="369">
        <v>92912</v>
      </c>
      <c r="B4236" s="370">
        <v>138.15</v>
      </c>
    </row>
    <row r="4237" spans="1:2">
      <c r="A4237" s="369">
        <v>92913</v>
      </c>
      <c r="B4237" s="370">
        <v>140.5</v>
      </c>
    </row>
    <row r="4238" spans="1:2">
      <c r="A4238" s="369">
        <v>92914</v>
      </c>
      <c r="B4238" s="370">
        <v>140.5</v>
      </c>
    </row>
    <row r="4239" spans="1:2">
      <c r="A4239" s="369">
        <v>92918</v>
      </c>
      <c r="B4239" s="370">
        <v>33.89</v>
      </c>
    </row>
    <row r="4240" spans="1:2">
      <c r="A4240" s="369">
        <v>92920</v>
      </c>
      <c r="B4240" s="370">
        <v>34.159999999999997</v>
      </c>
    </row>
    <row r="4241" spans="1:2">
      <c r="A4241" s="369">
        <v>92925</v>
      </c>
      <c r="B4241" s="370">
        <v>42.88</v>
      </c>
    </row>
    <row r="4242" spans="1:2">
      <c r="A4242" s="369">
        <v>92926</v>
      </c>
      <c r="B4242" s="370">
        <v>42.87</v>
      </c>
    </row>
    <row r="4243" spans="1:2">
      <c r="A4243" s="369">
        <v>92927</v>
      </c>
      <c r="B4243" s="370">
        <v>42.87</v>
      </c>
    </row>
    <row r="4244" spans="1:2">
      <c r="A4244" s="369">
        <v>92928</v>
      </c>
      <c r="B4244" s="370">
        <v>49.38</v>
      </c>
    </row>
    <row r="4245" spans="1:2">
      <c r="A4245" s="369">
        <v>92929</v>
      </c>
      <c r="B4245" s="370">
        <v>49.38</v>
      </c>
    </row>
    <row r="4246" spans="1:2">
      <c r="A4246" s="369">
        <v>92930</v>
      </c>
      <c r="B4246" s="370">
        <v>49.38</v>
      </c>
    </row>
    <row r="4247" spans="1:2">
      <c r="A4247" s="369">
        <v>92931</v>
      </c>
      <c r="B4247" s="370">
        <v>67.33</v>
      </c>
    </row>
    <row r="4248" spans="1:2">
      <c r="A4248" s="369">
        <v>92932</v>
      </c>
      <c r="B4248" s="370">
        <v>67.33</v>
      </c>
    </row>
    <row r="4249" spans="1:2">
      <c r="A4249" s="369">
        <v>92933</v>
      </c>
      <c r="B4249" s="370">
        <v>67.33</v>
      </c>
    </row>
    <row r="4250" spans="1:2">
      <c r="A4250" s="369">
        <v>92934</v>
      </c>
      <c r="B4250" s="370">
        <v>101.97</v>
      </c>
    </row>
    <row r="4251" spans="1:2">
      <c r="A4251" s="369">
        <v>92935</v>
      </c>
      <c r="B4251" s="370">
        <v>101.97</v>
      </c>
    </row>
    <row r="4252" spans="1:2">
      <c r="A4252" s="369">
        <v>92936</v>
      </c>
      <c r="B4252" s="370">
        <v>143.32</v>
      </c>
    </row>
    <row r="4253" spans="1:2">
      <c r="A4253" s="369">
        <v>92937</v>
      </c>
      <c r="B4253" s="370">
        <v>143.32</v>
      </c>
    </row>
    <row r="4254" spans="1:2">
      <c r="A4254" s="369">
        <v>92938</v>
      </c>
      <c r="B4254" s="370">
        <v>26.26</v>
      </c>
    </row>
    <row r="4255" spans="1:2">
      <c r="A4255" s="369">
        <v>92939</v>
      </c>
      <c r="B4255" s="370">
        <v>26.53</v>
      </c>
    </row>
    <row r="4256" spans="1:2">
      <c r="A4256" s="369">
        <v>92940</v>
      </c>
      <c r="B4256" s="370">
        <v>34.21</v>
      </c>
    </row>
    <row r="4257" spans="1:2">
      <c r="A4257" s="369">
        <v>92941</v>
      </c>
      <c r="B4257" s="370">
        <v>34.200000000000003</v>
      </c>
    </row>
    <row r="4258" spans="1:2">
      <c r="A4258" s="369">
        <v>92942</v>
      </c>
      <c r="B4258" s="370">
        <v>34.200000000000003</v>
      </c>
    </row>
    <row r="4259" spans="1:2">
      <c r="A4259" s="369">
        <v>92943</v>
      </c>
      <c r="B4259" s="370">
        <v>39.5</v>
      </c>
    </row>
    <row r="4260" spans="1:2">
      <c r="A4260" s="369">
        <v>92944</v>
      </c>
      <c r="B4260" s="370">
        <v>39.5</v>
      </c>
    </row>
    <row r="4261" spans="1:2">
      <c r="A4261" s="369">
        <v>92945</v>
      </c>
      <c r="B4261" s="370">
        <v>39.5</v>
      </c>
    </row>
    <row r="4262" spans="1:2">
      <c r="A4262" s="369">
        <v>92946</v>
      </c>
      <c r="B4262" s="370">
        <v>55.96</v>
      </c>
    </row>
    <row r="4263" spans="1:2">
      <c r="A4263" s="369">
        <v>92947</v>
      </c>
      <c r="B4263" s="370">
        <v>55.96</v>
      </c>
    </row>
    <row r="4264" spans="1:2">
      <c r="A4264" s="369">
        <v>92948</v>
      </c>
      <c r="B4264" s="370">
        <v>55.96</v>
      </c>
    </row>
    <row r="4265" spans="1:2">
      <c r="A4265" s="369">
        <v>92949</v>
      </c>
      <c r="B4265" s="370">
        <v>88.34</v>
      </c>
    </row>
    <row r="4266" spans="1:2">
      <c r="A4266" s="369">
        <v>92950</v>
      </c>
      <c r="B4266" s="370">
        <v>88.34</v>
      </c>
    </row>
    <row r="4267" spans="1:2">
      <c r="A4267" s="369">
        <v>92951</v>
      </c>
      <c r="B4267" s="370">
        <v>127.47</v>
      </c>
    </row>
    <row r="4268" spans="1:2">
      <c r="A4268" s="369">
        <v>92952</v>
      </c>
      <c r="B4268" s="370">
        <v>127.47</v>
      </c>
    </row>
    <row r="4269" spans="1:2">
      <c r="A4269" s="369">
        <v>92953</v>
      </c>
      <c r="B4269" s="370">
        <v>22.23</v>
      </c>
    </row>
    <row r="4270" spans="1:2">
      <c r="A4270" s="369">
        <v>93050</v>
      </c>
      <c r="B4270" s="370">
        <v>10.42</v>
      </c>
    </row>
    <row r="4271" spans="1:2">
      <c r="A4271" s="369">
        <v>93052</v>
      </c>
      <c r="B4271" s="370">
        <v>500.77</v>
      </c>
    </row>
    <row r="4272" spans="1:2">
      <c r="A4272" s="369">
        <v>93054</v>
      </c>
      <c r="B4272" s="370">
        <v>20.99</v>
      </c>
    </row>
    <row r="4273" spans="1:2">
      <c r="A4273" s="369">
        <v>93055</v>
      </c>
      <c r="B4273" s="370">
        <v>42.9</v>
      </c>
    </row>
    <row r="4274" spans="1:2">
      <c r="A4274" s="369">
        <v>93056</v>
      </c>
      <c r="B4274" s="370">
        <v>15.66</v>
      </c>
    </row>
    <row r="4275" spans="1:2">
      <c r="A4275" s="369">
        <v>93057</v>
      </c>
      <c r="B4275" s="370">
        <v>12.99</v>
      </c>
    </row>
    <row r="4276" spans="1:2">
      <c r="A4276" s="369">
        <v>93058</v>
      </c>
      <c r="B4276" s="370">
        <v>550.82000000000005</v>
      </c>
    </row>
    <row r="4277" spans="1:2">
      <c r="A4277" s="369">
        <v>93059</v>
      </c>
      <c r="B4277" s="370">
        <v>27.67</v>
      </c>
    </row>
    <row r="4278" spans="1:2">
      <c r="A4278" s="369">
        <v>93060</v>
      </c>
      <c r="B4278" s="370">
        <v>75.37</v>
      </c>
    </row>
    <row r="4279" spans="1:2">
      <c r="A4279" s="369">
        <v>93061</v>
      </c>
      <c r="B4279" s="370">
        <v>30.06</v>
      </c>
    </row>
    <row r="4280" spans="1:2">
      <c r="A4280" s="369">
        <v>93062</v>
      </c>
      <c r="B4280" s="370">
        <v>25.31</v>
      </c>
    </row>
    <row r="4281" spans="1:2">
      <c r="A4281" s="369">
        <v>93063</v>
      </c>
      <c r="B4281" s="370">
        <v>631.13</v>
      </c>
    </row>
    <row r="4282" spans="1:2">
      <c r="A4282" s="369">
        <v>93064</v>
      </c>
      <c r="B4282" s="370">
        <v>46.39</v>
      </c>
    </row>
    <row r="4283" spans="1:2">
      <c r="A4283" s="369">
        <v>93065</v>
      </c>
      <c r="B4283" s="370">
        <v>41.64</v>
      </c>
    </row>
    <row r="4284" spans="1:2">
      <c r="A4284" s="369">
        <v>93066</v>
      </c>
      <c r="B4284" s="370">
        <v>792.07</v>
      </c>
    </row>
    <row r="4285" spans="1:2">
      <c r="A4285" s="369">
        <v>93067</v>
      </c>
      <c r="B4285" s="370">
        <v>69.17</v>
      </c>
    </row>
    <row r="4286" spans="1:2">
      <c r="A4286" s="369">
        <v>93068</v>
      </c>
      <c r="B4286" s="370">
        <v>58.75</v>
      </c>
    </row>
    <row r="4287" spans="1:2">
      <c r="A4287" s="369">
        <v>93069</v>
      </c>
      <c r="B4287" s="371">
        <v>1098.02</v>
      </c>
    </row>
    <row r="4288" spans="1:2">
      <c r="A4288" s="369">
        <v>93070</v>
      </c>
      <c r="B4288" s="370">
        <v>176.06</v>
      </c>
    </row>
    <row r="4289" spans="1:2">
      <c r="A4289" s="369">
        <v>93071</v>
      </c>
      <c r="B4289" s="370">
        <v>161.87</v>
      </c>
    </row>
    <row r="4290" spans="1:2">
      <c r="A4290" s="369">
        <v>93072</v>
      </c>
      <c r="B4290" s="371">
        <v>1449.19</v>
      </c>
    </row>
    <row r="4291" spans="1:2">
      <c r="A4291" s="369">
        <v>93074</v>
      </c>
      <c r="B4291" s="370">
        <v>11.84</v>
      </c>
    </row>
    <row r="4292" spans="1:2">
      <c r="A4292" s="369">
        <v>93075</v>
      </c>
      <c r="B4292" s="370">
        <v>18.190000000000001</v>
      </c>
    </row>
    <row r="4293" spans="1:2">
      <c r="A4293" s="369">
        <v>93076</v>
      </c>
      <c r="B4293" s="370">
        <v>19.36</v>
      </c>
    </row>
    <row r="4294" spans="1:2">
      <c r="A4294" s="369">
        <v>93077</v>
      </c>
      <c r="B4294" s="370">
        <v>25.99</v>
      </c>
    </row>
    <row r="4295" spans="1:2">
      <c r="A4295" s="369">
        <v>93078</v>
      </c>
      <c r="B4295" s="370">
        <v>29.22</v>
      </c>
    </row>
    <row r="4296" spans="1:2">
      <c r="A4296" s="369">
        <v>93079</v>
      </c>
      <c r="B4296" s="370">
        <v>27.24</v>
      </c>
    </row>
    <row r="4297" spans="1:2">
      <c r="A4297" s="369">
        <v>93080</v>
      </c>
      <c r="B4297" s="370">
        <v>7.67</v>
      </c>
    </row>
    <row r="4298" spans="1:2">
      <c r="A4298" s="369">
        <v>93081</v>
      </c>
      <c r="B4298" s="370">
        <v>17.28</v>
      </c>
    </row>
    <row r="4299" spans="1:2">
      <c r="A4299" s="369">
        <v>93082</v>
      </c>
      <c r="B4299" s="370">
        <v>22.45</v>
      </c>
    </row>
    <row r="4300" spans="1:2">
      <c r="A4300" s="369">
        <v>93083</v>
      </c>
      <c r="B4300" s="370">
        <v>433.29</v>
      </c>
    </row>
    <row r="4301" spans="1:2">
      <c r="A4301" s="369">
        <v>93084</v>
      </c>
      <c r="B4301" s="370">
        <v>12.68</v>
      </c>
    </row>
    <row r="4302" spans="1:2">
      <c r="A4302" s="369">
        <v>93085</v>
      </c>
      <c r="B4302" s="370">
        <v>13.37</v>
      </c>
    </row>
    <row r="4303" spans="1:2">
      <c r="A4303" s="369">
        <v>93086</v>
      </c>
      <c r="B4303" s="370">
        <v>503.03</v>
      </c>
    </row>
    <row r="4304" spans="1:2">
      <c r="A4304" s="369">
        <v>93087</v>
      </c>
      <c r="B4304" s="370">
        <v>18.07</v>
      </c>
    </row>
    <row r="4305" spans="1:2">
      <c r="A4305" s="369">
        <v>93088</v>
      </c>
      <c r="B4305" s="370">
        <v>22.44</v>
      </c>
    </row>
    <row r="4306" spans="1:2">
      <c r="A4306" s="369">
        <v>93089</v>
      </c>
      <c r="B4306" s="370">
        <v>45.16</v>
      </c>
    </row>
    <row r="4307" spans="1:2">
      <c r="A4307" s="369">
        <v>93090</v>
      </c>
      <c r="B4307" s="370">
        <v>17.760000000000002</v>
      </c>
    </row>
    <row r="4308" spans="1:2">
      <c r="A4308" s="369">
        <v>93091</v>
      </c>
      <c r="B4308" s="370">
        <v>15.17</v>
      </c>
    </row>
    <row r="4309" spans="1:2">
      <c r="A4309" s="369">
        <v>93092</v>
      </c>
      <c r="B4309" s="370">
        <v>552.91999999999996</v>
      </c>
    </row>
    <row r="4310" spans="1:2">
      <c r="A4310" s="369">
        <v>93093</v>
      </c>
      <c r="B4310" s="370">
        <v>28.72</v>
      </c>
    </row>
    <row r="4311" spans="1:2">
      <c r="A4311" s="369">
        <v>93094</v>
      </c>
      <c r="B4311" s="370">
        <v>77.47</v>
      </c>
    </row>
    <row r="4312" spans="1:2">
      <c r="A4312" s="369">
        <v>93097</v>
      </c>
      <c r="B4312" s="370">
        <v>12.05</v>
      </c>
    </row>
    <row r="4313" spans="1:2">
      <c r="A4313" s="369">
        <v>93098</v>
      </c>
      <c r="B4313" s="370">
        <v>18.29</v>
      </c>
    </row>
    <row r="4314" spans="1:2">
      <c r="A4314" s="369">
        <v>93099</v>
      </c>
      <c r="B4314" s="370">
        <v>21.86</v>
      </c>
    </row>
    <row r="4315" spans="1:2">
      <c r="A4315" s="369">
        <v>93100</v>
      </c>
      <c r="B4315" s="370">
        <v>27.24</v>
      </c>
    </row>
    <row r="4316" spans="1:2">
      <c r="A4316" s="369">
        <v>93101</v>
      </c>
      <c r="B4316" s="370">
        <v>30.47</v>
      </c>
    </row>
    <row r="4317" spans="1:2">
      <c r="A4317" s="369">
        <v>93102</v>
      </c>
      <c r="B4317" s="370">
        <v>31.71</v>
      </c>
    </row>
    <row r="4318" spans="1:2">
      <c r="A4318" s="369">
        <v>93103</v>
      </c>
      <c r="B4318" s="370">
        <v>7.82</v>
      </c>
    </row>
    <row r="4319" spans="1:2">
      <c r="A4319" s="369">
        <v>93104</v>
      </c>
      <c r="B4319" s="370">
        <v>17.350000000000001</v>
      </c>
    </row>
    <row r="4320" spans="1:2">
      <c r="A4320" s="369">
        <v>93105</v>
      </c>
      <c r="B4320" s="370">
        <v>22.6</v>
      </c>
    </row>
    <row r="4321" spans="1:2">
      <c r="A4321" s="369">
        <v>93106</v>
      </c>
      <c r="B4321" s="370">
        <v>433.44</v>
      </c>
    </row>
    <row r="4322" spans="1:2">
      <c r="A4322" s="369">
        <v>93107</v>
      </c>
      <c r="B4322" s="370">
        <v>14.37</v>
      </c>
    </row>
    <row r="4323" spans="1:2">
      <c r="A4323" s="369">
        <v>93108</v>
      </c>
      <c r="B4323" s="370">
        <v>12.11</v>
      </c>
    </row>
    <row r="4324" spans="1:2">
      <c r="A4324" s="369">
        <v>93109</v>
      </c>
      <c r="B4324" s="370">
        <v>504.72</v>
      </c>
    </row>
    <row r="4325" spans="1:2">
      <c r="A4325" s="369">
        <v>93110</v>
      </c>
      <c r="B4325" s="370">
        <v>18.920000000000002</v>
      </c>
    </row>
    <row r="4326" spans="1:2">
      <c r="A4326" s="369">
        <v>93111</v>
      </c>
      <c r="B4326" s="370">
        <v>22.97</v>
      </c>
    </row>
    <row r="4327" spans="1:2">
      <c r="A4327" s="369">
        <v>93112</v>
      </c>
      <c r="B4327" s="370">
        <v>46.85</v>
      </c>
    </row>
    <row r="4328" spans="1:2">
      <c r="A4328" s="369">
        <v>93113</v>
      </c>
      <c r="B4328" s="370">
        <v>20.76</v>
      </c>
    </row>
    <row r="4329" spans="1:2">
      <c r="A4329" s="369">
        <v>93114</v>
      </c>
      <c r="B4329" s="370">
        <v>30.23</v>
      </c>
    </row>
    <row r="4330" spans="1:2">
      <c r="A4330" s="369">
        <v>93115</v>
      </c>
      <c r="B4330" s="370">
        <v>80.47</v>
      </c>
    </row>
    <row r="4331" spans="1:2">
      <c r="A4331" s="369">
        <v>93116</v>
      </c>
      <c r="B4331" s="370">
        <v>555.91999999999996</v>
      </c>
    </row>
    <row r="4332" spans="1:2">
      <c r="A4332" s="369">
        <v>93117</v>
      </c>
      <c r="B4332" s="370">
        <v>54.96</v>
      </c>
    </row>
    <row r="4333" spans="1:2">
      <c r="A4333" s="369">
        <v>93118</v>
      </c>
      <c r="B4333" s="370">
        <v>80.989999999999995</v>
      </c>
    </row>
    <row r="4334" spans="1:2">
      <c r="A4334" s="369">
        <v>93119</v>
      </c>
      <c r="B4334" s="370">
        <v>15.96</v>
      </c>
    </row>
    <row r="4335" spans="1:2">
      <c r="A4335" s="369">
        <v>93120</v>
      </c>
      <c r="B4335" s="370">
        <v>24.29</v>
      </c>
    </row>
    <row r="4336" spans="1:2">
      <c r="A4336" s="369">
        <v>93121</v>
      </c>
      <c r="B4336" s="370">
        <v>27.51</v>
      </c>
    </row>
    <row r="4337" spans="1:2">
      <c r="A4337" s="369">
        <v>93122</v>
      </c>
      <c r="B4337" s="370">
        <v>24.1</v>
      </c>
    </row>
    <row r="4338" spans="1:2">
      <c r="A4338" s="369">
        <v>93123</v>
      </c>
      <c r="B4338" s="370">
        <v>54.59</v>
      </c>
    </row>
    <row r="4339" spans="1:2">
      <c r="A4339" s="369">
        <v>93124</v>
      </c>
      <c r="B4339" s="370">
        <v>86.13</v>
      </c>
    </row>
    <row r="4340" spans="1:2">
      <c r="A4340" s="369">
        <v>93125</v>
      </c>
      <c r="B4340" s="370">
        <v>126.87</v>
      </c>
    </row>
    <row r="4341" spans="1:2">
      <c r="A4341" s="369">
        <v>93126</v>
      </c>
      <c r="B4341" s="370">
        <v>281.91000000000003</v>
      </c>
    </row>
    <row r="4342" spans="1:2">
      <c r="A4342" s="369">
        <v>93133</v>
      </c>
      <c r="B4342" s="370">
        <v>17.52</v>
      </c>
    </row>
    <row r="4343" spans="1:2">
      <c r="A4343" s="369">
        <v>94465</v>
      </c>
      <c r="B4343" s="370">
        <v>51.24</v>
      </c>
    </row>
    <row r="4344" spans="1:2">
      <c r="A4344" s="369">
        <v>94466</v>
      </c>
      <c r="B4344" s="370">
        <v>51.27</v>
      </c>
    </row>
    <row r="4345" spans="1:2">
      <c r="A4345" s="369">
        <v>94467</v>
      </c>
      <c r="B4345" s="370">
        <v>81.599999999999994</v>
      </c>
    </row>
    <row r="4346" spans="1:2">
      <c r="A4346" s="369">
        <v>94468</v>
      </c>
      <c r="B4346" s="370">
        <v>70.819999999999993</v>
      </c>
    </row>
    <row r="4347" spans="1:2">
      <c r="A4347" s="369">
        <v>94469</v>
      </c>
      <c r="B4347" s="370">
        <v>119.38</v>
      </c>
    </row>
    <row r="4348" spans="1:2">
      <c r="A4348" s="369">
        <v>94470</v>
      </c>
      <c r="B4348" s="370">
        <v>109.79</v>
      </c>
    </row>
    <row r="4349" spans="1:2">
      <c r="A4349" s="369">
        <v>94471</v>
      </c>
      <c r="B4349" s="370">
        <v>73.739999999999995</v>
      </c>
    </row>
    <row r="4350" spans="1:2">
      <c r="A4350" s="369">
        <v>94472</v>
      </c>
      <c r="B4350" s="370">
        <v>76.14</v>
      </c>
    </row>
    <row r="4351" spans="1:2">
      <c r="A4351" s="369">
        <v>94473</v>
      </c>
      <c r="B4351" s="370">
        <v>116.63</v>
      </c>
    </row>
    <row r="4352" spans="1:2">
      <c r="A4352" s="369">
        <v>94474</v>
      </c>
      <c r="B4352" s="370">
        <v>127.17</v>
      </c>
    </row>
    <row r="4353" spans="1:2">
      <c r="A4353" s="369">
        <v>94475</v>
      </c>
      <c r="B4353" s="370">
        <v>161.07</v>
      </c>
    </row>
    <row r="4354" spans="1:2">
      <c r="A4354" s="369">
        <v>94476</v>
      </c>
      <c r="B4354" s="370">
        <v>181.39</v>
      </c>
    </row>
    <row r="4355" spans="1:2">
      <c r="A4355" s="369">
        <v>94477</v>
      </c>
      <c r="B4355" s="370">
        <v>98.12</v>
      </c>
    </row>
    <row r="4356" spans="1:2">
      <c r="A4356" s="369">
        <v>94478</v>
      </c>
      <c r="B4356" s="370">
        <v>160.63</v>
      </c>
    </row>
    <row r="4357" spans="1:2">
      <c r="A4357" s="369">
        <v>94479</v>
      </c>
      <c r="B4357" s="370">
        <v>212.6</v>
      </c>
    </row>
    <row r="4358" spans="1:2">
      <c r="A4358" s="369">
        <v>94606</v>
      </c>
      <c r="B4358" s="370">
        <v>74.5</v>
      </c>
    </row>
    <row r="4359" spans="1:2">
      <c r="A4359" s="369">
        <v>94608</v>
      </c>
      <c r="B4359" s="370">
        <v>185.47</v>
      </c>
    </row>
    <row r="4360" spans="1:2">
      <c r="A4360" s="369">
        <v>94610</v>
      </c>
      <c r="B4360" s="370">
        <v>276.14</v>
      </c>
    </row>
    <row r="4361" spans="1:2">
      <c r="A4361" s="369">
        <v>94612</v>
      </c>
      <c r="B4361" s="370">
        <v>388.16</v>
      </c>
    </row>
    <row r="4362" spans="1:2">
      <c r="A4362" s="369">
        <v>94614</v>
      </c>
      <c r="B4362" s="370">
        <v>126.32</v>
      </c>
    </row>
    <row r="4363" spans="1:2">
      <c r="A4363" s="369">
        <v>94615</v>
      </c>
      <c r="B4363" s="370">
        <v>143.74</v>
      </c>
    </row>
    <row r="4364" spans="1:2">
      <c r="A4364" s="369">
        <v>94616</v>
      </c>
      <c r="B4364" s="370">
        <v>355.26</v>
      </c>
    </row>
    <row r="4365" spans="1:2">
      <c r="A4365" s="369">
        <v>94617</v>
      </c>
      <c r="B4365" s="370">
        <v>294.7</v>
      </c>
    </row>
    <row r="4366" spans="1:2">
      <c r="A4366" s="369">
        <v>94618</v>
      </c>
      <c r="B4366" s="370">
        <v>348.62</v>
      </c>
    </row>
    <row r="4367" spans="1:2">
      <c r="A4367" s="369">
        <v>94620</v>
      </c>
      <c r="B4367" s="370">
        <v>801.68</v>
      </c>
    </row>
    <row r="4368" spans="1:2">
      <c r="A4368" s="369">
        <v>94622</v>
      </c>
      <c r="B4368" s="370">
        <v>185.08</v>
      </c>
    </row>
    <row r="4369" spans="1:2">
      <c r="A4369" s="369">
        <v>94623</v>
      </c>
      <c r="B4369" s="370">
        <v>439.74</v>
      </c>
    </row>
    <row r="4370" spans="1:2">
      <c r="A4370" s="369">
        <v>94624</v>
      </c>
      <c r="B4370" s="370">
        <v>670.59</v>
      </c>
    </row>
    <row r="4371" spans="1:2">
      <c r="A4371" s="369">
        <v>94625</v>
      </c>
      <c r="B4371" s="371">
        <v>1399.29</v>
      </c>
    </row>
    <row r="4372" spans="1:2">
      <c r="A4372" s="369">
        <v>94656</v>
      </c>
      <c r="B4372" s="370">
        <v>5.46</v>
      </c>
    </row>
    <row r="4373" spans="1:2">
      <c r="A4373" s="369">
        <v>94657</v>
      </c>
      <c r="B4373" s="370">
        <v>5.38</v>
      </c>
    </row>
    <row r="4374" spans="1:2">
      <c r="A4374" s="369">
        <v>94658</v>
      </c>
      <c r="B4374" s="370">
        <v>6.52</v>
      </c>
    </row>
    <row r="4375" spans="1:2">
      <c r="A4375" s="369">
        <v>94659</v>
      </c>
      <c r="B4375" s="370">
        <v>6.77</v>
      </c>
    </row>
    <row r="4376" spans="1:2">
      <c r="A4376" s="369">
        <v>94660</v>
      </c>
      <c r="B4376" s="370">
        <v>11.11</v>
      </c>
    </row>
    <row r="4377" spans="1:2">
      <c r="A4377" s="369">
        <v>94661</v>
      </c>
      <c r="B4377" s="370">
        <v>11.76</v>
      </c>
    </row>
    <row r="4378" spans="1:2">
      <c r="A4378" s="369">
        <v>94662</v>
      </c>
      <c r="B4378" s="370">
        <v>12</v>
      </c>
    </row>
    <row r="4379" spans="1:2">
      <c r="A4379" s="369">
        <v>94663</v>
      </c>
      <c r="B4379" s="370">
        <v>11.89</v>
      </c>
    </row>
    <row r="4380" spans="1:2">
      <c r="A4380" s="369">
        <v>94664</v>
      </c>
      <c r="B4380" s="370">
        <v>25.37</v>
      </c>
    </row>
    <row r="4381" spans="1:2">
      <c r="A4381" s="369">
        <v>94665</v>
      </c>
      <c r="B4381" s="370">
        <v>27.95</v>
      </c>
    </row>
    <row r="4382" spans="1:2">
      <c r="A4382" s="369">
        <v>94666</v>
      </c>
      <c r="B4382" s="370">
        <v>35.130000000000003</v>
      </c>
    </row>
    <row r="4383" spans="1:2">
      <c r="A4383" s="369">
        <v>94667</v>
      </c>
      <c r="B4383" s="370">
        <v>35.24</v>
      </c>
    </row>
    <row r="4384" spans="1:2">
      <c r="A4384" s="369">
        <v>94668</v>
      </c>
      <c r="B4384" s="370">
        <v>53.56</v>
      </c>
    </row>
    <row r="4385" spans="1:2">
      <c r="A4385" s="369">
        <v>94669</v>
      </c>
      <c r="B4385" s="370">
        <v>73.680000000000007</v>
      </c>
    </row>
    <row r="4386" spans="1:2">
      <c r="A4386" s="369">
        <v>94670</v>
      </c>
      <c r="B4386" s="370">
        <v>72.97</v>
      </c>
    </row>
    <row r="4387" spans="1:2">
      <c r="A4387" s="369">
        <v>94671</v>
      </c>
      <c r="B4387" s="370">
        <v>109.8</v>
      </c>
    </row>
    <row r="4388" spans="1:2">
      <c r="A4388" s="369">
        <v>94672</v>
      </c>
      <c r="B4388" s="370">
        <v>8.89</v>
      </c>
    </row>
    <row r="4389" spans="1:2">
      <c r="A4389" s="369">
        <v>94673</v>
      </c>
      <c r="B4389" s="370">
        <v>9.5500000000000007</v>
      </c>
    </row>
    <row r="4390" spans="1:2">
      <c r="A4390" s="369">
        <v>94674</v>
      </c>
      <c r="B4390" s="370">
        <v>8.89</v>
      </c>
    </row>
    <row r="4391" spans="1:2">
      <c r="A4391" s="369">
        <v>94675</v>
      </c>
      <c r="B4391" s="370">
        <v>13.65</v>
      </c>
    </row>
    <row r="4392" spans="1:2">
      <c r="A4392" s="369">
        <v>94676</v>
      </c>
      <c r="B4392" s="370">
        <v>16.010000000000002</v>
      </c>
    </row>
    <row r="4393" spans="1:2">
      <c r="A4393" s="369">
        <v>94677</v>
      </c>
      <c r="B4393" s="370">
        <v>23.23</v>
      </c>
    </row>
    <row r="4394" spans="1:2">
      <c r="A4394" s="369">
        <v>94678</v>
      </c>
      <c r="B4394" s="370">
        <v>14.94</v>
      </c>
    </row>
    <row r="4395" spans="1:2">
      <c r="A4395" s="369">
        <v>94679</v>
      </c>
      <c r="B4395" s="370">
        <v>24.44</v>
      </c>
    </row>
    <row r="4396" spans="1:2">
      <c r="A4396" s="369">
        <v>94680</v>
      </c>
      <c r="B4396" s="370">
        <v>50.05</v>
      </c>
    </row>
    <row r="4397" spans="1:2">
      <c r="A4397" s="369">
        <v>94681</v>
      </c>
      <c r="B4397" s="370">
        <v>56.13</v>
      </c>
    </row>
    <row r="4398" spans="1:2">
      <c r="A4398" s="369">
        <v>94682</v>
      </c>
      <c r="B4398" s="370">
        <v>116.63</v>
      </c>
    </row>
    <row r="4399" spans="1:2">
      <c r="A4399" s="369">
        <v>94683</v>
      </c>
      <c r="B4399" s="370">
        <v>77.67</v>
      </c>
    </row>
    <row r="4400" spans="1:2">
      <c r="A4400" s="369">
        <v>94684</v>
      </c>
      <c r="B4400" s="370">
        <v>148.93</v>
      </c>
    </row>
    <row r="4401" spans="1:2">
      <c r="A4401" s="369">
        <v>94685</v>
      </c>
      <c r="B4401" s="370">
        <v>107.63</v>
      </c>
    </row>
    <row r="4402" spans="1:2">
      <c r="A4402" s="369">
        <v>94686</v>
      </c>
      <c r="B4402" s="370">
        <v>272.52</v>
      </c>
    </row>
    <row r="4403" spans="1:2">
      <c r="A4403" s="369">
        <v>94687</v>
      </c>
      <c r="B4403" s="370">
        <v>245.11</v>
      </c>
    </row>
    <row r="4404" spans="1:2">
      <c r="A4404" s="369">
        <v>94688</v>
      </c>
      <c r="B4404" s="370">
        <v>9.6</v>
      </c>
    </row>
    <row r="4405" spans="1:2">
      <c r="A4405" s="369">
        <v>94689</v>
      </c>
      <c r="B4405" s="370">
        <v>13.17</v>
      </c>
    </row>
    <row r="4406" spans="1:2">
      <c r="A4406" s="369">
        <v>94690</v>
      </c>
      <c r="B4406" s="370">
        <v>12.63</v>
      </c>
    </row>
    <row r="4407" spans="1:2">
      <c r="A4407" s="369">
        <v>94691</v>
      </c>
      <c r="B4407" s="370">
        <v>16.07</v>
      </c>
    </row>
    <row r="4408" spans="1:2">
      <c r="A4408" s="369">
        <v>94692</v>
      </c>
      <c r="B4408" s="370">
        <v>23.28</v>
      </c>
    </row>
    <row r="4409" spans="1:2">
      <c r="A4409" s="369">
        <v>94693</v>
      </c>
      <c r="B4409" s="370">
        <v>22.63</v>
      </c>
    </row>
    <row r="4410" spans="1:2">
      <c r="A4410" s="369">
        <v>94694</v>
      </c>
      <c r="B4410" s="370">
        <v>23.78</v>
      </c>
    </row>
    <row r="4411" spans="1:2">
      <c r="A4411" s="369">
        <v>94695</v>
      </c>
      <c r="B4411" s="370">
        <v>33.74</v>
      </c>
    </row>
    <row r="4412" spans="1:2">
      <c r="A4412" s="369">
        <v>94696</v>
      </c>
      <c r="B4412" s="370">
        <v>58.59</v>
      </c>
    </row>
    <row r="4413" spans="1:2">
      <c r="A4413" s="369">
        <v>94697</v>
      </c>
      <c r="B4413" s="370">
        <v>89.83</v>
      </c>
    </row>
    <row r="4414" spans="1:2">
      <c r="A4414" s="369">
        <v>94698</v>
      </c>
      <c r="B4414" s="370">
        <v>72.319999999999993</v>
      </c>
    </row>
    <row r="4415" spans="1:2">
      <c r="A4415" s="369">
        <v>94699</v>
      </c>
      <c r="B4415" s="370">
        <v>131.62</v>
      </c>
    </row>
    <row r="4416" spans="1:2">
      <c r="A4416" s="369">
        <v>94700</v>
      </c>
      <c r="B4416" s="370">
        <v>155.61000000000001</v>
      </c>
    </row>
    <row r="4417" spans="1:2">
      <c r="A4417" s="369">
        <v>94701</v>
      </c>
      <c r="B4417" s="370">
        <v>237.32</v>
      </c>
    </row>
    <row r="4418" spans="1:2">
      <c r="A4418" s="369">
        <v>94702</v>
      </c>
      <c r="B4418" s="370">
        <v>207.49</v>
      </c>
    </row>
    <row r="4419" spans="1:2">
      <c r="A4419" s="369">
        <v>94703</v>
      </c>
      <c r="B4419" s="370">
        <v>21.37</v>
      </c>
    </row>
    <row r="4420" spans="1:2">
      <c r="A4420" s="369">
        <v>94704</v>
      </c>
      <c r="B4420" s="370">
        <v>28.7</v>
      </c>
    </row>
    <row r="4421" spans="1:2">
      <c r="A4421" s="369">
        <v>94705</v>
      </c>
      <c r="B4421" s="370">
        <v>39.57</v>
      </c>
    </row>
    <row r="4422" spans="1:2">
      <c r="A4422" s="369">
        <v>94706</v>
      </c>
      <c r="B4422" s="370">
        <v>44.27</v>
      </c>
    </row>
    <row r="4423" spans="1:2">
      <c r="A4423" s="369">
        <v>94707</v>
      </c>
      <c r="B4423" s="370">
        <v>67.39</v>
      </c>
    </row>
    <row r="4424" spans="1:2">
      <c r="A4424" s="369">
        <v>94713</v>
      </c>
      <c r="B4424" s="370">
        <v>270.43</v>
      </c>
    </row>
    <row r="4425" spans="1:2">
      <c r="A4425" s="369">
        <v>94714</v>
      </c>
      <c r="B4425" s="370">
        <v>378.71</v>
      </c>
    </row>
    <row r="4426" spans="1:2">
      <c r="A4426" s="369">
        <v>94715</v>
      </c>
      <c r="B4426" s="370">
        <v>333.63</v>
      </c>
    </row>
    <row r="4427" spans="1:2">
      <c r="A4427" s="369">
        <v>94724</v>
      </c>
      <c r="B4427" s="370">
        <v>22.78</v>
      </c>
    </row>
    <row r="4428" spans="1:2">
      <c r="A4428" s="369">
        <v>94725</v>
      </c>
      <c r="B4428" s="370">
        <v>5.49</v>
      </c>
    </row>
    <row r="4429" spans="1:2">
      <c r="A4429" s="369">
        <v>94726</v>
      </c>
      <c r="B4429" s="370">
        <v>28.37</v>
      </c>
    </row>
    <row r="4430" spans="1:2">
      <c r="A4430" s="369">
        <v>94727</v>
      </c>
      <c r="B4430" s="370">
        <v>8.06</v>
      </c>
    </row>
    <row r="4431" spans="1:2">
      <c r="A4431" s="369">
        <v>94728</v>
      </c>
      <c r="B4431" s="370">
        <v>44.58</v>
      </c>
    </row>
    <row r="4432" spans="1:2">
      <c r="A4432" s="369">
        <v>94729</v>
      </c>
      <c r="B4432" s="370">
        <v>14.99</v>
      </c>
    </row>
    <row r="4433" spans="1:2">
      <c r="A4433" s="369">
        <v>94730</v>
      </c>
      <c r="B4433" s="370">
        <v>53.53</v>
      </c>
    </row>
    <row r="4434" spans="1:2">
      <c r="A4434" s="369">
        <v>94731</v>
      </c>
      <c r="B4434" s="370">
        <v>18.98</v>
      </c>
    </row>
    <row r="4435" spans="1:2">
      <c r="A4435" s="369">
        <v>94732</v>
      </c>
      <c r="B4435" s="370">
        <v>87.55</v>
      </c>
    </row>
    <row r="4436" spans="1:2">
      <c r="A4436" s="369">
        <v>94733</v>
      </c>
      <c r="B4436" s="370">
        <v>36.29</v>
      </c>
    </row>
    <row r="4437" spans="1:2">
      <c r="A4437" s="369">
        <v>94734</v>
      </c>
      <c r="B4437" s="370">
        <v>315.44</v>
      </c>
    </row>
    <row r="4438" spans="1:2">
      <c r="A4438" s="369">
        <v>94736</v>
      </c>
      <c r="B4438" s="370">
        <v>461.93</v>
      </c>
    </row>
    <row r="4439" spans="1:2">
      <c r="A4439" s="369">
        <v>94737</v>
      </c>
      <c r="B4439" s="370">
        <v>153.97</v>
      </c>
    </row>
    <row r="4440" spans="1:2">
      <c r="A4440" s="369">
        <v>94738</v>
      </c>
      <c r="B4440" s="371">
        <v>1384.92</v>
      </c>
    </row>
    <row r="4441" spans="1:2">
      <c r="A4441" s="369">
        <v>94739</v>
      </c>
      <c r="B4441" s="370">
        <v>176.56</v>
      </c>
    </row>
    <row r="4442" spans="1:2">
      <c r="A4442" s="369">
        <v>94740</v>
      </c>
      <c r="B4442" s="370">
        <v>8.67</v>
      </c>
    </row>
    <row r="4443" spans="1:2">
      <c r="A4443" s="369">
        <v>94741</v>
      </c>
      <c r="B4443" s="370">
        <v>11.18</v>
      </c>
    </row>
    <row r="4444" spans="1:2">
      <c r="A4444" s="369">
        <v>94742</v>
      </c>
      <c r="B4444" s="370">
        <v>12.93</v>
      </c>
    </row>
    <row r="4445" spans="1:2">
      <c r="A4445" s="369">
        <v>94743</v>
      </c>
      <c r="B4445" s="370">
        <v>16.690000000000001</v>
      </c>
    </row>
    <row r="4446" spans="1:2">
      <c r="A4446" s="369">
        <v>94744</v>
      </c>
      <c r="B4446" s="370">
        <v>21.07</v>
      </c>
    </row>
    <row r="4447" spans="1:2">
      <c r="A4447" s="369">
        <v>94746</v>
      </c>
      <c r="B4447" s="370">
        <v>28.9</v>
      </c>
    </row>
    <row r="4448" spans="1:2">
      <c r="A4448" s="369">
        <v>94748</v>
      </c>
      <c r="B4448" s="370">
        <v>68.33</v>
      </c>
    </row>
    <row r="4449" spans="1:2">
      <c r="A4449" s="369">
        <v>94750</v>
      </c>
      <c r="B4449" s="370">
        <v>133.94</v>
      </c>
    </row>
    <row r="4450" spans="1:2">
      <c r="A4450" s="369">
        <v>94752</v>
      </c>
      <c r="B4450" s="370">
        <v>163.62</v>
      </c>
    </row>
    <row r="4451" spans="1:2">
      <c r="A4451" s="369">
        <v>94754</v>
      </c>
      <c r="B4451" s="370">
        <v>219.35</v>
      </c>
    </row>
    <row r="4452" spans="1:2">
      <c r="A4452" s="369">
        <v>94756</v>
      </c>
      <c r="B4452" s="370">
        <v>10.85</v>
      </c>
    </row>
    <row r="4453" spans="1:2">
      <c r="A4453" s="369">
        <v>94757</v>
      </c>
      <c r="B4453" s="370">
        <v>15.12</v>
      </c>
    </row>
    <row r="4454" spans="1:2">
      <c r="A4454" s="369">
        <v>94758</v>
      </c>
      <c r="B4454" s="370">
        <v>41.37</v>
      </c>
    </row>
    <row r="4455" spans="1:2">
      <c r="A4455" s="369">
        <v>94759</v>
      </c>
      <c r="B4455" s="370">
        <v>50.63</v>
      </c>
    </row>
    <row r="4456" spans="1:2">
      <c r="A4456" s="369">
        <v>94760</v>
      </c>
      <c r="B4456" s="370">
        <v>84.97</v>
      </c>
    </row>
    <row r="4457" spans="1:2">
      <c r="A4457" s="369">
        <v>94761</v>
      </c>
      <c r="B4457" s="370">
        <v>179.28</v>
      </c>
    </row>
    <row r="4458" spans="1:2">
      <c r="A4458" s="369">
        <v>94762</v>
      </c>
      <c r="B4458" s="370">
        <v>220.64</v>
      </c>
    </row>
    <row r="4459" spans="1:2">
      <c r="A4459" s="369">
        <v>94763</v>
      </c>
      <c r="B4459" s="370">
        <v>268.16000000000003</v>
      </c>
    </row>
    <row r="4460" spans="1:2">
      <c r="A4460" s="369">
        <v>94764</v>
      </c>
      <c r="B4460" s="370">
        <v>31.32</v>
      </c>
    </row>
    <row r="4461" spans="1:2">
      <c r="A4461" s="369">
        <v>94765</v>
      </c>
      <c r="B4461" s="370">
        <v>34.020000000000003</v>
      </c>
    </row>
    <row r="4462" spans="1:2">
      <c r="A4462" s="369">
        <v>94766</v>
      </c>
      <c r="B4462" s="370">
        <v>37.6</v>
      </c>
    </row>
    <row r="4463" spans="1:2">
      <c r="A4463" s="369">
        <v>94767</v>
      </c>
      <c r="B4463" s="370">
        <v>55.77</v>
      </c>
    </row>
    <row r="4464" spans="1:2">
      <c r="A4464" s="369">
        <v>94768</v>
      </c>
      <c r="B4464" s="370">
        <v>62.83</v>
      </c>
    </row>
    <row r="4465" spans="1:2">
      <c r="A4465" s="369">
        <v>94769</v>
      </c>
      <c r="B4465" s="370">
        <v>86.23</v>
      </c>
    </row>
    <row r="4466" spans="1:2">
      <c r="A4466" s="369">
        <v>94770</v>
      </c>
      <c r="B4466" s="370">
        <v>35.64</v>
      </c>
    </row>
    <row r="4467" spans="1:2">
      <c r="A4467" s="369">
        <v>94771</v>
      </c>
      <c r="B4467" s="370">
        <v>38.340000000000003</v>
      </c>
    </row>
    <row r="4468" spans="1:2">
      <c r="A4468" s="369">
        <v>94772</v>
      </c>
      <c r="B4468" s="370">
        <v>41.92</v>
      </c>
    </row>
    <row r="4469" spans="1:2">
      <c r="A4469" s="369">
        <v>94773</v>
      </c>
      <c r="B4469" s="370">
        <v>60.09</v>
      </c>
    </row>
    <row r="4470" spans="1:2">
      <c r="A4470" s="369">
        <v>94774</v>
      </c>
      <c r="B4470" s="370">
        <v>67.150000000000006</v>
      </c>
    </row>
    <row r="4471" spans="1:2">
      <c r="A4471" s="369">
        <v>94775</v>
      </c>
      <c r="B4471" s="370">
        <v>91.96</v>
      </c>
    </row>
    <row r="4472" spans="1:2">
      <c r="A4472" s="369">
        <v>94783</v>
      </c>
      <c r="B4472" s="370">
        <v>20.190000000000001</v>
      </c>
    </row>
    <row r="4473" spans="1:2">
      <c r="A4473" s="369">
        <v>94785</v>
      </c>
      <c r="B4473" s="370">
        <v>23.47</v>
      </c>
    </row>
    <row r="4474" spans="1:2">
      <c r="A4474" s="369">
        <v>94789</v>
      </c>
      <c r="B4474" s="370">
        <v>258.19</v>
      </c>
    </row>
    <row r="4475" spans="1:2">
      <c r="A4475" s="369">
        <v>94790</v>
      </c>
      <c r="B4475" s="370">
        <v>358.15</v>
      </c>
    </row>
    <row r="4476" spans="1:2">
      <c r="A4476" s="369">
        <v>94791</v>
      </c>
      <c r="B4476" s="370">
        <v>474</v>
      </c>
    </row>
    <row r="4477" spans="1:2">
      <c r="A4477" s="369">
        <v>94863</v>
      </c>
      <c r="B4477" s="370">
        <v>128.63</v>
      </c>
    </row>
    <row r="4478" spans="1:2">
      <c r="A4478" s="369">
        <v>95237</v>
      </c>
      <c r="B4478" s="370">
        <v>25.47</v>
      </c>
    </row>
    <row r="4479" spans="1:2">
      <c r="A4479" s="369">
        <v>95693</v>
      </c>
      <c r="B4479" s="370">
        <v>48.64</v>
      </c>
    </row>
    <row r="4480" spans="1:2">
      <c r="A4480" s="369">
        <v>95694</v>
      </c>
      <c r="B4480" s="370">
        <v>53.39</v>
      </c>
    </row>
    <row r="4481" spans="1:2">
      <c r="A4481" s="369">
        <v>95695</v>
      </c>
      <c r="B4481" s="370">
        <v>59.21</v>
      </c>
    </row>
    <row r="4482" spans="1:2">
      <c r="A4482" s="369">
        <v>95696</v>
      </c>
      <c r="B4482" s="370">
        <v>31.35</v>
      </c>
    </row>
    <row r="4483" spans="1:2">
      <c r="A4483" s="369">
        <v>96637</v>
      </c>
      <c r="B4483" s="370">
        <v>13.06</v>
      </c>
    </row>
    <row r="4484" spans="1:2">
      <c r="A4484" s="369">
        <v>96638</v>
      </c>
      <c r="B4484" s="370">
        <v>13.44</v>
      </c>
    </row>
    <row r="4485" spans="1:2">
      <c r="A4485" s="369">
        <v>96639</v>
      </c>
      <c r="B4485" s="370">
        <v>9.16</v>
      </c>
    </row>
    <row r="4486" spans="1:2">
      <c r="A4486" s="369">
        <v>96640</v>
      </c>
      <c r="B4486" s="370">
        <v>23.53</v>
      </c>
    </row>
    <row r="4487" spans="1:2">
      <c r="A4487" s="369">
        <v>96641</v>
      </c>
      <c r="B4487" s="370">
        <v>15.38</v>
      </c>
    </row>
    <row r="4488" spans="1:2">
      <c r="A4488" s="369">
        <v>96642</v>
      </c>
      <c r="B4488" s="370">
        <v>17.16</v>
      </c>
    </row>
    <row r="4489" spans="1:2">
      <c r="A4489" s="369">
        <v>96643</v>
      </c>
      <c r="B4489" s="370">
        <v>41.02</v>
      </c>
    </row>
    <row r="4490" spans="1:2">
      <c r="A4490" s="369">
        <v>96650</v>
      </c>
      <c r="B4490" s="370">
        <v>7.49</v>
      </c>
    </row>
    <row r="4491" spans="1:2">
      <c r="A4491" s="369">
        <v>96651</v>
      </c>
      <c r="B4491" s="370">
        <v>7.87</v>
      </c>
    </row>
    <row r="4492" spans="1:2">
      <c r="A4492" s="369">
        <v>96652</v>
      </c>
      <c r="B4492" s="370">
        <v>9.02</v>
      </c>
    </row>
    <row r="4493" spans="1:2">
      <c r="A4493" s="369">
        <v>96653</v>
      </c>
      <c r="B4493" s="370">
        <v>12.19</v>
      </c>
    </row>
    <row r="4494" spans="1:2">
      <c r="A4494" s="369">
        <v>96654</v>
      </c>
      <c r="B4494" s="370">
        <v>13.95</v>
      </c>
    </row>
    <row r="4495" spans="1:2">
      <c r="A4495" s="369">
        <v>96655</v>
      </c>
      <c r="B4495" s="370">
        <v>19.11</v>
      </c>
    </row>
    <row r="4496" spans="1:2">
      <c r="A4496" s="369">
        <v>96656</v>
      </c>
      <c r="B4496" s="370">
        <v>5.45</v>
      </c>
    </row>
    <row r="4497" spans="1:2">
      <c r="A4497" s="369">
        <v>96657</v>
      </c>
      <c r="B4497" s="370">
        <v>21.88</v>
      </c>
    </row>
    <row r="4498" spans="1:2">
      <c r="A4498" s="369">
        <v>96658</v>
      </c>
      <c r="B4498" s="370">
        <v>13.73</v>
      </c>
    </row>
    <row r="4499" spans="1:2">
      <c r="A4499" s="369">
        <v>96659</v>
      </c>
      <c r="B4499" s="370">
        <v>7.27</v>
      </c>
    </row>
    <row r="4500" spans="1:2">
      <c r="A4500" s="369">
        <v>96660</v>
      </c>
      <c r="B4500" s="370">
        <v>29.93</v>
      </c>
    </row>
    <row r="4501" spans="1:2">
      <c r="A4501" s="369">
        <v>96661</v>
      </c>
      <c r="B4501" s="370">
        <v>29.64</v>
      </c>
    </row>
    <row r="4502" spans="1:2">
      <c r="A4502" s="369">
        <v>96662</v>
      </c>
      <c r="B4502" s="370">
        <v>8.19</v>
      </c>
    </row>
    <row r="4503" spans="1:2">
      <c r="A4503" s="369">
        <v>96663</v>
      </c>
      <c r="B4503" s="370">
        <v>14.35</v>
      </c>
    </row>
    <row r="4504" spans="1:2">
      <c r="A4504" s="369">
        <v>96664</v>
      </c>
      <c r="B4504" s="370">
        <v>15.86</v>
      </c>
    </row>
    <row r="4505" spans="1:2">
      <c r="A4505" s="369">
        <v>96665</v>
      </c>
      <c r="B4505" s="370">
        <v>9.7200000000000006</v>
      </c>
    </row>
    <row r="4506" spans="1:2">
      <c r="A4506" s="369">
        <v>96666</v>
      </c>
      <c r="B4506" s="370">
        <v>14.51</v>
      </c>
    </row>
    <row r="4507" spans="1:2">
      <c r="A4507" s="369">
        <v>96667</v>
      </c>
      <c r="B4507" s="370">
        <v>21</v>
      </c>
    </row>
    <row r="4508" spans="1:2">
      <c r="A4508" s="369">
        <v>96684</v>
      </c>
      <c r="B4508" s="370">
        <v>9.5</v>
      </c>
    </row>
    <row r="4509" spans="1:2">
      <c r="A4509" s="369">
        <v>96685</v>
      </c>
      <c r="B4509" s="370">
        <v>9.8800000000000008</v>
      </c>
    </row>
    <row r="4510" spans="1:2">
      <c r="A4510" s="369">
        <v>96686</v>
      </c>
      <c r="B4510" s="370">
        <v>12.32</v>
      </c>
    </row>
    <row r="4511" spans="1:2">
      <c r="A4511" s="369">
        <v>96687</v>
      </c>
      <c r="B4511" s="370">
        <v>15.49</v>
      </c>
    </row>
    <row r="4512" spans="1:2">
      <c r="A4512" s="369">
        <v>96688</v>
      </c>
      <c r="B4512" s="370">
        <v>18.73</v>
      </c>
    </row>
    <row r="4513" spans="1:2">
      <c r="A4513" s="369">
        <v>96689</v>
      </c>
      <c r="B4513" s="370">
        <v>23.89</v>
      </c>
    </row>
    <row r="4514" spans="1:2">
      <c r="A4514" s="369">
        <v>96690</v>
      </c>
      <c r="B4514" s="370">
        <v>26.45</v>
      </c>
    </row>
    <row r="4515" spans="1:2">
      <c r="A4515" s="369">
        <v>96691</v>
      </c>
      <c r="B4515" s="370">
        <v>34.61</v>
      </c>
    </row>
    <row r="4516" spans="1:2">
      <c r="A4516" s="369">
        <v>96692</v>
      </c>
      <c r="B4516" s="370">
        <v>37.92</v>
      </c>
    </row>
    <row r="4517" spans="1:2">
      <c r="A4517" s="369">
        <v>96693</v>
      </c>
      <c r="B4517" s="370">
        <v>52.49</v>
      </c>
    </row>
    <row r="4518" spans="1:2">
      <c r="A4518" s="369">
        <v>96694</v>
      </c>
      <c r="B4518" s="370">
        <v>83.3</v>
      </c>
    </row>
    <row r="4519" spans="1:2">
      <c r="A4519" s="369">
        <v>96695</v>
      </c>
      <c r="B4519" s="370">
        <v>92.18</v>
      </c>
    </row>
    <row r="4520" spans="1:2">
      <c r="A4520" s="369">
        <v>96696</v>
      </c>
      <c r="B4520" s="370">
        <v>104.25</v>
      </c>
    </row>
    <row r="4521" spans="1:2">
      <c r="A4521" s="369">
        <v>96697</v>
      </c>
      <c r="B4521" s="370">
        <v>315.93</v>
      </c>
    </row>
    <row r="4522" spans="1:2">
      <c r="A4522" s="369">
        <v>96698</v>
      </c>
      <c r="B4522" s="370">
        <v>6.78</v>
      </c>
    </row>
    <row r="4523" spans="1:2">
      <c r="A4523" s="369">
        <v>96699</v>
      </c>
      <c r="B4523" s="370">
        <v>23.21</v>
      </c>
    </row>
    <row r="4524" spans="1:2">
      <c r="A4524" s="369">
        <v>96700</v>
      </c>
      <c r="B4524" s="370">
        <v>15.06</v>
      </c>
    </row>
    <row r="4525" spans="1:2">
      <c r="A4525" s="369">
        <v>96701</v>
      </c>
      <c r="B4525" s="370">
        <v>9.4700000000000006</v>
      </c>
    </row>
    <row r="4526" spans="1:2">
      <c r="A4526" s="369">
        <v>96702</v>
      </c>
      <c r="B4526" s="370">
        <v>9.9700000000000006</v>
      </c>
    </row>
    <row r="4527" spans="1:2">
      <c r="A4527" s="369">
        <v>96703</v>
      </c>
      <c r="B4527" s="370">
        <v>17.52</v>
      </c>
    </row>
    <row r="4528" spans="1:2">
      <c r="A4528" s="369">
        <v>96704</v>
      </c>
      <c r="B4528" s="370">
        <v>18.12</v>
      </c>
    </row>
    <row r="4529" spans="1:2">
      <c r="A4529" s="369">
        <v>96705</v>
      </c>
      <c r="B4529" s="370">
        <v>21.26</v>
      </c>
    </row>
    <row r="4530" spans="1:2">
      <c r="A4530" s="369">
        <v>96706</v>
      </c>
      <c r="B4530" s="370">
        <v>31.93</v>
      </c>
    </row>
    <row r="4531" spans="1:2">
      <c r="A4531" s="369">
        <v>96707</v>
      </c>
      <c r="B4531" s="370">
        <v>52.22</v>
      </c>
    </row>
    <row r="4532" spans="1:2">
      <c r="A4532" s="369">
        <v>96708</v>
      </c>
      <c r="B4532" s="370">
        <v>79.959999999999994</v>
      </c>
    </row>
    <row r="4533" spans="1:2">
      <c r="A4533" s="369">
        <v>96709</v>
      </c>
      <c r="B4533" s="370">
        <v>102.24</v>
      </c>
    </row>
    <row r="4534" spans="1:2">
      <c r="A4534" s="369">
        <v>96710</v>
      </c>
      <c r="B4534" s="370">
        <v>12.39</v>
      </c>
    </row>
    <row r="4535" spans="1:2">
      <c r="A4535" s="369">
        <v>96711</v>
      </c>
      <c r="B4535" s="370">
        <v>18.91</v>
      </c>
    </row>
    <row r="4536" spans="1:2">
      <c r="A4536" s="369">
        <v>96712</v>
      </c>
      <c r="B4536" s="370">
        <v>27.37</v>
      </c>
    </row>
    <row r="4537" spans="1:2">
      <c r="A4537" s="369">
        <v>96713</v>
      </c>
      <c r="B4537" s="370">
        <v>42.83</v>
      </c>
    </row>
    <row r="4538" spans="1:2">
      <c r="A4538" s="369">
        <v>96714</v>
      </c>
      <c r="B4538" s="370">
        <v>61.57</v>
      </c>
    </row>
    <row r="4539" spans="1:2">
      <c r="A4539" s="369">
        <v>96715</v>
      </c>
      <c r="B4539" s="370">
        <v>112.07</v>
      </c>
    </row>
    <row r="4540" spans="1:2">
      <c r="A4540" s="369">
        <v>96716</v>
      </c>
      <c r="B4540" s="370">
        <v>146.53</v>
      </c>
    </row>
    <row r="4541" spans="1:2">
      <c r="A4541" s="369">
        <v>96717</v>
      </c>
      <c r="B4541" s="370">
        <v>285.32</v>
      </c>
    </row>
    <row r="4542" spans="1:2">
      <c r="A4542" s="369">
        <v>96736</v>
      </c>
      <c r="B4542" s="370">
        <v>5.74</v>
      </c>
    </row>
    <row r="4543" spans="1:2">
      <c r="A4543" s="369">
        <v>96737</v>
      </c>
      <c r="B4543" s="370">
        <v>5.54</v>
      </c>
    </row>
    <row r="4544" spans="1:2">
      <c r="A4544" s="369">
        <v>96738</v>
      </c>
      <c r="B4544" s="370">
        <v>21.97</v>
      </c>
    </row>
    <row r="4545" spans="1:2">
      <c r="A4545" s="369">
        <v>96739</v>
      </c>
      <c r="B4545" s="370">
        <v>8.15</v>
      </c>
    </row>
    <row r="4546" spans="1:2">
      <c r="A4546" s="369">
        <v>96740</v>
      </c>
      <c r="B4546" s="370">
        <v>30.9</v>
      </c>
    </row>
    <row r="4547" spans="1:2">
      <c r="A4547" s="369">
        <v>96741</v>
      </c>
      <c r="B4547" s="370">
        <v>15.02</v>
      </c>
    </row>
    <row r="4548" spans="1:2">
      <c r="A4548" s="369">
        <v>96742</v>
      </c>
      <c r="B4548" s="370">
        <v>19.62</v>
      </c>
    </row>
    <row r="4549" spans="1:2">
      <c r="A4549" s="369">
        <v>96743</v>
      </c>
      <c r="B4549" s="370">
        <v>28.36</v>
      </c>
    </row>
    <row r="4550" spans="1:2">
      <c r="A4550" s="369">
        <v>96744</v>
      </c>
      <c r="B4550" s="370">
        <v>51.22</v>
      </c>
    </row>
    <row r="4551" spans="1:2">
      <c r="A4551" s="369">
        <v>96745</v>
      </c>
      <c r="B4551" s="370">
        <v>76.72</v>
      </c>
    </row>
    <row r="4552" spans="1:2">
      <c r="A4552" s="369">
        <v>96746</v>
      </c>
      <c r="B4552" s="370">
        <v>102.34</v>
      </c>
    </row>
    <row r="4553" spans="1:2">
      <c r="A4553" s="369">
        <v>96747</v>
      </c>
      <c r="B4553" s="370">
        <v>7.01</v>
      </c>
    </row>
    <row r="4554" spans="1:2">
      <c r="A4554" s="369">
        <v>96748</v>
      </c>
      <c r="B4554" s="370">
        <v>7.63</v>
      </c>
    </row>
    <row r="4555" spans="1:2">
      <c r="A4555" s="369">
        <v>96749</v>
      </c>
      <c r="B4555" s="370">
        <v>10.34</v>
      </c>
    </row>
    <row r="4556" spans="1:2">
      <c r="A4556" s="369">
        <v>96750</v>
      </c>
      <c r="B4556" s="370">
        <v>14.97</v>
      </c>
    </row>
    <row r="4557" spans="1:2">
      <c r="A4557" s="369">
        <v>96751</v>
      </c>
      <c r="B4557" s="370">
        <v>23.93</v>
      </c>
    </row>
    <row r="4558" spans="1:2">
      <c r="A4558" s="369">
        <v>96752</v>
      </c>
      <c r="B4558" s="370">
        <v>32.520000000000003</v>
      </c>
    </row>
    <row r="4559" spans="1:2">
      <c r="A4559" s="369">
        <v>96753</v>
      </c>
      <c r="B4559" s="370">
        <v>81.75</v>
      </c>
    </row>
    <row r="4560" spans="1:2">
      <c r="A4560" s="369">
        <v>96754</v>
      </c>
      <c r="B4560" s="370">
        <v>99.35</v>
      </c>
    </row>
    <row r="4561" spans="1:2">
      <c r="A4561" s="369">
        <v>96755</v>
      </c>
      <c r="B4561" s="370">
        <v>316.08</v>
      </c>
    </row>
    <row r="4562" spans="1:2">
      <c r="A4562" s="369">
        <v>96756</v>
      </c>
      <c r="B4562" s="370">
        <v>18.54</v>
      </c>
    </row>
    <row r="4563" spans="1:2">
      <c r="A4563" s="369">
        <v>96757</v>
      </c>
      <c r="B4563" s="370">
        <v>22.47</v>
      </c>
    </row>
    <row r="4564" spans="1:2">
      <c r="A4564" s="369">
        <v>96758</v>
      </c>
      <c r="B4564" s="370">
        <v>16.27</v>
      </c>
    </row>
    <row r="4565" spans="1:2">
      <c r="A4565" s="369">
        <v>96759</v>
      </c>
      <c r="B4565" s="370">
        <v>22.36</v>
      </c>
    </row>
    <row r="4566" spans="1:2">
      <c r="A4566" s="369">
        <v>96760</v>
      </c>
      <c r="B4566" s="370">
        <v>39.51</v>
      </c>
    </row>
    <row r="4567" spans="1:2">
      <c r="A4567" s="369">
        <v>96761</v>
      </c>
      <c r="B4567" s="370">
        <v>54.39</v>
      </c>
    </row>
    <row r="4568" spans="1:2">
      <c r="A4568" s="369">
        <v>96762</v>
      </c>
      <c r="B4568" s="370">
        <v>109.99</v>
      </c>
    </row>
    <row r="4569" spans="1:2">
      <c r="A4569" s="369">
        <v>96763</v>
      </c>
      <c r="B4569" s="370">
        <v>139.97999999999999</v>
      </c>
    </row>
    <row r="4570" spans="1:2">
      <c r="A4570" s="369">
        <v>96764</v>
      </c>
      <c r="B4570" s="370">
        <v>285.52999999999997</v>
      </c>
    </row>
    <row r="4571" spans="1:2">
      <c r="A4571" s="369">
        <v>96802</v>
      </c>
      <c r="B4571" s="370">
        <v>232.53</v>
      </c>
    </row>
    <row r="4572" spans="1:2">
      <c r="A4572" s="369">
        <v>96803</v>
      </c>
      <c r="B4572" s="370">
        <v>119.63</v>
      </c>
    </row>
    <row r="4573" spans="1:2">
      <c r="A4573" s="369">
        <v>96804</v>
      </c>
      <c r="B4573" s="370">
        <v>214.69</v>
      </c>
    </row>
    <row r="4574" spans="1:2">
      <c r="A4574" s="369">
        <v>96805</v>
      </c>
      <c r="B4574" s="370">
        <v>240.51</v>
      </c>
    </row>
    <row r="4575" spans="1:2">
      <c r="A4575" s="369">
        <v>96806</v>
      </c>
      <c r="B4575" s="370">
        <v>117.18</v>
      </c>
    </row>
    <row r="4576" spans="1:2">
      <c r="A4576" s="369">
        <v>96807</v>
      </c>
      <c r="B4576" s="370">
        <v>195.75</v>
      </c>
    </row>
    <row r="4577" spans="1:2">
      <c r="A4577" s="369">
        <v>96808</v>
      </c>
      <c r="B4577" s="370">
        <v>11.2</v>
      </c>
    </row>
    <row r="4578" spans="1:2">
      <c r="A4578" s="369">
        <v>96809</v>
      </c>
      <c r="B4578" s="370">
        <v>12.74</v>
      </c>
    </row>
    <row r="4579" spans="1:2">
      <c r="A4579" s="369">
        <v>96810</v>
      </c>
      <c r="B4579" s="370">
        <v>13.21</v>
      </c>
    </row>
    <row r="4580" spans="1:2">
      <c r="A4580" s="369">
        <v>96811</v>
      </c>
      <c r="B4580" s="370">
        <v>14.43</v>
      </c>
    </row>
    <row r="4581" spans="1:2">
      <c r="A4581" s="369">
        <v>96812</v>
      </c>
      <c r="B4581" s="370">
        <v>13.68</v>
      </c>
    </row>
    <row r="4582" spans="1:2">
      <c r="A4582" s="369">
        <v>96813</v>
      </c>
      <c r="B4582" s="370">
        <v>15.14</v>
      </c>
    </row>
    <row r="4583" spans="1:2">
      <c r="A4583" s="369">
        <v>96814</v>
      </c>
      <c r="B4583" s="370">
        <v>12.66</v>
      </c>
    </row>
    <row r="4584" spans="1:2">
      <c r="A4584" s="369">
        <v>96815</v>
      </c>
      <c r="B4584" s="370">
        <v>23.96</v>
      </c>
    </row>
    <row r="4585" spans="1:2">
      <c r="A4585" s="369">
        <v>96816</v>
      </c>
      <c r="B4585" s="370">
        <v>18.010000000000002</v>
      </c>
    </row>
    <row r="4586" spans="1:2">
      <c r="A4586" s="369">
        <v>96817</v>
      </c>
      <c r="B4586" s="370">
        <v>24.19</v>
      </c>
    </row>
    <row r="4587" spans="1:2">
      <c r="A4587" s="369">
        <v>96818</v>
      </c>
      <c r="B4587" s="370">
        <v>17.84</v>
      </c>
    </row>
    <row r="4588" spans="1:2">
      <c r="A4588" s="369">
        <v>96819</v>
      </c>
      <c r="B4588" s="370">
        <v>18.64</v>
      </c>
    </row>
    <row r="4589" spans="1:2">
      <c r="A4589" s="369">
        <v>96820</v>
      </c>
      <c r="B4589" s="370">
        <v>28.65</v>
      </c>
    </row>
    <row r="4590" spans="1:2">
      <c r="A4590" s="369">
        <v>96821</v>
      </c>
      <c r="B4590" s="370">
        <v>27.95</v>
      </c>
    </row>
    <row r="4591" spans="1:2">
      <c r="A4591" s="369">
        <v>96822</v>
      </c>
      <c r="B4591" s="370">
        <v>24.7</v>
      </c>
    </row>
    <row r="4592" spans="1:2">
      <c r="A4592" s="369">
        <v>96823</v>
      </c>
      <c r="B4592" s="370">
        <v>9.0299999999999994</v>
      </c>
    </row>
    <row r="4593" spans="1:2">
      <c r="A4593" s="369">
        <v>96824</v>
      </c>
      <c r="B4593" s="370">
        <v>11.57</v>
      </c>
    </row>
    <row r="4594" spans="1:2">
      <c r="A4594" s="369">
        <v>96826</v>
      </c>
      <c r="B4594" s="370">
        <v>10.46</v>
      </c>
    </row>
    <row r="4595" spans="1:2">
      <c r="A4595" s="369">
        <v>96827</v>
      </c>
      <c r="B4595" s="370">
        <v>13.2</v>
      </c>
    </row>
    <row r="4596" spans="1:2">
      <c r="A4596" s="369">
        <v>96828</v>
      </c>
      <c r="B4596" s="370">
        <v>16.170000000000002</v>
      </c>
    </row>
    <row r="4597" spans="1:2">
      <c r="A4597" s="369">
        <v>96829</v>
      </c>
      <c r="B4597" s="370">
        <v>18.100000000000001</v>
      </c>
    </row>
    <row r="4598" spans="1:2">
      <c r="A4598" s="369">
        <v>96830</v>
      </c>
      <c r="B4598" s="370">
        <v>26.18</v>
      </c>
    </row>
    <row r="4599" spans="1:2">
      <c r="A4599" s="369">
        <v>96832</v>
      </c>
      <c r="B4599" s="370">
        <v>21.76</v>
      </c>
    </row>
    <row r="4600" spans="1:2">
      <c r="A4600" s="369">
        <v>96833</v>
      </c>
      <c r="B4600" s="370">
        <v>23.17</v>
      </c>
    </row>
    <row r="4601" spans="1:2">
      <c r="A4601" s="369">
        <v>96834</v>
      </c>
      <c r="B4601" s="370">
        <v>38.04</v>
      </c>
    </row>
    <row r="4602" spans="1:2">
      <c r="A4602" s="369">
        <v>96836</v>
      </c>
      <c r="B4602" s="370">
        <v>35.08</v>
      </c>
    </row>
    <row r="4603" spans="1:2">
      <c r="A4603" s="369">
        <v>96837</v>
      </c>
      <c r="B4603" s="370">
        <v>15.87</v>
      </c>
    </row>
    <row r="4604" spans="1:2">
      <c r="A4604" s="369">
        <v>96838</v>
      </c>
      <c r="B4604" s="370">
        <v>16.52</v>
      </c>
    </row>
    <row r="4605" spans="1:2">
      <c r="A4605" s="369">
        <v>96839</v>
      </c>
      <c r="B4605" s="370">
        <v>17.260000000000002</v>
      </c>
    </row>
    <row r="4606" spans="1:2">
      <c r="A4606" s="369">
        <v>96840</v>
      </c>
      <c r="B4606" s="370">
        <v>19.21</v>
      </c>
    </row>
    <row r="4607" spans="1:2">
      <c r="A4607" s="369">
        <v>96841</v>
      </c>
      <c r="B4607" s="370">
        <v>19.34</v>
      </c>
    </row>
    <row r="4608" spans="1:2">
      <c r="A4608" s="369">
        <v>96842</v>
      </c>
      <c r="B4608" s="370">
        <v>21.48</v>
      </c>
    </row>
    <row r="4609" spans="1:2">
      <c r="A4609" s="369">
        <v>96843</v>
      </c>
      <c r="B4609" s="370">
        <v>20.350000000000001</v>
      </c>
    </row>
    <row r="4610" spans="1:2">
      <c r="A4610" s="369">
        <v>96844</v>
      </c>
      <c r="B4610" s="370">
        <v>22.79</v>
      </c>
    </row>
    <row r="4611" spans="1:2">
      <c r="A4611" s="369">
        <v>96845</v>
      </c>
      <c r="B4611" s="370">
        <v>31.3</v>
      </c>
    </row>
    <row r="4612" spans="1:2">
      <c r="A4612" s="369">
        <v>96846</v>
      </c>
      <c r="B4612" s="370">
        <v>26.6</v>
      </c>
    </row>
    <row r="4613" spans="1:2">
      <c r="A4613" s="369">
        <v>96847</v>
      </c>
      <c r="B4613" s="370">
        <v>26.16</v>
      </c>
    </row>
    <row r="4614" spans="1:2">
      <c r="A4614" s="369">
        <v>96848</v>
      </c>
      <c r="B4614" s="370">
        <v>41.85</v>
      </c>
    </row>
    <row r="4615" spans="1:2">
      <c r="A4615" s="369">
        <v>96849</v>
      </c>
      <c r="B4615" s="370">
        <v>13.33</v>
      </c>
    </row>
    <row r="4616" spans="1:2">
      <c r="A4616" s="369">
        <v>96850</v>
      </c>
      <c r="B4616" s="370">
        <v>14.85</v>
      </c>
    </row>
    <row r="4617" spans="1:2">
      <c r="A4617" s="369">
        <v>96852</v>
      </c>
      <c r="B4617" s="370">
        <v>17.059999999999999</v>
      </c>
    </row>
    <row r="4618" spans="1:2">
      <c r="A4618" s="369">
        <v>96853</v>
      </c>
      <c r="B4618" s="370">
        <v>16.72</v>
      </c>
    </row>
    <row r="4619" spans="1:2">
      <c r="A4619" s="369">
        <v>96854</v>
      </c>
      <c r="B4619" s="370">
        <v>20.420000000000002</v>
      </c>
    </row>
    <row r="4620" spans="1:2">
      <c r="A4620" s="369">
        <v>96855</v>
      </c>
      <c r="B4620" s="370">
        <v>27.3</v>
      </c>
    </row>
    <row r="4621" spans="1:2">
      <c r="A4621" s="369">
        <v>96856</v>
      </c>
      <c r="B4621" s="370">
        <v>26.24</v>
      </c>
    </row>
    <row r="4622" spans="1:2">
      <c r="A4622" s="369">
        <v>96859</v>
      </c>
      <c r="B4622" s="370">
        <v>54.64</v>
      </c>
    </row>
    <row r="4623" spans="1:2">
      <c r="A4623" s="369">
        <v>96860</v>
      </c>
      <c r="B4623" s="370">
        <v>22.93</v>
      </c>
    </row>
    <row r="4624" spans="1:2">
      <c r="A4624" s="369">
        <v>96861</v>
      </c>
      <c r="B4624" s="370">
        <v>27.08</v>
      </c>
    </row>
    <row r="4625" spans="1:2">
      <c r="A4625" s="369">
        <v>96862</v>
      </c>
      <c r="B4625" s="370">
        <v>28.33</v>
      </c>
    </row>
    <row r="4626" spans="1:2">
      <c r="A4626" s="369">
        <v>96863</v>
      </c>
      <c r="B4626" s="370">
        <v>28.06</v>
      </c>
    </row>
    <row r="4627" spans="1:2">
      <c r="A4627" s="369">
        <v>96864</v>
      </c>
      <c r="B4627" s="370">
        <v>40.81</v>
      </c>
    </row>
    <row r="4628" spans="1:2">
      <c r="A4628" s="369">
        <v>96865</v>
      </c>
      <c r="B4628" s="370">
        <v>33.07</v>
      </c>
    </row>
    <row r="4629" spans="1:2">
      <c r="A4629" s="369">
        <v>96866</v>
      </c>
      <c r="B4629" s="370">
        <v>53.43</v>
      </c>
    </row>
    <row r="4630" spans="1:2">
      <c r="A4630" s="369">
        <v>96868</v>
      </c>
      <c r="B4630" s="370">
        <v>25.64</v>
      </c>
    </row>
    <row r="4631" spans="1:2">
      <c r="A4631" s="369">
        <v>96869</v>
      </c>
      <c r="B4631" s="370">
        <v>24.17</v>
      </c>
    </row>
    <row r="4632" spans="1:2">
      <c r="A4632" s="369">
        <v>96870</v>
      </c>
      <c r="B4632" s="370">
        <v>36.89</v>
      </c>
    </row>
    <row r="4633" spans="1:2">
      <c r="A4633" s="369">
        <v>96871</v>
      </c>
      <c r="B4633" s="370">
        <v>41.98</v>
      </c>
    </row>
    <row r="4634" spans="1:2">
      <c r="A4634" s="369">
        <v>96872</v>
      </c>
      <c r="B4634" s="370">
        <v>48.09</v>
      </c>
    </row>
    <row r="4635" spans="1:2">
      <c r="A4635" s="369">
        <v>96873</v>
      </c>
      <c r="B4635" s="370">
        <v>59.77</v>
      </c>
    </row>
    <row r="4636" spans="1:2">
      <c r="A4636" s="369">
        <v>96874</v>
      </c>
      <c r="B4636" s="370">
        <v>59.9</v>
      </c>
    </row>
    <row r="4637" spans="1:2">
      <c r="A4637" s="369">
        <v>96875</v>
      </c>
      <c r="B4637" s="370">
        <v>73.569999999999993</v>
      </c>
    </row>
    <row r="4638" spans="1:2">
      <c r="A4638" s="369">
        <v>96876</v>
      </c>
      <c r="B4638" s="370">
        <v>155.04</v>
      </c>
    </row>
    <row r="4639" spans="1:2">
      <c r="A4639" s="369">
        <v>96878</v>
      </c>
      <c r="B4639" s="370">
        <v>172.18</v>
      </c>
    </row>
    <row r="4640" spans="1:2">
      <c r="A4640" s="369">
        <v>96879</v>
      </c>
      <c r="B4640" s="370">
        <v>170.94</v>
      </c>
    </row>
    <row r="4641" spans="1:2">
      <c r="A4641" s="369">
        <v>96881</v>
      </c>
      <c r="B4641" s="370">
        <v>199.46</v>
      </c>
    </row>
    <row r="4642" spans="1:2">
      <c r="A4642" s="369">
        <v>97425</v>
      </c>
      <c r="B4642" s="370">
        <v>30.04</v>
      </c>
    </row>
    <row r="4643" spans="1:2">
      <c r="A4643" s="369">
        <v>97426</v>
      </c>
      <c r="B4643" s="370">
        <v>37.090000000000003</v>
      </c>
    </row>
    <row r="4644" spans="1:2">
      <c r="A4644" s="369">
        <v>97427</v>
      </c>
      <c r="B4644" s="370">
        <v>42.43</v>
      </c>
    </row>
    <row r="4645" spans="1:2">
      <c r="A4645" s="369">
        <v>97428</v>
      </c>
      <c r="B4645" s="370">
        <v>54.8</v>
      </c>
    </row>
    <row r="4646" spans="1:2">
      <c r="A4646" s="369">
        <v>97429</v>
      </c>
      <c r="B4646" s="370">
        <v>66.19</v>
      </c>
    </row>
    <row r="4647" spans="1:2">
      <c r="A4647" s="369">
        <v>97430</v>
      </c>
      <c r="B4647" s="370">
        <v>41.28</v>
      </c>
    </row>
    <row r="4648" spans="1:2">
      <c r="A4648" s="369">
        <v>97431</v>
      </c>
      <c r="B4648" s="370">
        <v>45.83</v>
      </c>
    </row>
    <row r="4649" spans="1:2">
      <c r="A4649" s="369">
        <v>97432</v>
      </c>
      <c r="B4649" s="370">
        <v>51.64</v>
      </c>
    </row>
    <row r="4650" spans="1:2">
      <c r="A4650" s="369">
        <v>97433</v>
      </c>
      <c r="B4650" s="370">
        <v>98.75</v>
      </c>
    </row>
    <row r="4651" spans="1:2">
      <c r="A4651" s="369">
        <v>97434</v>
      </c>
      <c r="B4651" s="370">
        <v>100.77</v>
      </c>
    </row>
    <row r="4652" spans="1:2">
      <c r="A4652" s="369">
        <v>97435</v>
      </c>
      <c r="B4652" s="370">
        <v>115.65</v>
      </c>
    </row>
    <row r="4653" spans="1:2">
      <c r="A4653" s="369">
        <v>97436</v>
      </c>
      <c r="B4653" s="370">
        <v>119.53</v>
      </c>
    </row>
    <row r="4654" spans="1:2">
      <c r="A4654" s="369">
        <v>97437</v>
      </c>
      <c r="B4654" s="370">
        <v>132.41</v>
      </c>
    </row>
    <row r="4655" spans="1:2">
      <c r="A4655" s="369">
        <v>97438</v>
      </c>
      <c r="B4655" s="370">
        <v>136.56</v>
      </c>
    </row>
    <row r="4656" spans="1:2">
      <c r="A4656" s="369">
        <v>97439</v>
      </c>
      <c r="B4656" s="370">
        <v>151.01</v>
      </c>
    </row>
    <row r="4657" spans="1:2">
      <c r="A4657" s="369">
        <v>97440</v>
      </c>
      <c r="B4657" s="370">
        <v>181.53</v>
      </c>
    </row>
    <row r="4658" spans="1:2">
      <c r="A4658" s="369">
        <v>97442</v>
      </c>
      <c r="B4658" s="370">
        <v>200.27</v>
      </c>
    </row>
    <row r="4659" spans="1:2">
      <c r="A4659" s="369">
        <v>97443</v>
      </c>
      <c r="B4659" s="370">
        <v>114.87</v>
      </c>
    </row>
    <row r="4660" spans="1:2">
      <c r="A4660" s="369">
        <v>97444</v>
      </c>
      <c r="B4660" s="370">
        <v>137.69</v>
      </c>
    </row>
    <row r="4661" spans="1:2">
      <c r="A4661" s="369">
        <v>97446</v>
      </c>
      <c r="B4661" s="370">
        <v>247.01</v>
      </c>
    </row>
    <row r="4662" spans="1:2">
      <c r="A4662" s="369">
        <v>97447</v>
      </c>
      <c r="B4662" s="370">
        <v>247.01</v>
      </c>
    </row>
    <row r="4663" spans="1:2">
      <c r="A4663" s="369">
        <v>97449</v>
      </c>
      <c r="B4663" s="370">
        <v>262.63</v>
      </c>
    </row>
    <row r="4664" spans="1:2">
      <c r="A4664" s="369">
        <v>97450</v>
      </c>
      <c r="B4664" s="370">
        <v>324.77</v>
      </c>
    </row>
    <row r="4665" spans="1:2">
      <c r="A4665" s="369">
        <v>97452</v>
      </c>
      <c r="B4665" s="370">
        <v>190.96</v>
      </c>
    </row>
    <row r="4666" spans="1:2">
      <c r="A4666" s="369">
        <v>97453</v>
      </c>
      <c r="B4666" s="370">
        <v>203.99</v>
      </c>
    </row>
    <row r="4667" spans="1:2">
      <c r="A4667" s="369">
        <v>97454</v>
      </c>
      <c r="B4667" s="370">
        <v>337.51</v>
      </c>
    </row>
    <row r="4668" spans="1:2">
      <c r="A4668" s="369">
        <v>97455</v>
      </c>
      <c r="B4668" s="370">
        <v>358.34</v>
      </c>
    </row>
    <row r="4669" spans="1:2">
      <c r="A4669" s="369">
        <v>97456</v>
      </c>
      <c r="B4669" s="370">
        <v>791.41</v>
      </c>
    </row>
    <row r="4670" spans="1:2">
      <c r="A4670" s="369">
        <v>97457</v>
      </c>
      <c r="B4670" s="370">
        <v>697.95</v>
      </c>
    </row>
    <row r="4671" spans="1:2">
      <c r="A4671" s="369">
        <v>97458</v>
      </c>
      <c r="B4671" s="370">
        <v>306.94</v>
      </c>
    </row>
    <row r="4672" spans="1:2">
      <c r="A4672" s="369">
        <v>97459</v>
      </c>
      <c r="B4672" s="370">
        <v>543.63</v>
      </c>
    </row>
    <row r="4673" spans="1:2">
      <c r="A4673" s="369">
        <v>97460</v>
      </c>
      <c r="B4673" s="370">
        <v>849.06</v>
      </c>
    </row>
    <row r="4674" spans="1:2">
      <c r="A4674" s="369">
        <v>97461</v>
      </c>
      <c r="B4674" s="370">
        <v>36.53</v>
      </c>
    </row>
    <row r="4675" spans="1:2">
      <c r="A4675" s="369">
        <v>97462</v>
      </c>
      <c r="B4675" s="370">
        <v>29.85</v>
      </c>
    </row>
    <row r="4676" spans="1:2">
      <c r="A4676" s="369">
        <v>97464</v>
      </c>
      <c r="B4676" s="370">
        <v>53.26</v>
      </c>
    </row>
    <row r="4677" spans="1:2">
      <c r="A4677" s="369">
        <v>97465</v>
      </c>
      <c r="B4677" s="370">
        <v>64.53</v>
      </c>
    </row>
    <row r="4678" spans="1:2">
      <c r="A4678" s="369">
        <v>97467</v>
      </c>
      <c r="B4678" s="370">
        <v>67.680000000000007</v>
      </c>
    </row>
    <row r="4679" spans="1:2">
      <c r="A4679" s="369">
        <v>97468</v>
      </c>
      <c r="B4679" s="370">
        <v>82.11</v>
      </c>
    </row>
    <row r="4680" spans="1:2">
      <c r="A4680" s="369">
        <v>97470</v>
      </c>
      <c r="B4680" s="370">
        <v>101.4</v>
      </c>
    </row>
    <row r="4681" spans="1:2">
      <c r="A4681" s="369">
        <v>97471</v>
      </c>
      <c r="B4681" s="370">
        <v>124.22</v>
      </c>
    </row>
    <row r="4682" spans="1:2">
      <c r="A4682" s="369">
        <v>97474</v>
      </c>
      <c r="B4682" s="370">
        <v>189.71</v>
      </c>
    </row>
    <row r="4683" spans="1:2">
      <c r="A4683" s="369">
        <v>97475</v>
      </c>
      <c r="B4683" s="370">
        <v>235.85</v>
      </c>
    </row>
    <row r="4684" spans="1:2">
      <c r="A4684" s="369">
        <v>97477</v>
      </c>
      <c r="B4684" s="370">
        <v>253.75</v>
      </c>
    </row>
    <row r="4685" spans="1:2">
      <c r="A4685" s="369">
        <v>97478</v>
      </c>
      <c r="B4685" s="370">
        <v>315.89</v>
      </c>
    </row>
    <row r="4686" spans="1:2">
      <c r="A4686" s="369">
        <v>97479</v>
      </c>
      <c r="B4686" s="370">
        <v>59.34</v>
      </c>
    </row>
    <row r="4687" spans="1:2">
      <c r="A4687" s="369">
        <v>97480</v>
      </c>
      <c r="B4687" s="370">
        <v>59.34</v>
      </c>
    </row>
    <row r="4688" spans="1:2">
      <c r="A4688" s="369">
        <v>97481</v>
      </c>
      <c r="B4688" s="370">
        <v>86.99</v>
      </c>
    </row>
    <row r="4689" spans="1:2">
      <c r="A4689" s="369">
        <v>97482</v>
      </c>
      <c r="B4689" s="370">
        <v>86.99</v>
      </c>
    </row>
    <row r="4690" spans="1:2">
      <c r="A4690" s="369">
        <v>97483</v>
      </c>
      <c r="B4690" s="370">
        <v>122.95</v>
      </c>
    </row>
    <row r="4691" spans="1:2">
      <c r="A4691" s="369">
        <v>97484</v>
      </c>
      <c r="B4691" s="370">
        <v>122.95</v>
      </c>
    </row>
    <row r="4692" spans="1:2">
      <c r="A4692" s="369">
        <v>97485</v>
      </c>
      <c r="B4692" s="370">
        <v>170.79</v>
      </c>
    </row>
    <row r="4693" spans="1:2">
      <c r="A4693" s="369">
        <v>97486</v>
      </c>
      <c r="B4693" s="370">
        <v>183.82</v>
      </c>
    </row>
    <row r="4694" spans="1:2">
      <c r="A4694" s="369">
        <v>97487</v>
      </c>
      <c r="B4694" s="370">
        <v>320.77999999999997</v>
      </c>
    </row>
    <row r="4695" spans="1:2">
      <c r="A4695" s="369">
        <v>97488</v>
      </c>
      <c r="B4695" s="370">
        <v>341.61</v>
      </c>
    </row>
    <row r="4696" spans="1:2">
      <c r="A4696" s="369">
        <v>97489</v>
      </c>
      <c r="B4696" s="370">
        <v>778.05</v>
      </c>
    </row>
    <row r="4697" spans="1:2">
      <c r="A4697" s="369">
        <v>97490</v>
      </c>
      <c r="B4697" s="370">
        <v>684.59</v>
      </c>
    </row>
    <row r="4698" spans="1:2">
      <c r="A4698" s="369">
        <v>97491</v>
      </c>
      <c r="B4698" s="370">
        <v>92.96</v>
      </c>
    </row>
    <row r="4699" spans="1:2">
      <c r="A4699" s="369">
        <v>97492</v>
      </c>
      <c r="B4699" s="370">
        <v>137.79</v>
      </c>
    </row>
    <row r="4700" spans="1:2">
      <c r="A4700" s="369">
        <v>97493</v>
      </c>
      <c r="B4700" s="370">
        <v>178.08</v>
      </c>
    </row>
    <row r="4701" spans="1:2">
      <c r="A4701" s="369">
        <v>97494</v>
      </c>
      <c r="B4701" s="370">
        <v>280</v>
      </c>
    </row>
    <row r="4702" spans="1:2">
      <c r="A4702" s="369">
        <v>97495</v>
      </c>
      <c r="B4702" s="370">
        <v>521.26</v>
      </c>
    </row>
    <row r="4703" spans="1:2">
      <c r="A4703" s="369">
        <v>97496</v>
      </c>
      <c r="B4703" s="370">
        <v>831.3</v>
      </c>
    </row>
    <row r="4704" spans="1:2">
      <c r="A4704" s="369">
        <v>97499</v>
      </c>
      <c r="B4704" s="370">
        <v>34.36</v>
      </c>
    </row>
    <row r="4705" spans="1:2">
      <c r="A4705" s="369">
        <v>97500</v>
      </c>
      <c r="B4705" s="370">
        <v>27.68</v>
      </c>
    </row>
    <row r="4706" spans="1:2">
      <c r="A4706" s="369">
        <v>97502</v>
      </c>
      <c r="B4706" s="370">
        <v>49.2</v>
      </c>
    </row>
    <row r="4707" spans="1:2">
      <c r="A4707" s="369">
        <v>97503</v>
      </c>
      <c r="B4707" s="370">
        <v>60.69</v>
      </c>
    </row>
    <row r="4708" spans="1:2">
      <c r="A4708" s="369">
        <v>97505</v>
      </c>
      <c r="B4708" s="370">
        <v>62.01</v>
      </c>
    </row>
    <row r="4709" spans="1:2">
      <c r="A4709" s="369">
        <v>97506</v>
      </c>
      <c r="B4709" s="370">
        <v>76.44</v>
      </c>
    </row>
    <row r="4710" spans="1:2">
      <c r="A4710" s="369">
        <v>97508</v>
      </c>
      <c r="B4710" s="370">
        <v>93.36</v>
      </c>
    </row>
    <row r="4711" spans="1:2">
      <c r="A4711" s="369">
        <v>97509</v>
      </c>
      <c r="B4711" s="370">
        <v>116.18</v>
      </c>
    </row>
    <row r="4712" spans="1:2">
      <c r="A4712" s="369">
        <v>97511</v>
      </c>
      <c r="B4712" s="370">
        <v>178.14</v>
      </c>
    </row>
    <row r="4713" spans="1:2">
      <c r="A4713" s="369">
        <v>97512</v>
      </c>
      <c r="B4713" s="370">
        <v>224.28</v>
      </c>
    </row>
    <row r="4714" spans="1:2">
      <c r="A4714" s="369">
        <v>97514</v>
      </c>
      <c r="B4714" s="370">
        <v>238.55</v>
      </c>
    </row>
    <row r="4715" spans="1:2">
      <c r="A4715" s="369">
        <v>97515</v>
      </c>
      <c r="B4715" s="370">
        <v>300.69</v>
      </c>
    </row>
    <row r="4716" spans="1:2">
      <c r="A4716" s="369">
        <v>97517</v>
      </c>
      <c r="B4716" s="370">
        <v>56.08</v>
      </c>
    </row>
    <row r="4717" spans="1:2">
      <c r="A4717" s="369">
        <v>97518</v>
      </c>
      <c r="B4717" s="370">
        <v>56.08</v>
      </c>
    </row>
    <row r="4718" spans="1:2">
      <c r="A4718" s="369">
        <v>97519</v>
      </c>
      <c r="B4718" s="370">
        <v>81.23</v>
      </c>
    </row>
    <row r="4719" spans="1:2">
      <c r="A4719" s="369">
        <v>97520</v>
      </c>
      <c r="B4719" s="370">
        <v>81.23</v>
      </c>
    </row>
    <row r="4720" spans="1:2">
      <c r="A4720" s="369">
        <v>97521</v>
      </c>
      <c r="B4720" s="370">
        <v>114.39</v>
      </c>
    </row>
    <row r="4721" spans="1:2">
      <c r="A4721" s="369">
        <v>97522</v>
      </c>
      <c r="B4721" s="370">
        <v>114.39</v>
      </c>
    </row>
    <row r="4722" spans="1:2">
      <c r="A4722" s="369">
        <v>97523</v>
      </c>
      <c r="B4722" s="370">
        <v>158.69999999999999</v>
      </c>
    </row>
    <row r="4723" spans="1:2">
      <c r="A4723" s="369">
        <v>97524</v>
      </c>
      <c r="B4723" s="370">
        <v>171.73</v>
      </c>
    </row>
    <row r="4724" spans="1:2">
      <c r="A4724" s="369">
        <v>97525</v>
      </c>
      <c r="B4724" s="370">
        <v>303.35000000000002</v>
      </c>
    </row>
    <row r="4725" spans="1:2">
      <c r="A4725" s="369">
        <v>97526</v>
      </c>
      <c r="B4725" s="370">
        <v>324.18</v>
      </c>
    </row>
    <row r="4726" spans="1:2">
      <c r="A4726" s="369">
        <v>97527</v>
      </c>
      <c r="B4726" s="370">
        <v>755.33</v>
      </c>
    </row>
    <row r="4727" spans="1:2">
      <c r="A4727" s="369">
        <v>97528</v>
      </c>
      <c r="B4727" s="370">
        <v>661.87</v>
      </c>
    </row>
    <row r="4728" spans="1:2">
      <c r="A4728" s="369">
        <v>97529</v>
      </c>
      <c r="B4728" s="370">
        <v>88.67</v>
      </c>
    </row>
    <row r="4729" spans="1:2">
      <c r="A4729" s="369">
        <v>97530</v>
      </c>
      <c r="B4729" s="370">
        <v>130.12</v>
      </c>
    </row>
    <row r="4730" spans="1:2">
      <c r="A4730" s="369">
        <v>97531</v>
      </c>
      <c r="B4730" s="370">
        <v>166.64</v>
      </c>
    </row>
    <row r="4731" spans="1:2">
      <c r="A4731" s="369">
        <v>97532</v>
      </c>
      <c r="B4731" s="370">
        <v>263.91000000000003</v>
      </c>
    </row>
    <row r="4732" spans="1:2">
      <c r="A4732" s="369">
        <v>97533</v>
      </c>
      <c r="B4732" s="370">
        <v>501.47</v>
      </c>
    </row>
    <row r="4733" spans="1:2">
      <c r="A4733" s="369">
        <v>97534</v>
      </c>
      <c r="B4733" s="370">
        <v>800.97</v>
      </c>
    </row>
    <row r="4734" spans="1:2">
      <c r="A4734" s="369">
        <v>97537</v>
      </c>
      <c r="B4734" s="370">
        <v>25.06</v>
      </c>
    </row>
    <row r="4735" spans="1:2">
      <c r="A4735" s="369">
        <v>97540</v>
      </c>
      <c r="B4735" s="370">
        <v>32.54</v>
      </c>
    </row>
    <row r="4736" spans="1:2">
      <c r="A4736" s="369">
        <v>97541</v>
      </c>
      <c r="B4736" s="370">
        <v>26.99</v>
      </c>
    </row>
    <row r="4737" spans="1:2">
      <c r="A4737" s="369">
        <v>97543</v>
      </c>
      <c r="B4737" s="370">
        <v>51.29</v>
      </c>
    </row>
    <row r="4738" spans="1:2">
      <c r="A4738" s="369">
        <v>97544</v>
      </c>
      <c r="B4738" s="370">
        <v>44.61</v>
      </c>
    </row>
    <row r="4739" spans="1:2">
      <c r="A4739" s="369">
        <v>97546</v>
      </c>
      <c r="B4739" s="370">
        <v>34.71</v>
      </c>
    </row>
    <row r="4740" spans="1:2">
      <c r="A4740" s="369">
        <v>97547</v>
      </c>
      <c r="B4740" s="370">
        <v>34.71</v>
      </c>
    </row>
    <row r="4741" spans="1:2">
      <c r="A4741" s="369">
        <v>97548</v>
      </c>
      <c r="B4741" s="370">
        <v>50.42</v>
      </c>
    </row>
    <row r="4742" spans="1:2">
      <c r="A4742" s="369">
        <v>97549</v>
      </c>
      <c r="B4742" s="370">
        <v>50.42</v>
      </c>
    </row>
    <row r="4743" spans="1:2">
      <c r="A4743" s="369">
        <v>97550</v>
      </c>
      <c r="B4743" s="370">
        <v>81.489999999999995</v>
      </c>
    </row>
    <row r="4744" spans="1:2">
      <c r="A4744" s="369">
        <v>97551</v>
      </c>
      <c r="B4744" s="370">
        <v>81.489999999999995</v>
      </c>
    </row>
    <row r="4745" spans="1:2">
      <c r="A4745" s="369">
        <v>97552</v>
      </c>
      <c r="B4745" s="370">
        <v>51.15</v>
      </c>
    </row>
    <row r="4746" spans="1:2">
      <c r="A4746" s="369">
        <v>97553</v>
      </c>
      <c r="B4746" s="370">
        <v>72.08</v>
      </c>
    </row>
    <row r="4747" spans="1:2">
      <c r="A4747" s="369">
        <v>97554</v>
      </c>
      <c r="B4747" s="370">
        <v>122.58</v>
      </c>
    </row>
    <row r="4748" spans="1:2">
      <c r="A4748" s="369">
        <v>98602</v>
      </c>
      <c r="B4748" s="370">
        <v>16.940000000000001</v>
      </c>
    </row>
    <row r="4749" spans="1:2">
      <c r="A4749" s="369">
        <v>103805</v>
      </c>
      <c r="B4749" s="370">
        <v>15.68</v>
      </c>
    </row>
    <row r="4750" spans="1:2">
      <c r="A4750" s="369">
        <v>103806</v>
      </c>
      <c r="B4750" s="370">
        <v>15.65</v>
      </c>
    </row>
    <row r="4751" spans="1:2">
      <c r="A4751" s="369">
        <v>103807</v>
      </c>
      <c r="B4751" s="370">
        <v>20.09</v>
      </c>
    </row>
    <row r="4752" spans="1:2">
      <c r="A4752" s="369">
        <v>103808</v>
      </c>
      <c r="B4752" s="370">
        <v>29.59</v>
      </c>
    </row>
    <row r="4753" spans="1:2">
      <c r="A4753" s="369">
        <v>103809</v>
      </c>
      <c r="B4753" s="370">
        <v>29.31</v>
      </c>
    </row>
    <row r="4754" spans="1:2">
      <c r="A4754" s="369">
        <v>103810</v>
      </c>
      <c r="B4754" s="370">
        <v>30.96</v>
      </c>
    </row>
    <row r="4755" spans="1:2">
      <c r="A4755" s="369">
        <v>103811</v>
      </c>
      <c r="B4755" s="370">
        <v>34.19</v>
      </c>
    </row>
    <row r="4756" spans="1:2">
      <c r="A4756" s="369">
        <v>103812</v>
      </c>
      <c r="B4756" s="370">
        <v>44.16</v>
      </c>
    </row>
    <row r="4757" spans="1:2">
      <c r="A4757" s="369">
        <v>103813</v>
      </c>
      <c r="B4757" s="370">
        <v>42.45</v>
      </c>
    </row>
    <row r="4758" spans="1:2">
      <c r="A4758" s="369">
        <v>103814</v>
      </c>
      <c r="B4758" s="370">
        <v>10.199999999999999</v>
      </c>
    </row>
    <row r="4759" spans="1:2">
      <c r="A4759" s="369">
        <v>103815</v>
      </c>
      <c r="B4759" s="370">
        <v>10.23</v>
      </c>
    </row>
    <row r="4760" spans="1:2">
      <c r="A4760" s="369">
        <v>103816</v>
      </c>
      <c r="B4760" s="370">
        <v>25.01</v>
      </c>
    </row>
    <row r="4761" spans="1:2">
      <c r="A4761" s="369">
        <v>103817</v>
      </c>
      <c r="B4761" s="370">
        <v>435.85</v>
      </c>
    </row>
    <row r="4762" spans="1:2">
      <c r="A4762" s="369">
        <v>103818</v>
      </c>
      <c r="B4762" s="370">
        <v>18.559999999999999</v>
      </c>
    </row>
    <row r="4763" spans="1:2">
      <c r="A4763" s="369">
        <v>103819</v>
      </c>
      <c r="B4763" s="370">
        <v>18.079999999999998</v>
      </c>
    </row>
    <row r="4764" spans="1:2">
      <c r="A4764" s="369">
        <v>103820</v>
      </c>
      <c r="B4764" s="370">
        <v>19.350000000000001</v>
      </c>
    </row>
    <row r="4765" spans="1:2">
      <c r="A4765" s="369">
        <v>103821</v>
      </c>
      <c r="B4765" s="370">
        <v>509.7</v>
      </c>
    </row>
    <row r="4766" spans="1:2">
      <c r="A4766" s="369">
        <v>103822</v>
      </c>
      <c r="B4766" s="370">
        <v>51.83</v>
      </c>
    </row>
    <row r="4767" spans="1:2">
      <c r="A4767" s="369">
        <v>103823</v>
      </c>
      <c r="B4767" s="370">
        <v>15.81</v>
      </c>
    </row>
    <row r="4768" spans="1:2">
      <c r="A4768" s="369">
        <v>103824</v>
      </c>
      <c r="B4768" s="370">
        <v>21.4</v>
      </c>
    </row>
    <row r="4769" spans="1:2">
      <c r="A4769" s="369">
        <v>103825</v>
      </c>
      <c r="B4769" s="370">
        <v>25.46</v>
      </c>
    </row>
    <row r="4770" spans="1:2">
      <c r="A4770" s="369">
        <v>103826</v>
      </c>
      <c r="B4770" s="370">
        <v>27.5</v>
      </c>
    </row>
    <row r="4771" spans="1:2">
      <c r="A4771" s="369">
        <v>103827</v>
      </c>
      <c r="B4771" s="370">
        <v>27.5</v>
      </c>
    </row>
    <row r="4772" spans="1:2">
      <c r="A4772" s="369">
        <v>103828</v>
      </c>
      <c r="B4772" s="370">
        <v>87.21</v>
      </c>
    </row>
    <row r="4773" spans="1:2">
      <c r="A4773" s="369">
        <v>103829</v>
      </c>
      <c r="B4773" s="370">
        <v>562.66</v>
      </c>
    </row>
    <row r="4774" spans="1:2">
      <c r="A4774" s="369">
        <v>103830</v>
      </c>
      <c r="B4774" s="370">
        <v>33.590000000000003</v>
      </c>
    </row>
    <row r="4775" spans="1:2">
      <c r="A4775" s="369">
        <v>103831</v>
      </c>
      <c r="B4775" s="370">
        <v>23.62</v>
      </c>
    </row>
    <row r="4776" spans="1:2">
      <c r="A4776" s="369">
        <v>103832</v>
      </c>
      <c r="B4776" s="370">
        <v>21.19</v>
      </c>
    </row>
    <row r="4777" spans="1:2">
      <c r="A4777" s="369">
        <v>103833</v>
      </c>
      <c r="B4777" s="370">
        <v>39.159999999999997</v>
      </c>
    </row>
    <row r="4778" spans="1:2">
      <c r="A4778" s="369">
        <v>103834</v>
      </c>
      <c r="B4778" s="370">
        <v>57.27</v>
      </c>
    </row>
    <row r="4779" spans="1:2">
      <c r="A4779" s="369">
        <v>103838</v>
      </c>
      <c r="B4779" s="370">
        <v>15.09</v>
      </c>
    </row>
    <row r="4780" spans="1:2">
      <c r="A4780" s="369">
        <v>103839</v>
      </c>
      <c r="B4780" s="370">
        <v>15.06</v>
      </c>
    </row>
    <row r="4781" spans="1:2">
      <c r="A4781" s="369">
        <v>103840</v>
      </c>
      <c r="B4781" s="370">
        <v>19.8</v>
      </c>
    </row>
    <row r="4782" spans="1:2">
      <c r="A4782" s="369">
        <v>103841</v>
      </c>
      <c r="B4782" s="370">
        <v>25.03</v>
      </c>
    </row>
    <row r="4783" spans="1:2">
      <c r="A4783" s="369">
        <v>103842</v>
      </c>
      <c r="B4783" s="370">
        <v>24.75</v>
      </c>
    </row>
    <row r="4784" spans="1:2">
      <c r="A4784" s="369">
        <v>103843</v>
      </c>
      <c r="B4784" s="370">
        <v>28.69</v>
      </c>
    </row>
    <row r="4785" spans="1:2">
      <c r="A4785" s="369">
        <v>103844</v>
      </c>
      <c r="B4785" s="370">
        <v>31.92</v>
      </c>
    </row>
    <row r="4786" spans="1:2">
      <c r="A4786" s="369">
        <v>103845</v>
      </c>
      <c r="B4786" s="370">
        <v>36.19</v>
      </c>
    </row>
    <row r="4787" spans="1:2">
      <c r="A4787" s="369">
        <v>103846</v>
      </c>
      <c r="B4787" s="370">
        <v>34.479999999999997</v>
      </c>
    </row>
    <row r="4788" spans="1:2">
      <c r="A4788" s="369">
        <v>103847</v>
      </c>
      <c r="B4788" s="370">
        <v>9.81</v>
      </c>
    </row>
    <row r="4789" spans="1:2">
      <c r="A4789" s="369">
        <v>103848</v>
      </c>
      <c r="B4789" s="370">
        <v>9.84</v>
      </c>
    </row>
    <row r="4790" spans="1:2">
      <c r="A4790" s="369">
        <v>103849</v>
      </c>
      <c r="B4790" s="370">
        <v>24.62</v>
      </c>
    </row>
    <row r="4791" spans="1:2">
      <c r="A4791" s="369">
        <v>103850</v>
      </c>
      <c r="B4791" s="370">
        <v>435.46</v>
      </c>
    </row>
    <row r="4792" spans="1:2">
      <c r="A4792" s="369">
        <v>103851</v>
      </c>
      <c r="B4792" s="370">
        <v>18.37</v>
      </c>
    </row>
    <row r="4793" spans="1:2">
      <c r="A4793" s="369">
        <v>103852</v>
      </c>
      <c r="B4793" s="370">
        <v>15.04</v>
      </c>
    </row>
    <row r="4794" spans="1:2">
      <c r="A4794" s="369">
        <v>103853</v>
      </c>
      <c r="B4794" s="370">
        <v>16.309999999999999</v>
      </c>
    </row>
    <row r="4795" spans="1:2">
      <c r="A4795" s="369">
        <v>103854</v>
      </c>
      <c r="B4795" s="370">
        <v>506.66</v>
      </c>
    </row>
    <row r="4796" spans="1:2">
      <c r="A4796" s="369">
        <v>103855</v>
      </c>
      <c r="B4796" s="370">
        <v>48.79</v>
      </c>
    </row>
    <row r="4797" spans="1:2">
      <c r="A4797" s="369">
        <v>103856</v>
      </c>
      <c r="B4797" s="370">
        <v>14.15</v>
      </c>
    </row>
    <row r="4798" spans="1:2">
      <c r="A4798" s="369">
        <v>103857</v>
      </c>
      <c r="B4798" s="370">
        <v>19.88</v>
      </c>
    </row>
    <row r="4799" spans="1:2">
      <c r="A4799" s="369">
        <v>103858</v>
      </c>
      <c r="B4799" s="370">
        <v>23.94</v>
      </c>
    </row>
    <row r="4800" spans="1:2">
      <c r="A4800" s="369">
        <v>103859</v>
      </c>
      <c r="B4800" s="370">
        <v>22.62</v>
      </c>
    </row>
    <row r="4801" spans="1:2">
      <c r="A4801" s="369">
        <v>103860</v>
      </c>
      <c r="B4801" s="370">
        <v>22.62</v>
      </c>
    </row>
    <row r="4802" spans="1:2">
      <c r="A4802" s="369">
        <v>103861</v>
      </c>
      <c r="B4802" s="370">
        <v>82.33</v>
      </c>
    </row>
    <row r="4803" spans="1:2">
      <c r="A4803" s="369">
        <v>103862</v>
      </c>
      <c r="B4803" s="370">
        <v>557.78</v>
      </c>
    </row>
    <row r="4804" spans="1:2">
      <c r="A4804" s="369">
        <v>103863</v>
      </c>
      <c r="B4804" s="370">
        <v>31.15</v>
      </c>
    </row>
    <row r="4805" spans="1:2">
      <c r="A4805" s="369">
        <v>103864</v>
      </c>
      <c r="B4805" s="370">
        <v>19.489999999999998</v>
      </c>
    </row>
    <row r="4806" spans="1:2">
      <c r="A4806" s="369">
        <v>103865</v>
      </c>
      <c r="B4806" s="370">
        <v>20.41</v>
      </c>
    </row>
    <row r="4807" spans="1:2">
      <c r="A4807" s="369">
        <v>103866</v>
      </c>
      <c r="B4807" s="370">
        <v>33.08</v>
      </c>
    </row>
    <row r="4808" spans="1:2">
      <c r="A4808" s="369">
        <v>103867</v>
      </c>
      <c r="B4808" s="370">
        <v>46.63</v>
      </c>
    </row>
    <row r="4809" spans="1:2">
      <c r="A4809" s="369">
        <v>103874</v>
      </c>
      <c r="B4809" s="370">
        <v>15.73</v>
      </c>
    </row>
    <row r="4810" spans="1:2">
      <c r="A4810" s="369">
        <v>103875</v>
      </c>
      <c r="B4810" s="370">
        <v>15.7</v>
      </c>
    </row>
    <row r="4811" spans="1:2">
      <c r="A4811" s="369">
        <v>103876</v>
      </c>
      <c r="B4811" s="370">
        <v>20.12</v>
      </c>
    </row>
    <row r="4812" spans="1:2">
      <c r="A4812" s="369">
        <v>103877</v>
      </c>
      <c r="B4812" s="370">
        <v>24.37</v>
      </c>
    </row>
    <row r="4813" spans="1:2">
      <c r="A4813" s="369">
        <v>103878</v>
      </c>
      <c r="B4813" s="370">
        <v>24.09</v>
      </c>
    </row>
    <row r="4814" spans="1:2">
      <c r="A4814" s="369">
        <v>103879</v>
      </c>
      <c r="B4814" s="370">
        <v>28.35</v>
      </c>
    </row>
    <row r="4815" spans="1:2">
      <c r="A4815" s="369">
        <v>103880</v>
      </c>
      <c r="B4815" s="370">
        <v>31.59</v>
      </c>
    </row>
    <row r="4816" spans="1:2">
      <c r="A4816" s="369">
        <v>103881</v>
      </c>
      <c r="B4816" s="370">
        <v>34.43</v>
      </c>
    </row>
    <row r="4817" spans="1:2">
      <c r="A4817" s="369">
        <v>103882</v>
      </c>
      <c r="B4817" s="370">
        <v>32.72</v>
      </c>
    </row>
    <row r="4818" spans="1:2">
      <c r="A4818" s="369">
        <v>103883</v>
      </c>
      <c r="B4818" s="370">
        <v>10.23</v>
      </c>
    </row>
    <row r="4819" spans="1:2">
      <c r="A4819" s="369">
        <v>103884</v>
      </c>
      <c r="B4819" s="370">
        <v>10.26</v>
      </c>
    </row>
    <row r="4820" spans="1:2">
      <c r="A4820" s="369">
        <v>103885</v>
      </c>
      <c r="B4820" s="370">
        <v>25.04</v>
      </c>
    </row>
    <row r="4821" spans="1:2">
      <c r="A4821" s="369">
        <v>103886</v>
      </c>
      <c r="B4821" s="370">
        <v>435.88</v>
      </c>
    </row>
    <row r="4822" spans="1:2">
      <c r="A4822" s="369">
        <v>103887</v>
      </c>
      <c r="B4822" s="370">
        <v>18.57</v>
      </c>
    </row>
    <row r="4823" spans="1:2">
      <c r="A4823" s="369">
        <v>103888</v>
      </c>
      <c r="B4823" s="370">
        <v>14.58</v>
      </c>
    </row>
    <row r="4824" spans="1:2">
      <c r="A4824" s="369">
        <v>103889</v>
      </c>
      <c r="B4824" s="370">
        <v>15.85</v>
      </c>
    </row>
    <row r="4825" spans="1:2">
      <c r="A4825" s="369">
        <v>103890</v>
      </c>
      <c r="B4825" s="370">
        <v>506.2</v>
      </c>
    </row>
    <row r="4826" spans="1:2">
      <c r="A4826" s="369">
        <v>103891</v>
      </c>
      <c r="B4826" s="370">
        <v>48.33</v>
      </c>
    </row>
    <row r="4827" spans="1:2">
      <c r="A4827" s="369">
        <v>103892</v>
      </c>
      <c r="B4827" s="370">
        <v>14.22</v>
      </c>
    </row>
    <row r="4828" spans="1:2">
      <c r="A4828" s="369">
        <v>103893</v>
      </c>
      <c r="B4828" s="370">
        <v>19.649999999999999</v>
      </c>
    </row>
    <row r="4829" spans="1:2">
      <c r="A4829" s="369">
        <v>103894</v>
      </c>
      <c r="B4829" s="370">
        <v>23.71</v>
      </c>
    </row>
    <row r="4830" spans="1:2">
      <c r="A4830" s="369">
        <v>103895</v>
      </c>
      <c r="B4830" s="370">
        <v>21.41</v>
      </c>
    </row>
    <row r="4831" spans="1:2">
      <c r="A4831" s="369">
        <v>103896</v>
      </c>
      <c r="B4831" s="370">
        <v>21.41</v>
      </c>
    </row>
    <row r="4832" spans="1:2">
      <c r="A4832" s="369">
        <v>103897</v>
      </c>
      <c r="B4832" s="370">
        <v>81.12</v>
      </c>
    </row>
    <row r="4833" spans="1:2">
      <c r="A4833" s="369">
        <v>103898</v>
      </c>
      <c r="B4833" s="370">
        <v>556.57000000000005</v>
      </c>
    </row>
    <row r="4834" spans="1:2">
      <c r="A4834" s="369">
        <v>103899</v>
      </c>
      <c r="B4834" s="370">
        <v>30.56</v>
      </c>
    </row>
    <row r="4835" spans="1:2">
      <c r="A4835" s="369">
        <v>103900</v>
      </c>
      <c r="B4835" s="370">
        <v>18.579999999999998</v>
      </c>
    </row>
    <row r="4836" spans="1:2">
      <c r="A4836" s="369">
        <v>103901</v>
      </c>
      <c r="B4836" s="370">
        <v>21.25</v>
      </c>
    </row>
    <row r="4837" spans="1:2">
      <c r="A4837" s="369">
        <v>103902</v>
      </c>
      <c r="B4837" s="370">
        <v>32.19</v>
      </c>
    </row>
    <row r="4838" spans="1:2">
      <c r="A4838" s="369">
        <v>103903</v>
      </c>
      <c r="B4838" s="370">
        <v>44.25</v>
      </c>
    </row>
    <row r="4839" spans="1:2">
      <c r="A4839" s="369">
        <v>103947</v>
      </c>
      <c r="B4839" s="370">
        <v>5.22</v>
      </c>
    </row>
    <row r="4840" spans="1:2">
      <c r="A4840" s="369">
        <v>103948</v>
      </c>
      <c r="B4840" s="370">
        <v>6.58</v>
      </c>
    </row>
    <row r="4841" spans="1:2">
      <c r="A4841" s="369">
        <v>103949</v>
      </c>
      <c r="B4841" s="370">
        <v>8.36</v>
      </c>
    </row>
    <row r="4842" spans="1:2">
      <c r="A4842" s="369">
        <v>103950</v>
      </c>
      <c r="B4842" s="370">
        <v>9.65</v>
      </c>
    </row>
    <row r="4843" spans="1:2">
      <c r="A4843" s="369">
        <v>103951</v>
      </c>
      <c r="B4843" s="370">
        <v>13.8</v>
      </c>
    </row>
    <row r="4844" spans="1:2">
      <c r="A4844" s="369">
        <v>103952</v>
      </c>
      <c r="B4844" s="370">
        <v>4.8099999999999996</v>
      </c>
    </row>
    <row r="4845" spans="1:2">
      <c r="A4845" s="369">
        <v>103953</v>
      </c>
      <c r="B4845" s="370">
        <v>6.1</v>
      </c>
    </row>
    <row r="4846" spans="1:2">
      <c r="A4846" s="369">
        <v>103954</v>
      </c>
      <c r="B4846" s="370">
        <v>7.91</v>
      </c>
    </row>
    <row r="4847" spans="1:2">
      <c r="A4847" s="369">
        <v>103955</v>
      </c>
      <c r="B4847" s="370">
        <v>9.0399999999999991</v>
      </c>
    </row>
    <row r="4848" spans="1:2">
      <c r="A4848" s="369">
        <v>103956</v>
      </c>
      <c r="B4848" s="370">
        <v>13.08</v>
      </c>
    </row>
    <row r="4849" spans="1:2">
      <c r="A4849" s="369">
        <v>103957</v>
      </c>
      <c r="B4849" s="370">
        <v>4.17</v>
      </c>
    </row>
    <row r="4850" spans="1:2">
      <c r="A4850" s="369">
        <v>103958</v>
      </c>
      <c r="B4850" s="370">
        <v>9.1199999999999992</v>
      </c>
    </row>
    <row r="4851" spans="1:2">
      <c r="A4851" s="369">
        <v>103959</v>
      </c>
      <c r="B4851" s="370">
        <v>14.15</v>
      </c>
    </row>
    <row r="4852" spans="1:2">
      <c r="A4852" s="369">
        <v>103962</v>
      </c>
      <c r="B4852" s="370">
        <v>6.04</v>
      </c>
    </row>
    <row r="4853" spans="1:2">
      <c r="A4853" s="369">
        <v>103964</v>
      </c>
      <c r="B4853" s="370">
        <v>7.72</v>
      </c>
    </row>
    <row r="4854" spans="1:2">
      <c r="A4854" s="369">
        <v>103966</v>
      </c>
      <c r="B4854" s="370">
        <v>9.08</v>
      </c>
    </row>
    <row r="4855" spans="1:2">
      <c r="A4855" s="369">
        <v>103967</v>
      </c>
      <c r="B4855" s="370">
        <v>11.17</v>
      </c>
    </row>
    <row r="4856" spans="1:2">
      <c r="A4856" s="369">
        <v>103968</v>
      </c>
      <c r="B4856" s="370">
        <v>16.739999999999998</v>
      </c>
    </row>
    <row r="4857" spans="1:2">
      <c r="A4857" s="369">
        <v>103969</v>
      </c>
      <c r="B4857" s="370">
        <v>19.98</v>
      </c>
    </row>
    <row r="4858" spans="1:2">
      <c r="A4858" s="369">
        <v>103971</v>
      </c>
      <c r="B4858" s="370">
        <v>25.58</v>
      </c>
    </row>
    <row r="4859" spans="1:2">
      <c r="A4859" s="369">
        <v>103972</v>
      </c>
      <c r="B4859" s="370">
        <v>29.51</v>
      </c>
    </row>
    <row r="4860" spans="1:2">
      <c r="A4860" s="369">
        <v>103974</v>
      </c>
      <c r="B4860" s="370">
        <v>10.19</v>
      </c>
    </row>
    <row r="4861" spans="1:2">
      <c r="A4861" s="369">
        <v>103975</v>
      </c>
      <c r="B4861" s="370">
        <v>17.100000000000001</v>
      </c>
    </row>
    <row r="4862" spans="1:2">
      <c r="A4862" s="369">
        <v>103976</v>
      </c>
      <c r="B4862" s="370">
        <v>25.54</v>
      </c>
    </row>
    <row r="4863" spans="1:2">
      <c r="A4863" s="369">
        <v>103977</v>
      </c>
      <c r="B4863" s="370">
        <v>6.26</v>
      </c>
    </row>
    <row r="4864" spans="1:2">
      <c r="A4864" s="369">
        <v>103980</v>
      </c>
      <c r="B4864" s="370">
        <v>16.12</v>
      </c>
    </row>
    <row r="4865" spans="1:2">
      <c r="A4865" s="369">
        <v>103981</v>
      </c>
      <c r="B4865" s="370">
        <v>16.190000000000001</v>
      </c>
    </row>
    <row r="4866" spans="1:2">
      <c r="A4866" s="369">
        <v>103982</v>
      </c>
      <c r="B4866" s="370">
        <v>23.34</v>
      </c>
    </row>
    <row r="4867" spans="1:2">
      <c r="A4867" s="369">
        <v>103983</v>
      </c>
      <c r="B4867" s="370">
        <v>15.55</v>
      </c>
    </row>
    <row r="4868" spans="1:2">
      <c r="A4868" s="369">
        <v>103984</v>
      </c>
      <c r="B4868" s="370">
        <v>17.239999999999998</v>
      </c>
    </row>
    <row r="4869" spans="1:2">
      <c r="A4869" s="369">
        <v>103985</v>
      </c>
      <c r="B4869" s="370">
        <v>20.18</v>
      </c>
    </row>
    <row r="4870" spans="1:2">
      <c r="A4870" s="369">
        <v>103986</v>
      </c>
      <c r="B4870" s="370">
        <v>26.74</v>
      </c>
    </row>
    <row r="4871" spans="1:2">
      <c r="A4871" s="369">
        <v>103987</v>
      </c>
      <c r="B4871" s="370">
        <v>22.29</v>
      </c>
    </row>
    <row r="4872" spans="1:2">
      <c r="A4872" s="369">
        <v>103988</v>
      </c>
      <c r="B4872" s="370">
        <v>11.59</v>
      </c>
    </row>
    <row r="4873" spans="1:2">
      <c r="A4873" s="369">
        <v>103990</v>
      </c>
      <c r="B4873" s="370">
        <v>37.1</v>
      </c>
    </row>
    <row r="4874" spans="1:2">
      <c r="A4874" s="369">
        <v>103991</v>
      </c>
      <c r="B4874" s="370">
        <v>18.2</v>
      </c>
    </row>
    <row r="4875" spans="1:2">
      <c r="A4875" s="369">
        <v>103992</v>
      </c>
      <c r="B4875" s="370">
        <v>10.39</v>
      </c>
    </row>
    <row r="4876" spans="1:2">
      <c r="A4876" s="369">
        <v>103993</v>
      </c>
      <c r="B4876" s="370">
        <v>8.5</v>
      </c>
    </row>
    <row r="4877" spans="1:2">
      <c r="A4877" s="369">
        <v>103994</v>
      </c>
      <c r="B4877" s="370">
        <v>13.4</v>
      </c>
    </row>
    <row r="4878" spans="1:2">
      <c r="A4878" s="369">
        <v>103995</v>
      </c>
      <c r="B4878" s="370">
        <v>13.41</v>
      </c>
    </row>
    <row r="4879" spans="1:2">
      <c r="A4879" s="369">
        <v>103996</v>
      </c>
      <c r="B4879" s="370">
        <v>41.96</v>
      </c>
    </row>
    <row r="4880" spans="1:2">
      <c r="A4880" s="369">
        <v>103997</v>
      </c>
      <c r="B4880" s="370">
        <v>40.86</v>
      </c>
    </row>
    <row r="4881" spans="1:2">
      <c r="A4881" s="369">
        <v>103998</v>
      </c>
      <c r="B4881" s="370">
        <v>13.71</v>
      </c>
    </row>
    <row r="4882" spans="1:2">
      <c r="A4882" s="369">
        <v>103999</v>
      </c>
      <c r="B4882" s="370">
        <v>11.37</v>
      </c>
    </row>
    <row r="4883" spans="1:2">
      <c r="A4883" s="369">
        <v>104000</v>
      </c>
      <c r="B4883" s="370">
        <v>28.72</v>
      </c>
    </row>
    <row r="4884" spans="1:2">
      <c r="A4884" s="369">
        <v>104001</v>
      </c>
      <c r="B4884" s="370">
        <v>12.42</v>
      </c>
    </row>
    <row r="4885" spans="1:2">
      <c r="A4885" s="369">
        <v>104002</v>
      </c>
      <c r="B4885" s="370">
        <v>16.8</v>
      </c>
    </row>
    <row r="4886" spans="1:2">
      <c r="A4886" s="369">
        <v>104003</v>
      </c>
      <c r="B4886" s="370">
        <v>13.61</v>
      </c>
    </row>
    <row r="4887" spans="1:2">
      <c r="A4887" s="369">
        <v>104004</v>
      </c>
      <c r="B4887" s="370">
        <v>26.86</v>
      </c>
    </row>
    <row r="4888" spans="1:2">
      <c r="A4888" s="369">
        <v>104005</v>
      </c>
      <c r="B4888" s="370">
        <v>35.299999999999997</v>
      </c>
    </row>
    <row r="4889" spans="1:2">
      <c r="A4889" s="369">
        <v>104006</v>
      </c>
      <c r="B4889" s="370">
        <v>23.53</v>
      </c>
    </row>
    <row r="4890" spans="1:2">
      <c r="A4890" s="369">
        <v>104007</v>
      </c>
      <c r="B4890" s="370">
        <v>20.49</v>
      </c>
    </row>
    <row r="4891" spans="1:2">
      <c r="A4891" s="369">
        <v>104008</v>
      </c>
      <c r="B4891" s="370">
        <v>30.38</v>
      </c>
    </row>
    <row r="4892" spans="1:2">
      <c r="A4892" s="369">
        <v>104009</v>
      </c>
      <c r="B4892" s="370">
        <v>11.71</v>
      </c>
    </row>
    <row r="4893" spans="1:2">
      <c r="A4893" s="369">
        <v>104011</v>
      </c>
      <c r="B4893" s="370">
        <v>23.31</v>
      </c>
    </row>
    <row r="4894" spans="1:2">
      <c r="A4894" s="369">
        <v>104012</v>
      </c>
      <c r="B4894" s="370">
        <v>21.65</v>
      </c>
    </row>
    <row r="4895" spans="1:2">
      <c r="A4895" s="369">
        <v>104014</v>
      </c>
      <c r="B4895" s="370">
        <v>9.82</v>
      </c>
    </row>
    <row r="4896" spans="1:2">
      <c r="A4896" s="369">
        <v>104015</v>
      </c>
      <c r="B4896" s="370">
        <v>13.68</v>
      </c>
    </row>
    <row r="4897" spans="1:2">
      <c r="A4897" s="369">
        <v>104016</v>
      </c>
      <c r="B4897" s="370">
        <v>18.399999999999999</v>
      </c>
    </row>
    <row r="4898" spans="1:2">
      <c r="A4898" s="369">
        <v>104017</v>
      </c>
      <c r="B4898" s="370">
        <v>38.22</v>
      </c>
    </row>
    <row r="4899" spans="1:2">
      <c r="A4899" s="369">
        <v>104018</v>
      </c>
      <c r="B4899" s="370">
        <v>17.53</v>
      </c>
    </row>
    <row r="4900" spans="1:2">
      <c r="A4900" s="369">
        <v>104019</v>
      </c>
      <c r="B4900" s="370">
        <v>37.21</v>
      </c>
    </row>
    <row r="4901" spans="1:2">
      <c r="A4901" s="369">
        <v>104020</v>
      </c>
      <c r="B4901" s="370">
        <v>47.31</v>
      </c>
    </row>
    <row r="4902" spans="1:2">
      <c r="A4902" s="369">
        <v>104022</v>
      </c>
      <c r="B4902" s="370">
        <v>58.58</v>
      </c>
    </row>
    <row r="4903" spans="1:2">
      <c r="A4903" s="369">
        <v>104023</v>
      </c>
      <c r="B4903" s="370">
        <v>34.42</v>
      </c>
    </row>
    <row r="4904" spans="1:2">
      <c r="A4904" s="369">
        <v>104024</v>
      </c>
      <c r="B4904" s="370">
        <v>34.07</v>
      </c>
    </row>
    <row r="4905" spans="1:2">
      <c r="A4905" s="369">
        <v>104025</v>
      </c>
      <c r="B4905" s="370">
        <v>23.75</v>
      </c>
    </row>
    <row r="4906" spans="1:2">
      <c r="A4906" s="369">
        <v>104026</v>
      </c>
      <c r="B4906" s="370">
        <v>35.270000000000003</v>
      </c>
    </row>
    <row r="4907" spans="1:2">
      <c r="A4907" s="369">
        <v>104027</v>
      </c>
      <c r="B4907" s="370">
        <v>54.06</v>
      </c>
    </row>
    <row r="4908" spans="1:2">
      <c r="A4908" s="369">
        <v>104028</v>
      </c>
      <c r="B4908" s="370">
        <v>111.65</v>
      </c>
    </row>
    <row r="4909" spans="1:2">
      <c r="A4909" s="369">
        <v>104029</v>
      </c>
      <c r="B4909" s="370">
        <v>57.62</v>
      </c>
    </row>
    <row r="4910" spans="1:2">
      <c r="A4910" s="369">
        <v>104030</v>
      </c>
      <c r="B4910" s="370">
        <v>51.88</v>
      </c>
    </row>
    <row r="4911" spans="1:2">
      <c r="A4911" s="369">
        <v>104159</v>
      </c>
      <c r="B4911" s="370">
        <v>39.99</v>
      </c>
    </row>
    <row r="4912" spans="1:2">
      <c r="A4912" s="369">
        <v>104167</v>
      </c>
      <c r="B4912" s="370">
        <v>124.54</v>
      </c>
    </row>
    <row r="4913" spans="1:2">
      <c r="A4913" s="369">
        <v>104168</v>
      </c>
      <c r="B4913" s="370">
        <v>121.22</v>
      </c>
    </row>
    <row r="4914" spans="1:2">
      <c r="A4914" s="369">
        <v>104169</v>
      </c>
      <c r="B4914" s="370">
        <v>150.35</v>
      </c>
    </row>
    <row r="4915" spans="1:2">
      <c r="A4915" s="369">
        <v>104170</v>
      </c>
      <c r="B4915" s="370">
        <v>68.92</v>
      </c>
    </row>
    <row r="4916" spans="1:2">
      <c r="A4916" s="369">
        <v>104171</v>
      </c>
      <c r="B4916" s="370">
        <v>96.8</v>
      </c>
    </row>
    <row r="4917" spans="1:2">
      <c r="A4917" s="369">
        <v>104172</v>
      </c>
      <c r="B4917" s="370">
        <v>282.05</v>
      </c>
    </row>
    <row r="4918" spans="1:2">
      <c r="A4918" s="369">
        <v>104173</v>
      </c>
      <c r="B4918" s="370">
        <v>86.18</v>
      </c>
    </row>
    <row r="4919" spans="1:2">
      <c r="A4919" s="369">
        <v>104174</v>
      </c>
      <c r="B4919" s="370">
        <v>192.09</v>
      </c>
    </row>
    <row r="4920" spans="1:2">
      <c r="A4920" s="369">
        <v>104175</v>
      </c>
      <c r="B4920" s="370">
        <v>142.31</v>
      </c>
    </row>
    <row r="4921" spans="1:2">
      <c r="A4921" s="369">
        <v>104176</v>
      </c>
      <c r="B4921" s="370">
        <v>256.05</v>
      </c>
    </row>
    <row r="4922" spans="1:2">
      <c r="A4922" s="369">
        <v>104177</v>
      </c>
      <c r="B4922" s="370">
        <v>185.42</v>
      </c>
    </row>
    <row r="4923" spans="1:2">
      <c r="A4923" s="369">
        <v>104178</v>
      </c>
      <c r="B4923" s="370">
        <v>21.55</v>
      </c>
    </row>
    <row r="4924" spans="1:2">
      <c r="A4924" s="369">
        <v>104179</v>
      </c>
      <c r="B4924" s="370">
        <v>75.400000000000006</v>
      </c>
    </row>
    <row r="4925" spans="1:2">
      <c r="A4925" s="369">
        <v>104191</v>
      </c>
      <c r="B4925" s="370">
        <v>8.92</v>
      </c>
    </row>
    <row r="4926" spans="1:2">
      <c r="A4926" s="369">
        <v>104192</v>
      </c>
      <c r="B4926" s="370">
        <v>25.61</v>
      </c>
    </row>
    <row r="4927" spans="1:2">
      <c r="A4927" s="369">
        <v>104193</v>
      </c>
      <c r="B4927" s="370">
        <v>154.61000000000001</v>
      </c>
    </row>
    <row r="4928" spans="1:2">
      <c r="A4928" s="369">
        <v>104196</v>
      </c>
      <c r="B4928" s="370">
        <v>14.29</v>
      </c>
    </row>
    <row r="4929" spans="1:2">
      <c r="A4929" s="369">
        <v>104197</v>
      </c>
      <c r="B4929" s="370">
        <v>26.44</v>
      </c>
    </row>
    <row r="4930" spans="1:2">
      <c r="A4930" s="369">
        <v>104198</v>
      </c>
      <c r="B4930" s="370">
        <v>6.49</v>
      </c>
    </row>
    <row r="4931" spans="1:2">
      <c r="A4931" s="369">
        <v>104199</v>
      </c>
      <c r="B4931" s="370">
        <v>6.27</v>
      </c>
    </row>
    <row r="4932" spans="1:2">
      <c r="A4932" s="369">
        <v>104200</v>
      </c>
      <c r="B4932" s="370">
        <v>5.25</v>
      </c>
    </row>
    <row r="4933" spans="1:2">
      <c r="A4933" s="369">
        <v>104201</v>
      </c>
      <c r="B4933" s="370">
        <v>17.559999999999999</v>
      </c>
    </row>
    <row r="4934" spans="1:2">
      <c r="A4934" s="369">
        <v>104202</v>
      </c>
      <c r="B4934" s="370">
        <v>9.41</v>
      </c>
    </row>
    <row r="4935" spans="1:2">
      <c r="A4935" s="369">
        <v>104317</v>
      </c>
      <c r="B4935" s="370">
        <v>5.55</v>
      </c>
    </row>
    <row r="4936" spans="1:2">
      <c r="A4936" s="369">
        <v>104318</v>
      </c>
      <c r="B4936" s="370">
        <v>6.19</v>
      </c>
    </row>
    <row r="4937" spans="1:2">
      <c r="A4937" s="369">
        <v>104319</v>
      </c>
      <c r="B4937" s="370">
        <v>8.69</v>
      </c>
    </row>
    <row r="4938" spans="1:2">
      <c r="A4938" s="369">
        <v>104320</v>
      </c>
      <c r="B4938" s="370">
        <v>10.72</v>
      </c>
    </row>
    <row r="4939" spans="1:2">
      <c r="A4939" s="369">
        <v>104321</v>
      </c>
      <c r="B4939" s="370">
        <v>4.3499999999999996</v>
      </c>
    </row>
    <row r="4940" spans="1:2">
      <c r="A4940" s="369">
        <v>104322</v>
      </c>
      <c r="B4940" s="370">
        <v>6.59</v>
      </c>
    </row>
    <row r="4941" spans="1:2">
      <c r="A4941" s="369">
        <v>104323</v>
      </c>
      <c r="B4941" s="370">
        <v>7.83</v>
      </c>
    </row>
    <row r="4942" spans="1:2">
      <c r="A4942" s="369">
        <v>104324</v>
      </c>
      <c r="B4942" s="370">
        <v>12.41</v>
      </c>
    </row>
    <row r="4943" spans="1:2">
      <c r="A4943" s="369">
        <v>104341</v>
      </c>
      <c r="B4943" s="370">
        <v>9.99</v>
      </c>
    </row>
    <row r="4944" spans="1:2">
      <c r="A4944" s="369">
        <v>104343</v>
      </c>
      <c r="B4944" s="370">
        <v>32.79</v>
      </c>
    </row>
    <row r="4945" spans="1:2">
      <c r="A4945" s="369">
        <v>104344</v>
      </c>
      <c r="B4945" s="370">
        <v>39.36</v>
      </c>
    </row>
    <row r="4946" spans="1:2">
      <c r="A4946" s="369">
        <v>104345</v>
      </c>
      <c r="B4946" s="370">
        <v>41.55</v>
      </c>
    </row>
    <row r="4947" spans="1:2">
      <c r="A4947" s="369">
        <v>104346</v>
      </c>
      <c r="B4947" s="370">
        <v>43.71</v>
      </c>
    </row>
    <row r="4948" spans="1:2">
      <c r="A4948" s="369">
        <v>104347</v>
      </c>
      <c r="B4948" s="370">
        <v>46.53</v>
      </c>
    </row>
    <row r="4949" spans="1:2">
      <c r="A4949" s="369">
        <v>104348</v>
      </c>
      <c r="B4949" s="370">
        <v>11.06</v>
      </c>
    </row>
    <row r="4950" spans="1:2">
      <c r="A4950" s="369">
        <v>104350</v>
      </c>
      <c r="B4950" s="370">
        <v>29.51</v>
      </c>
    </row>
    <row r="4951" spans="1:2">
      <c r="A4951" s="369">
        <v>104351</v>
      </c>
      <c r="B4951" s="370">
        <v>22.53</v>
      </c>
    </row>
    <row r="4952" spans="1:2">
      <c r="A4952" s="369">
        <v>104352</v>
      </c>
      <c r="B4952" s="370">
        <v>38.380000000000003</v>
      </c>
    </row>
    <row r="4953" spans="1:2">
      <c r="A4953" s="369">
        <v>104353</v>
      </c>
      <c r="B4953" s="370">
        <v>40.57</v>
      </c>
    </row>
    <row r="4954" spans="1:2">
      <c r="A4954" s="369">
        <v>104354</v>
      </c>
      <c r="B4954" s="370">
        <v>43.88</v>
      </c>
    </row>
    <row r="4955" spans="1:2">
      <c r="A4955" s="369">
        <v>104355</v>
      </c>
      <c r="B4955" s="370">
        <v>46.7</v>
      </c>
    </row>
    <row r="4956" spans="1:2">
      <c r="A4956" s="369">
        <v>104356</v>
      </c>
      <c r="B4956" s="370">
        <v>29.51</v>
      </c>
    </row>
    <row r="4957" spans="1:2">
      <c r="A4957" s="369">
        <v>104357</v>
      </c>
      <c r="B4957" s="370">
        <v>18.66</v>
      </c>
    </row>
    <row r="4958" spans="1:2">
      <c r="A4958" s="369">
        <v>97895</v>
      </c>
      <c r="B4958" s="370">
        <v>128.69999999999999</v>
      </c>
    </row>
    <row r="4959" spans="1:2">
      <c r="A4959" s="369">
        <v>97896</v>
      </c>
      <c r="B4959" s="370">
        <v>239.31</v>
      </c>
    </row>
    <row r="4960" spans="1:2">
      <c r="A4960" s="369">
        <v>97897</v>
      </c>
      <c r="B4960" s="370">
        <v>311.67</v>
      </c>
    </row>
    <row r="4961" spans="1:2">
      <c r="A4961" s="369">
        <v>97898</v>
      </c>
      <c r="B4961" s="370">
        <v>623.58000000000004</v>
      </c>
    </row>
    <row r="4962" spans="1:2">
      <c r="A4962" s="369">
        <v>97900</v>
      </c>
      <c r="B4962" s="370">
        <v>157.22999999999999</v>
      </c>
    </row>
    <row r="4963" spans="1:2">
      <c r="A4963" s="369">
        <v>97901</v>
      </c>
      <c r="B4963" s="370">
        <v>246.94</v>
      </c>
    </row>
    <row r="4964" spans="1:2">
      <c r="A4964" s="369">
        <v>97902</v>
      </c>
      <c r="B4964" s="370">
        <v>481.94</v>
      </c>
    </row>
    <row r="4965" spans="1:2">
      <c r="A4965" s="369">
        <v>97903</v>
      </c>
      <c r="B4965" s="370">
        <v>670.7</v>
      </c>
    </row>
    <row r="4966" spans="1:2">
      <c r="A4966" s="369">
        <v>97904</v>
      </c>
      <c r="B4966" s="370">
        <v>801.87</v>
      </c>
    </row>
    <row r="4967" spans="1:2">
      <c r="A4967" s="369">
        <v>97905</v>
      </c>
      <c r="B4967" s="370">
        <v>196.63</v>
      </c>
    </row>
    <row r="4968" spans="1:2">
      <c r="A4968" s="369">
        <v>97906</v>
      </c>
      <c r="B4968" s="370">
        <v>366.35</v>
      </c>
    </row>
    <row r="4969" spans="1:2">
      <c r="A4969" s="369">
        <v>97907</v>
      </c>
      <c r="B4969" s="370">
        <v>523.22</v>
      </c>
    </row>
    <row r="4970" spans="1:2">
      <c r="A4970" s="369">
        <v>97908</v>
      </c>
      <c r="B4970" s="370">
        <v>627.37</v>
      </c>
    </row>
    <row r="4971" spans="1:2">
      <c r="A4971" s="369">
        <v>98102</v>
      </c>
      <c r="B4971" s="370">
        <v>123.11</v>
      </c>
    </row>
    <row r="4972" spans="1:2">
      <c r="A4972" s="369">
        <v>98104</v>
      </c>
      <c r="B4972" s="370">
        <v>311.05</v>
      </c>
    </row>
    <row r="4973" spans="1:2">
      <c r="A4973" s="369">
        <v>98105</v>
      </c>
      <c r="B4973" s="370">
        <v>540.5</v>
      </c>
    </row>
    <row r="4974" spans="1:2">
      <c r="A4974" s="369">
        <v>98106</v>
      </c>
      <c r="B4974" s="370">
        <v>892.02</v>
      </c>
    </row>
    <row r="4975" spans="1:2">
      <c r="A4975" s="369">
        <v>98107</v>
      </c>
      <c r="B4975" s="370">
        <v>221.67</v>
      </c>
    </row>
    <row r="4976" spans="1:2">
      <c r="A4976" s="369">
        <v>98108</v>
      </c>
      <c r="B4976" s="370">
        <v>396.15</v>
      </c>
    </row>
    <row r="4977" spans="1:2">
      <c r="A4977" s="369">
        <v>99250</v>
      </c>
      <c r="B4977" s="370">
        <v>152.22999999999999</v>
      </c>
    </row>
    <row r="4978" spans="1:2">
      <c r="A4978" s="369">
        <v>99251</v>
      </c>
      <c r="B4978" s="370">
        <v>238.35</v>
      </c>
    </row>
    <row r="4979" spans="1:2">
      <c r="A4979" s="369">
        <v>99253</v>
      </c>
      <c r="B4979" s="370">
        <v>462.65</v>
      </c>
    </row>
    <row r="4980" spans="1:2">
      <c r="A4980" s="369">
        <v>99255</v>
      </c>
      <c r="B4980" s="370">
        <v>644.25</v>
      </c>
    </row>
    <row r="4981" spans="1:2">
      <c r="A4981" s="369">
        <v>99257</v>
      </c>
      <c r="B4981" s="370">
        <v>767.66</v>
      </c>
    </row>
    <row r="4982" spans="1:2">
      <c r="A4982" s="369">
        <v>99258</v>
      </c>
      <c r="B4982" s="370">
        <v>191.18</v>
      </c>
    </row>
    <row r="4983" spans="1:2">
      <c r="A4983" s="369">
        <v>99260</v>
      </c>
      <c r="B4983" s="370">
        <v>354.21</v>
      </c>
    </row>
    <row r="4984" spans="1:2">
      <c r="A4984" s="369">
        <v>99262</v>
      </c>
      <c r="B4984" s="370">
        <v>505.89</v>
      </c>
    </row>
    <row r="4985" spans="1:2">
      <c r="A4985" s="369">
        <v>99264</v>
      </c>
      <c r="B4985" s="370">
        <v>603.94000000000005</v>
      </c>
    </row>
    <row r="4986" spans="1:2">
      <c r="A4986" s="369">
        <v>102587</v>
      </c>
      <c r="B4986" s="370">
        <v>2.81</v>
      </c>
    </row>
    <row r="4987" spans="1:2">
      <c r="A4987" s="369">
        <v>102588</v>
      </c>
      <c r="B4987" s="370">
        <v>4.07</v>
      </c>
    </row>
    <row r="4988" spans="1:2">
      <c r="A4988" s="369">
        <v>102589</v>
      </c>
      <c r="B4988" s="370">
        <v>3.13</v>
      </c>
    </row>
    <row r="4989" spans="1:2">
      <c r="A4989" s="369">
        <v>102590</v>
      </c>
      <c r="B4989" s="370">
        <v>4.3899999999999997</v>
      </c>
    </row>
    <row r="4990" spans="1:2">
      <c r="A4990" s="369">
        <v>102591</v>
      </c>
      <c r="B4990" s="370">
        <v>3.45</v>
      </c>
    </row>
    <row r="4991" spans="1:2">
      <c r="A4991" s="369">
        <v>102592</v>
      </c>
      <c r="B4991" s="370">
        <v>4.71</v>
      </c>
    </row>
    <row r="4992" spans="1:2">
      <c r="A4992" s="369">
        <v>102593</v>
      </c>
      <c r="B4992" s="370">
        <v>3.89</v>
      </c>
    </row>
    <row r="4993" spans="1:2">
      <c r="A4993" s="369">
        <v>102594</v>
      </c>
      <c r="B4993" s="370">
        <v>5.15</v>
      </c>
    </row>
    <row r="4994" spans="1:2">
      <c r="A4994" s="369">
        <v>102595</v>
      </c>
      <c r="B4994" s="370">
        <v>4.4000000000000004</v>
      </c>
    </row>
    <row r="4995" spans="1:2">
      <c r="A4995" s="369">
        <v>102596</v>
      </c>
      <c r="B4995" s="370">
        <v>5.67</v>
      </c>
    </row>
    <row r="4996" spans="1:2">
      <c r="A4996" s="369">
        <v>102597</v>
      </c>
      <c r="B4996" s="370">
        <v>5.03</v>
      </c>
    </row>
    <row r="4997" spans="1:2">
      <c r="A4997" s="369">
        <v>102598</v>
      </c>
      <c r="B4997" s="370">
        <v>6.29</v>
      </c>
    </row>
    <row r="4998" spans="1:2">
      <c r="A4998" s="369">
        <v>102599</v>
      </c>
      <c r="B4998" s="370">
        <v>5.67</v>
      </c>
    </row>
    <row r="4999" spans="1:2">
      <c r="A4999" s="369">
        <v>102600</v>
      </c>
      <c r="B4999" s="370">
        <v>6.93</v>
      </c>
    </row>
    <row r="5000" spans="1:2">
      <c r="A5000" s="369">
        <v>102601</v>
      </c>
      <c r="B5000" s="370">
        <v>6.63</v>
      </c>
    </row>
    <row r="5001" spans="1:2">
      <c r="A5001" s="369">
        <v>102602</v>
      </c>
      <c r="B5001" s="370">
        <v>7.89</v>
      </c>
    </row>
    <row r="5002" spans="1:2">
      <c r="A5002" s="369">
        <v>102603</v>
      </c>
      <c r="B5002" s="370">
        <v>8.2100000000000009</v>
      </c>
    </row>
    <row r="5003" spans="1:2">
      <c r="A5003" s="369">
        <v>102604</v>
      </c>
      <c r="B5003" s="370">
        <v>9.4700000000000006</v>
      </c>
    </row>
    <row r="5004" spans="1:2">
      <c r="A5004" s="369">
        <v>102605</v>
      </c>
      <c r="B5004" s="370">
        <v>262.02999999999997</v>
      </c>
    </row>
    <row r="5005" spans="1:2">
      <c r="A5005" s="369">
        <v>102606</v>
      </c>
      <c r="B5005" s="370">
        <v>447.31</v>
      </c>
    </row>
    <row r="5006" spans="1:2">
      <c r="A5006" s="369">
        <v>102607</v>
      </c>
      <c r="B5006" s="370">
        <v>455.09</v>
      </c>
    </row>
    <row r="5007" spans="1:2">
      <c r="A5007" s="369">
        <v>102608</v>
      </c>
      <c r="B5007" s="370">
        <v>920</v>
      </c>
    </row>
    <row r="5008" spans="1:2">
      <c r="A5008" s="369">
        <v>102609</v>
      </c>
      <c r="B5008" s="371">
        <v>1035.1400000000001</v>
      </c>
    </row>
    <row r="5009" spans="1:2">
      <c r="A5009" s="369">
        <v>102611</v>
      </c>
      <c r="B5009" s="370">
        <v>464.64</v>
      </c>
    </row>
    <row r="5010" spans="1:2">
      <c r="A5010" s="369">
        <v>102613</v>
      </c>
      <c r="B5010" s="370">
        <v>638.4</v>
      </c>
    </row>
    <row r="5011" spans="1:2">
      <c r="A5011" s="369">
        <v>102614</v>
      </c>
      <c r="B5011" s="371">
        <v>1033.7</v>
      </c>
    </row>
    <row r="5012" spans="1:2">
      <c r="A5012" s="369">
        <v>102615</v>
      </c>
      <c r="B5012" s="371">
        <v>1332.22</v>
      </c>
    </row>
    <row r="5013" spans="1:2">
      <c r="A5013" s="369">
        <v>102617</v>
      </c>
      <c r="B5013" s="371">
        <v>3422.39</v>
      </c>
    </row>
    <row r="5014" spans="1:2">
      <c r="A5014" s="369">
        <v>102619</v>
      </c>
      <c r="B5014" s="371">
        <v>6583.94</v>
      </c>
    </row>
    <row r="5015" spans="1:2">
      <c r="A5015" s="369">
        <v>102622</v>
      </c>
      <c r="B5015" s="370">
        <v>550.83000000000004</v>
      </c>
    </row>
    <row r="5016" spans="1:2">
      <c r="A5016" s="369">
        <v>102623</v>
      </c>
      <c r="B5016" s="370">
        <v>798.18</v>
      </c>
    </row>
    <row r="5017" spans="1:2">
      <c r="A5017" s="369">
        <v>89482</v>
      </c>
      <c r="B5017" s="370">
        <v>32.369999999999997</v>
      </c>
    </row>
    <row r="5018" spans="1:2">
      <c r="A5018" s="369">
        <v>89491</v>
      </c>
      <c r="B5018" s="370">
        <v>83.06</v>
      </c>
    </row>
    <row r="5019" spans="1:2">
      <c r="A5019" s="369">
        <v>89495</v>
      </c>
      <c r="B5019" s="370">
        <v>15.07</v>
      </c>
    </row>
    <row r="5020" spans="1:2">
      <c r="A5020" s="369">
        <v>89707</v>
      </c>
      <c r="B5020" s="370">
        <v>39.71</v>
      </c>
    </row>
    <row r="5021" spans="1:2">
      <c r="A5021" s="369">
        <v>89708</v>
      </c>
      <c r="B5021" s="370">
        <v>84.91</v>
      </c>
    </row>
    <row r="5022" spans="1:2">
      <c r="A5022" s="369">
        <v>89709</v>
      </c>
      <c r="B5022" s="370">
        <v>17.260000000000002</v>
      </c>
    </row>
    <row r="5023" spans="1:2">
      <c r="A5023" s="369">
        <v>89710</v>
      </c>
      <c r="B5023" s="370">
        <v>15.13</v>
      </c>
    </row>
    <row r="5024" spans="1:2">
      <c r="A5024" s="369">
        <v>104326</v>
      </c>
      <c r="B5024" s="370">
        <v>16.45</v>
      </c>
    </row>
    <row r="5025" spans="1:2">
      <c r="A5025" s="369">
        <v>104327</v>
      </c>
      <c r="B5025" s="370">
        <v>15.67</v>
      </c>
    </row>
    <row r="5026" spans="1:2">
      <c r="A5026" s="369">
        <v>104328</v>
      </c>
      <c r="B5026" s="370">
        <v>57.89</v>
      </c>
    </row>
    <row r="5027" spans="1:2">
      <c r="A5027" s="369">
        <v>104329</v>
      </c>
      <c r="B5027" s="370">
        <v>65.48</v>
      </c>
    </row>
    <row r="5028" spans="1:2">
      <c r="A5028" s="369">
        <v>86872</v>
      </c>
      <c r="B5028" s="370">
        <v>671.88</v>
      </c>
    </row>
    <row r="5029" spans="1:2">
      <c r="A5029" s="369">
        <v>86874</v>
      </c>
      <c r="B5029" s="370">
        <v>469.97</v>
      </c>
    </row>
    <row r="5030" spans="1:2">
      <c r="A5030" s="369">
        <v>86875</v>
      </c>
      <c r="B5030" s="370">
        <v>384</v>
      </c>
    </row>
    <row r="5031" spans="1:2">
      <c r="A5031" s="369">
        <v>86876</v>
      </c>
      <c r="B5031" s="370">
        <v>226.24</v>
      </c>
    </row>
    <row r="5032" spans="1:2">
      <c r="A5032" s="369">
        <v>86877</v>
      </c>
      <c r="B5032" s="370">
        <v>57.09</v>
      </c>
    </row>
    <row r="5033" spans="1:2">
      <c r="A5033" s="369">
        <v>86878</v>
      </c>
      <c r="B5033" s="370">
        <v>61.53</v>
      </c>
    </row>
    <row r="5034" spans="1:2">
      <c r="A5034" s="369">
        <v>86879</v>
      </c>
      <c r="B5034" s="370">
        <v>8.3699999999999992</v>
      </c>
    </row>
    <row r="5035" spans="1:2">
      <c r="A5035" s="369">
        <v>86880</v>
      </c>
      <c r="B5035" s="370">
        <v>22.95</v>
      </c>
    </row>
    <row r="5036" spans="1:2">
      <c r="A5036" s="369">
        <v>86881</v>
      </c>
      <c r="B5036" s="370">
        <v>173.04</v>
      </c>
    </row>
    <row r="5037" spans="1:2">
      <c r="A5037" s="369">
        <v>86882</v>
      </c>
      <c r="B5037" s="370">
        <v>19.43</v>
      </c>
    </row>
    <row r="5038" spans="1:2">
      <c r="A5038" s="369">
        <v>86883</v>
      </c>
      <c r="B5038" s="370">
        <v>10.54</v>
      </c>
    </row>
    <row r="5039" spans="1:2">
      <c r="A5039" s="369">
        <v>86884</v>
      </c>
      <c r="B5039" s="370">
        <v>9.32</v>
      </c>
    </row>
    <row r="5040" spans="1:2">
      <c r="A5040" s="369">
        <v>86885</v>
      </c>
      <c r="B5040" s="370">
        <v>10.58</v>
      </c>
    </row>
    <row r="5041" spans="1:2">
      <c r="A5041" s="369">
        <v>86886</v>
      </c>
      <c r="B5041" s="370">
        <v>42.31</v>
      </c>
    </row>
    <row r="5042" spans="1:2">
      <c r="A5042" s="369">
        <v>86887</v>
      </c>
      <c r="B5042" s="370">
        <v>45.89</v>
      </c>
    </row>
    <row r="5043" spans="1:2">
      <c r="A5043" s="369">
        <v>86888</v>
      </c>
      <c r="B5043" s="370">
        <v>450.83</v>
      </c>
    </row>
    <row r="5044" spans="1:2">
      <c r="A5044" s="369">
        <v>86889</v>
      </c>
      <c r="B5044" s="370">
        <v>690.63</v>
      </c>
    </row>
    <row r="5045" spans="1:2">
      <c r="A5045" s="369">
        <v>86893</v>
      </c>
      <c r="B5045" s="370">
        <v>717.18</v>
      </c>
    </row>
    <row r="5046" spans="1:2">
      <c r="A5046" s="369">
        <v>86894</v>
      </c>
      <c r="B5046" s="370">
        <v>224.63</v>
      </c>
    </row>
    <row r="5047" spans="1:2">
      <c r="A5047" s="369">
        <v>86895</v>
      </c>
      <c r="B5047" s="370">
        <v>335.78</v>
      </c>
    </row>
    <row r="5048" spans="1:2">
      <c r="A5048" s="369">
        <v>86899</v>
      </c>
      <c r="B5048" s="370">
        <v>345.74</v>
      </c>
    </row>
    <row r="5049" spans="1:2">
      <c r="A5049" s="369">
        <v>86900</v>
      </c>
      <c r="B5049" s="370">
        <v>183.32</v>
      </c>
    </row>
    <row r="5050" spans="1:2">
      <c r="A5050" s="369">
        <v>86901</v>
      </c>
      <c r="B5050" s="370">
        <v>141.72</v>
      </c>
    </row>
    <row r="5051" spans="1:2">
      <c r="A5051" s="369">
        <v>86902</v>
      </c>
      <c r="B5051" s="370">
        <v>302.64999999999998</v>
      </c>
    </row>
    <row r="5052" spans="1:2">
      <c r="A5052" s="369">
        <v>86903</v>
      </c>
      <c r="B5052" s="370">
        <v>339.25</v>
      </c>
    </row>
    <row r="5053" spans="1:2">
      <c r="A5053" s="369">
        <v>86904</v>
      </c>
      <c r="B5053" s="370">
        <v>139.81</v>
      </c>
    </row>
    <row r="5054" spans="1:2">
      <c r="A5054" s="369">
        <v>86905</v>
      </c>
      <c r="B5054" s="370">
        <v>345.06</v>
      </c>
    </row>
    <row r="5055" spans="1:2">
      <c r="A5055" s="369">
        <v>86906</v>
      </c>
      <c r="B5055" s="370">
        <v>63.84</v>
      </c>
    </row>
    <row r="5056" spans="1:2">
      <c r="A5056" s="369">
        <v>86908</v>
      </c>
      <c r="B5056" s="370">
        <v>412.69</v>
      </c>
    </row>
    <row r="5057" spans="1:2">
      <c r="A5057" s="369">
        <v>86909</v>
      </c>
      <c r="B5057" s="370">
        <v>110.86</v>
      </c>
    </row>
    <row r="5058" spans="1:2">
      <c r="A5058" s="369">
        <v>86910</v>
      </c>
      <c r="B5058" s="370">
        <v>109.08</v>
      </c>
    </row>
    <row r="5059" spans="1:2">
      <c r="A5059" s="369">
        <v>86911</v>
      </c>
      <c r="B5059" s="370">
        <v>74.72</v>
      </c>
    </row>
    <row r="5060" spans="1:2">
      <c r="A5060" s="369">
        <v>86913</v>
      </c>
      <c r="B5060" s="370">
        <v>46.91</v>
      </c>
    </row>
    <row r="5061" spans="1:2">
      <c r="A5061" s="369">
        <v>86914</v>
      </c>
      <c r="B5061" s="370">
        <v>83.92</v>
      </c>
    </row>
    <row r="5062" spans="1:2">
      <c r="A5062" s="369">
        <v>86915</v>
      </c>
      <c r="B5062" s="370">
        <v>122.08</v>
      </c>
    </row>
    <row r="5063" spans="1:2">
      <c r="A5063" s="369">
        <v>86916</v>
      </c>
      <c r="B5063" s="370">
        <v>19.829999999999998</v>
      </c>
    </row>
    <row r="5064" spans="1:2">
      <c r="A5064" s="369">
        <v>86919</v>
      </c>
      <c r="B5064" s="370">
        <v>823.43</v>
      </c>
    </row>
    <row r="5065" spans="1:2">
      <c r="A5065" s="369">
        <v>86920</v>
      </c>
      <c r="B5065" s="370">
        <v>737.7</v>
      </c>
    </row>
    <row r="5066" spans="1:2">
      <c r="A5066" s="369">
        <v>86921</v>
      </c>
      <c r="B5066" s="370">
        <v>710.62</v>
      </c>
    </row>
    <row r="5067" spans="1:2">
      <c r="A5067" s="369">
        <v>86922</v>
      </c>
      <c r="B5067" s="370">
        <v>784.02</v>
      </c>
    </row>
    <row r="5068" spans="1:2">
      <c r="A5068" s="369">
        <v>86923</v>
      </c>
      <c r="B5068" s="370">
        <v>544.67999999999995</v>
      </c>
    </row>
    <row r="5069" spans="1:2">
      <c r="A5069" s="369">
        <v>86924</v>
      </c>
      <c r="B5069" s="370">
        <v>517.6</v>
      </c>
    </row>
    <row r="5070" spans="1:2">
      <c r="A5070" s="369">
        <v>86925</v>
      </c>
      <c r="B5070" s="370">
        <v>449.82</v>
      </c>
    </row>
    <row r="5071" spans="1:2">
      <c r="A5071" s="369">
        <v>86926</v>
      </c>
      <c r="B5071" s="370">
        <v>422.74</v>
      </c>
    </row>
    <row r="5072" spans="1:2">
      <c r="A5072" s="369">
        <v>86927</v>
      </c>
      <c r="B5072" s="370">
        <v>300.95</v>
      </c>
    </row>
    <row r="5073" spans="1:2">
      <c r="A5073" s="369">
        <v>86928</v>
      </c>
      <c r="B5073" s="370">
        <v>273.87</v>
      </c>
    </row>
    <row r="5074" spans="1:2">
      <c r="A5074" s="369">
        <v>86929</v>
      </c>
      <c r="B5074" s="370">
        <v>292.06</v>
      </c>
    </row>
    <row r="5075" spans="1:2">
      <c r="A5075" s="369">
        <v>86930</v>
      </c>
      <c r="B5075" s="370">
        <v>264.98</v>
      </c>
    </row>
    <row r="5076" spans="1:2">
      <c r="A5076" s="369">
        <v>86931</v>
      </c>
      <c r="B5076" s="370">
        <v>461.41</v>
      </c>
    </row>
    <row r="5077" spans="1:2">
      <c r="A5077" s="369">
        <v>86932</v>
      </c>
      <c r="B5077" s="370">
        <v>496.72</v>
      </c>
    </row>
    <row r="5078" spans="1:2">
      <c r="A5078" s="369">
        <v>86933</v>
      </c>
      <c r="B5078" s="370">
        <v>341.73</v>
      </c>
    </row>
    <row r="5079" spans="1:2">
      <c r="A5079" s="369">
        <v>86934</v>
      </c>
      <c r="B5079" s="370">
        <v>332.84</v>
      </c>
    </row>
    <row r="5080" spans="1:2">
      <c r="A5080" s="369">
        <v>86935</v>
      </c>
      <c r="B5080" s="370">
        <v>255.39</v>
      </c>
    </row>
    <row r="5081" spans="1:2">
      <c r="A5081" s="369">
        <v>86936</v>
      </c>
      <c r="B5081" s="370">
        <v>417.89</v>
      </c>
    </row>
    <row r="5082" spans="1:2">
      <c r="A5082" s="369">
        <v>86937</v>
      </c>
      <c r="B5082" s="370">
        <v>209.35</v>
      </c>
    </row>
    <row r="5083" spans="1:2">
      <c r="A5083" s="369">
        <v>86938</v>
      </c>
      <c r="B5083" s="370">
        <v>371.85</v>
      </c>
    </row>
    <row r="5084" spans="1:2">
      <c r="A5084" s="369">
        <v>86939</v>
      </c>
      <c r="B5084" s="370">
        <v>394.72</v>
      </c>
    </row>
    <row r="5085" spans="1:2">
      <c r="A5085" s="369">
        <v>86940</v>
      </c>
      <c r="B5085" s="371">
        <v>1006.22</v>
      </c>
    </row>
    <row r="5086" spans="1:2">
      <c r="A5086" s="369">
        <v>86941</v>
      </c>
      <c r="B5086" s="370">
        <v>737.35</v>
      </c>
    </row>
    <row r="5087" spans="1:2">
      <c r="A5087" s="369">
        <v>86942</v>
      </c>
      <c r="B5087" s="370">
        <v>240.77</v>
      </c>
    </row>
    <row r="5088" spans="1:2">
      <c r="A5088" s="369">
        <v>86943</v>
      </c>
      <c r="B5088" s="370">
        <v>231.88</v>
      </c>
    </row>
    <row r="5089" spans="1:2">
      <c r="A5089" s="369">
        <v>86947</v>
      </c>
      <c r="B5089" s="371">
        <v>1154.43</v>
      </c>
    </row>
    <row r="5090" spans="1:2">
      <c r="A5090" s="369">
        <v>93396</v>
      </c>
      <c r="B5090" s="370">
        <v>618.29</v>
      </c>
    </row>
    <row r="5091" spans="1:2">
      <c r="A5091" s="369">
        <v>93441</v>
      </c>
      <c r="B5091" s="371">
        <v>1030.06</v>
      </c>
    </row>
    <row r="5092" spans="1:2">
      <c r="A5092" s="369">
        <v>93442</v>
      </c>
      <c r="B5092" s="371">
        <v>1255.25</v>
      </c>
    </row>
    <row r="5093" spans="1:2">
      <c r="A5093" s="369">
        <v>95469</v>
      </c>
      <c r="B5093" s="370">
        <v>277.51</v>
      </c>
    </row>
    <row r="5094" spans="1:2">
      <c r="A5094" s="369">
        <v>95470</v>
      </c>
      <c r="B5094" s="370">
        <v>285.95</v>
      </c>
    </row>
    <row r="5095" spans="1:2">
      <c r="A5095" s="369">
        <v>95471</v>
      </c>
      <c r="B5095" s="370">
        <v>704.29</v>
      </c>
    </row>
    <row r="5096" spans="1:2">
      <c r="A5096" s="369">
        <v>95472</v>
      </c>
      <c r="B5096" s="370">
        <v>712.73</v>
      </c>
    </row>
    <row r="5097" spans="1:2">
      <c r="A5097" s="369">
        <v>95542</v>
      </c>
      <c r="B5097" s="370">
        <v>32.049999999999997</v>
      </c>
    </row>
    <row r="5098" spans="1:2">
      <c r="A5098" s="369">
        <v>95543</v>
      </c>
      <c r="B5098" s="370">
        <v>53.99</v>
      </c>
    </row>
    <row r="5099" spans="1:2">
      <c r="A5099" s="369">
        <v>95544</v>
      </c>
      <c r="B5099" s="370">
        <v>39.11</v>
      </c>
    </row>
    <row r="5100" spans="1:2">
      <c r="A5100" s="369">
        <v>95545</v>
      </c>
      <c r="B5100" s="370">
        <v>38.36</v>
      </c>
    </row>
    <row r="5101" spans="1:2">
      <c r="A5101" s="369">
        <v>95546</v>
      </c>
      <c r="B5101" s="370">
        <v>132.12</v>
      </c>
    </row>
    <row r="5102" spans="1:2">
      <c r="A5102" s="369">
        <v>95547</v>
      </c>
      <c r="B5102" s="370">
        <v>68.11</v>
      </c>
    </row>
    <row r="5103" spans="1:2">
      <c r="A5103" s="369">
        <v>100848</v>
      </c>
      <c r="B5103" s="370">
        <v>508.44</v>
      </c>
    </row>
    <row r="5104" spans="1:2">
      <c r="A5104" s="369">
        <v>100849</v>
      </c>
      <c r="B5104" s="370">
        <v>38.72</v>
      </c>
    </row>
    <row r="5105" spans="1:2">
      <c r="A5105" s="369">
        <v>100851</v>
      </c>
      <c r="B5105" s="370">
        <v>77.349999999999994</v>
      </c>
    </row>
    <row r="5106" spans="1:2">
      <c r="A5106" s="369">
        <v>100852</v>
      </c>
      <c r="B5106" s="370">
        <v>201.43</v>
      </c>
    </row>
    <row r="5107" spans="1:2">
      <c r="A5107" s="369">
        <v>100853</v>
      </c>
      <c r="B5107" s="370">
        <v>293.35000000000002</v>
      </c>
    </row>
    <row r="5108" spans="1:2">
      <c r="A5108" s="369">
        <v>100854</v>
      </c>
      <c r="B5108" s="371">
        <v>1526.45</v>
      </c>
    </row>
    <row r="5109" spans="1:2">
      <c r="A5109" s="369">
        <v>100855</v>
      </c>
      <c r="B5109" s="370">
        <v>38.36</v>
      </c>
    </row>
    <row r="5110" spans="1:2">
      <c r="A5110" s="369">
        <v>100856</v>
      </c>
      <c r="B5110" s="370">
        <v>32.47</v>
      </c>
    </row>
    <row r="5111" spans="1:2">
      <c r="A5111" s="369">
        <v>100857</v>
      </c>
      <c r="B5111" s="370">
        <v>447.6</v>
      </c>
    </row>
    <row r="5112" spans="1:2">
      <c r="A5112" s="369">
        <v>100858</v>
      </c>
      <c r="B5112" s="370">
        <v>641.30999999999995</v>
      </c>
    </row>
    <row r="5113" spans="1:2">
      <c r="A5113" s="369">
        <v>100859</v>
      </c>
      <c r="B5113" s="370">
        <v>924.5</v>
      </c>
    </row>
    <row r="5114" spans="1:2">
      <c r="A5114" s="369">
        <v>100860</v>
      </c>
      <c r="B5114" s="370">
        <v>86.86</v>
      </c>
    </row>
    <row r="5115" spans="1:2">
      <c r="A5115" s="369">
        <v>100861</v>
      </c>
      <c r="B5115" s="370">
        <v>38.1</v>
      </c>
    </row>
    <row r="5116" spans="1:2">
      <c r="A5116" s="369">
        <v>100862</v>
      </c>
      <c r="B5116" s="370">
        <v>42.64</v>
      </c>
    </row>
    <row r="5117" spans="1:2">
      <c r="A5117" s="369">
        <v>100863</v>
      </c>
      <c r="B5117" s="370">
        <v>605.97</v>
      </c>
    </row>
    <row r="5118" spans="1:2">
      <c r="A5118" s="369">
        <v>100864</v>
      </c>
      <c r="B5118" s="370">
        <v>663.73</v>
      </c>
    </row>
    <row r="5119" spans="1:2">
      <c r="A5119" s="369">
        <v>100865</v>
      </c>
      <c r="B5119" s="370">
        <v>581.21</v>
      </c>
    </row>
    <row r="5120" spans="1:2">
      <c r="A5120" s="369">
        <v>100866</v>
      </c>
      <c r="B5120" s="370">
        <v>315.42</v>
      </c>
    </row>
    <row r="5121" spans="1:2">
      <c r="A5121" s="369">
        <v>100867</v>
      </c>
      <c r="B5121" s="370">
        <v>334.47</v>
      </c>
    </row>
    <row r="5122" spans="1:2">
      <c r="A5122" s="369">
        <v>100868</v>
      </c>
      <c r="B5122" s="370">
        <v>347.14</v>
      </c>
    </row>
    <row r="5123" spans="1:2">
      <c r="A5123" s="369">
        <v>100869</v>
      </c>
      <c r="B5123" s="370">
        <v>356.86</v>
      </c>
    </row>
    <row r="5124" spans="1:2">
      <c r="A5124" s="369">
        <v>100870</v>
      </c>
      <c r="B5124" s="370">
        <v>279.45</v>
      </c>
    </row>
    <row r="5125" spans="1:2">
      <c r="A5125" s="369">
        <v>100871</v>
      </c>
      <c r="B5125" s="370">
        <v>299.43</v>
      </c>
    </row>
    <row r="5126" spans="1:2">
      <c r="A5126" s="369">
        <v>100872</v>
      </c>
      <c r="B5126" s="370">
        <v>312.19</v>
      </c>
    </row>
    <row r="5127" spans="1:2">
      <c r="A5127" s="369">
        <v>100873</v>
      </c>
      <c r="B5127" s="370">
        <v>320.16000000000003</v>
      </c>
    </row>
    <row r="5128" spans="1:2">
      <c r="A5128" s="369">
        <v>100874</v>
      </c>
      <c r="B5128" s="370">
        <v>315.42</v>
      </c>
    </row>
    <row r="5129" spans="1:2">
      <c r="A5129" s="369">
        <v>100875</v>
      </c>
      <c r="B5129" s="371">
        <v>1074.1099999999999</v>
      </c>
    </row>
    <row r="5130" spans="1:2">
      <c r="A5130" s="369">
        <v>100878</v>
      </c>
      <c r="B5130" s="370">
        <v>602.79</v>
      </c>
    </row>
    <row r="5131" spans="1:2">
      <c r="A5131" s="369">
        <v>98052</v>
      </c>
      <c r="B5131" s="371">
        <v>1526.34</v>
      </c>
    </row>
    <row r="5132" spans="1:2">
      <c r="A5132" s="369">
        <v>98053</v>
      </c>
      <c r="B5132" s="371">
        <v>2095.0700000000002</v>
      </c>
    </row>
    <row r="5133" spans="1:2">
      <c r="A5133" s="369">
        <v>98054</v>
      </c>
      <c r="B5133" s="371">
        <v>3382.98</v>
      </c>
    </row>
    <row r="5134" spans="1:2">
      <c r="A5134" s="369">
        <v>98055</v>
      </c>
      <c r="B5134" s="371">
        <v>4615.28</v>
      </c>
    </row>
    <row r="5135" spans="1:2">
      <c r="A5135" s="369">
        <v>98056</v>
      </c>
      <c r="B5135" s="371">
        <v>5346.13</v>
      </c>
    </row>
    <row r="5136" spans="1:2">
      <c r="A5136" s="369">
        <v>98057</v>
      </c>
      <c r="B5136" s="371">
        <v>6406.41</v>
      </c>
    </row>
    <row r="5137" spans="1:2">
      <c r="A5137" s="369">
        <v>98058</v>
      </c>
      <c r="B5137" s="371">
        <v>1349.17</v>
      </c>
    </row>
    <row r="5138" spans="1:2">
      <c r="A5138" s="369">
        <v>98059</v>
      </c>
      <c r="B5138" s="371">
        <v>2908</v>
      </c>
    </row>
    <row r="5139" spans="1:2">
      <c r="A5139" s="369">
        <v>98060</v>
      </c>
      <c r="B5139" s="371">
        <v>4089.58</v>
      </c>
    </row>
    <row r="5140" spans="1:2">
      <c r="A5140" s="369">
        <v>98061</v>
      </c>
      <c r="B5140" s="371">
        <v>5707.94</v>
      </c>
    </row>
    <row r="5141" spans="1:2">
      <c r="A5141" s="369">
        <v>98062</v>
      </c>
      <c r="B5141" s="371">
        <v>2299.8200000000002</v>
      </c>
    </row>
    <row r="5142" spans="1:2">
      <c r="A5142" s="369">
        <v>98063</v>
      </c>
      <c r="B5142" s="371">
        <v>3502.67</v>
      </c>
    </row>
    <row r="5143" spans="1:2">
      <c r="A5143" s="369">
        <v>98064</v>
      </c>
      <c r="B5143" s="371">
        <v>4011.92</v>
      </c>
    </row>
    <row r="5144" spans="1:2">
      <c r="A5144" s="369">
        <v>98065</v>
      </c>
      <c r="B5144" s="371">
        <v>5567.59</v>
      </c>
    </row>
    <row r="5145" spans="1:2">
      <c r="A5145" s="369">
        <v>98066</v>
      </c>
      <c r="B5145" s="371">
        <v>4057.99</v>
      </c>
    </row>
    <row r="5146" spans="1:2">
      <c r="A5146" s="369">
        <v>98067</v>
      </c>
      <c r="B5146" s="371">
        <v>5401.9</v>
      </c>
    </row>
    <row r="5147" spans="1:2">
      <c r="A5147" s="369">
        <v>98068</v>
      </c>
      <c r="B5147" s="371">
        <v>7623</v>
      </c>
    </row>
    <row r="5148" spans="1:2">
      <c r="A5148" s="369">
        <v>98069</v>
      </c>
      <c r="B5148" s="371">
        <v>10254.299999999999</v>
      </c>
    </row>
    <row r="5149" spans="1:2">
      <c r="A5149" s="369">
        <v>98070</v>
      </c>
      <c r="B5149" s="371">
        <v>11703.35</v>
      </c>
    </row>
    <row r="5150" spans="1:2">
      <c r="A5150" s="369">
        <v>98071</v>
      </c>
      <c r="B5150" s="371">
        <v>12744.85</v>
      </c>
    </row>
    <row r="5151" spans="1:2">
      <c r="A5151" s="369">
        <v>98072</v>
      </c>
      <c r="B5151" s="371">
        <v>3405.23</v>
      </c>
    </row>
    <row r="5152" spans="1:2">
      <c r="A5152" s="369">
        <v>98073</v>
      </c>
      <c r="B5152" s="371">
        <v>5331.11</v>
      </c>
    </row>
    <row r="5153" spans="1:2">
      <c r="A5153" s="369">
        <v>98074</v>
      </c>
      <c r="B5153" s="371">
        <v>8282.61</v>
      </c>
    </row>
    <row r="5154" spans="1:2">
      <c r="A5154" s="369">
        <v>98075</v>
      </c>
      <c r="B5154" s="371">
        <v>10771.55</v>
      </c>
    </row>
    <row r="5155" spans="1:2">
      <c r="A5155" s="369">
        <v>98076</v>
      </c>
      <c r="B5155" s="371">
        <v>12418.72</v>
      </c>
    </row>
    <row r="5156" spans="1:2">
      <c r="A5156" s="369">
        <v>98077</v>
      </c>
      <c r="B5156" s="371">
        <v>14621.66</v>
      </c>
    </row>
    <row r="5157" spans="1:2">
      <c r="A5157" s="369">
        <v>98078</v>
      </c>
      <c r="B5157" s="371">
        <v>3767.12</v>
      </c>
    </row>
    <row r="5158" spans="1:2">
      <c r="A5158" s="369">
        <v>98079</v>
      </c>
      <c r="B5158" s="371">
        <v>6592.51</v>
      </c>
    </row>
    <row r="5159" spans="1:2">
      <c r="A5159" s="369">
        <v>98080</v>
      </c>
      <c r="B5159" s="371">
        <v>8461.4699999999993</v>
      </c>
    </row>
    <row r="5160" spans="1:2">
      <c r="A5160" s="369">
        <v>98081</v>
      </c>
      <c r="B5160" s="371">
        <v>12523.26</v>
      </c>
    </row>
    <row r="5161" spans="1:2">
      <c r="A5161" s="369">
        <v>98082</v>
      </c>
      <c r="B5161" s="371">
        <v>3089.44</v>
      </c>
    </row>
    <row r="5162" spans="1:2">
      <c r="A5162" s="369">
        <v>98083</v>
      </c>
      <c r="B5162" s="371">
        <v>4062.12</v>
      </c>
    </row>
    <row r="5163" spans="1:2">
      <c r="A5163" s="369">
        <v>98084</v>
      </c>
      <c r="B5163" s="371">
        <v>5683.84</v>
      </c>
    </row>
    <row r="5164" spans="1:2">
      <c r="A5164" s="369">
        <v>98085</v>
      </c>
      <c r="B5164" s="371">
        <v>7722.88</v>
      </c>
    </row>
    <row r="5165" spans="1:2">
      <c r="A5165" s="369">
        <v>98086</v>
      </c>
      <c r="B5165" s="371">
        <v>8689.69</v>
      </c>
    </row>
    <row r="5166" spans="1:2">
      <c r="A5166" s="369">
        <v>98087</v>
      </c>
      <c r="B5166" s="371">
        <v>9219.02</v>
      </c>
    </row>
    <row r="5167" spans="1:2">
      <c r="A5167" s="369">
        <v>98088</v>
      </c>
      <c r="B5167" s="371">
        <v>2672</v>
      </c>
    </row>
    <row r="5168" spans="1:2">
      <c r="A5168" s="369">
        <v>98089</v>
      </c>
      <c r="B5168" s="371">
        <v>4224.51</v>
      </c>
    </row>
    <row r="5169" spans="1:2">
      <c r="A5169" s="369">
        <v>98090</v>
      </c>
      <c r="B5169" s="371">
        <v>6639.4</v>
      </c>
    </row>
    <row r="5170" spans="1:2">
      <c r="A5170" s="369">
        <v>98091</v>
      </c>
      <c r="B5170" s="371">
        <v>8673.17</v>
      </c>
    </row>
    <row r="5171" spans="1:2">
      <c r="A5171" s="369">
        <v>98092</v>
      </c>
      <c r="B5171" s="371">
        <v>10081.799999999999</v>
      </c>
    </row>
    <row r="5172" spans="1:2">
      <c r="A5172" s="369">
        <v>98093</v>
      </c>
      <c r="B5172" s="371">
        <v>11901.74</v>
      </c>
    </row>
    <row r="5173" spans="1:2">
      <c r="A5173" s="369">
        <v>98094</v>
      </c>
      <c r="B5173" s="371">
        <v>2164.21</v>
      </c>
    </row>
    <row r="5174" spans="1:2">
      <c r="A5174" s="369">
        <v>98099</v>
      </c>
      <c r="B5174" s="371">
        <v>3678.3</v>
      </c>
    </row>
    <row r="5175" spans="1:2">
      <c r="A5175" s="369">
        <v>98100</v>
      </c>
      <c r="B5175" s="371">
        <v>4818.6899999999996</v>
      </c>
    </row>
    <row r="5176" spans="1:2">
      <c r="A5176" s="369">
        <v>98101</v>
      </c>
      <c r="B5176" s="371">
        <v>7110.79</v>
      </c>
    </row>
    <row r="5177" spans="1:2">
      <c r="A5177" s="369">
        <v>98109</v>
      </c>
      <c r="B5177" s="370">
        <v>641.80999999999995</v>
      </c>
    </row>
    <row r="5178" spans="1:2">
      <c r="A5178" s="369">
        <v>98110</v>
      </c>
      <c r="B5178" s="370">
        <v>324.04000000000002</v>
      </c>
    </row>
    <row r="5179" spans="1:2">
      <c r="A5179" s="369">
        <v>98111</v>
      </c>
      <c r="B5179" s="370">
        <v>43.28</v>
      </c>
    </row>
    <row r="5180" spans="1:2">
      <c r="A5180" s="369">
        <v>98112</v>
      </c>
      <c r="B5180" s="370">
        <v>93.27</v>
      </c>
    </row>
    <row r="5181" spans="1:2">
      <c r="A5181" s="369">
        <v>98114</v>
      </c>
      <c r="B5181" s="370">
        <v>671.15</v>
      </c>
    </row>
    <row r="5182" spans="1:2">
      <c r="A5182" s="369">
        <v>98115</v>
      </c>
      <c r="B5182" s="370">
        <v>84.83</v>
      </c>
    </row>
    <row r="5183" spans="1:2">
      <c r="A5183" s="369">
        <v>89957</v>
      </c>
      <c r="B5183" s="370">
        <v>130.11000000000001</v>
      </c>
    </row>
    <row r="5184" spans="1:2">
      <c r="A5184" s="369">
        <v>89959</v>
      </c>
      <c r="B5184" s="370">
        <v>208.91</v>
      </c>
    </row>
    <row r="5185" spans="1:2">
      <c r="A5185" s="369">
        <v>89349</v>
      </c>
      <c r="B5185" s="370">
        <v>24.55</v>
      </c>
    </row>
    <row r="5186" spans="1:2">
      <c r="A5186" s="369">
        <v>89351</v>
      </c>
      <c r="B5186" s="370">
        <v>30.31</v>
      </c>
    </row>
    <row r="5187" spans="1:2">
      <c r="A5187" s="369">
        <v>89352</v>
      </c>
      <c r="B5187" s="370">
        <v>33.42</v>
      </c>
    </row>
    <row r="5188" spans="1:2">
      <c r="A5188" s="369">
        <v>89353</v>
      </c>
      <c r="B5188" s="370">
        <v>36.67</v>
      </c>
    </row>
    <row r="5189" spans="1:2">
      <c r="A5189" s="369">
        <v>89354</v>
      </c>
      <c r="B5189" s="370">
        <v>462.74</v>
      </c>
    </row>
    <row r="5190" spans="1:2">
      <c r="A5190" s="369">
        <v>89969</v>
      </c>
      <c r="B5190" s="370">
        <v>39.28</v>
      </c>
    </row>
    <row r="5191" spans="1:2">
      <c r="A5191" s="369">
        <v>89970</v>
      </c>
      <c r="B5191" s="370">
        <v>42.19</v>
      </c>
    </row>
    <row r="5192" spans="1:2">
      <c r="A5192" s="369">
        <v>89971</v>
      </c>
      <c r="B5192" s="370">
        <v>43.02</v>
      </c>
    </row>
    <row r="5193" spans="1:2">
      <c r="A5193" s="369">
        <v>89972</v>
      </c>
      <c r="B5193" s="370">
        <v>47.81</v>
      </c>
    </row>
    <row r="5194" spans="1:2">
      <c r="A5194" s="369">
        <v>89973</v>
      </c>
      <c r="B5194" s="370">
        <v>647.73</v>
      </c>
    </row>
    <row r="5195" spans="1:2">
      <c r="A5195" s="369">
        <v>89974</v>
      </c>
      <c r="B5195" s="370">
        <v>261.49</v>
      </c>
    </row>
    <row r="5196" spans="1:2">
      <c r="A5196" s="369">
        <v>89984</v>
      </c>
      <c r="B5196" s="370">
        <v>78.95</v>
      </c>
    </row>
    <row r="5197" spans="1:2">
      <c r="A5197" s="369">
        <v>89985</v>
      </c>
      <c r="B5197" s="370">
        <v>82.92</v>
      </c>
    </row>
    <row r="5198" spans="1:2">
      <c r="A5198" s="369">
        <v>89986</v>
      </c>
      <c r="B5198" s="370">
        <v>76.91</v>
      </c>
    </row>
    <row r="5199" spans="1:2">
      <c r="A5199" s="369">
        <v>89987</v>
      </c>
      <c r="B5199" s="370">
        <v>87.38</v>
      </c>
    </row>
    <row r="5200" spans="1:2">
      <c r="A5200" s="369">
        <v>90371</v>
      </c>
      <c r="B5200" s="370">
        <v>21.33</v>
      </c>
    </row>
    <row r="5201" spans="1:2">
      <c r="A5201" s="369">
        <v>94489</v>
      </c>
      <c r="B5201" s="370">
        <v>21.39</v>
      </c>
    </row>
    <row r="5202" spans="1:2">
      <c r="A5202" s="369">
        <v>94490</v>
      </c>
      <c r="B5202" s="370">
        <v>31.4</v>
      </c>
    </row>
    <row r="5203" spans="1:2">
      <c r="A5203" s="369">
        <v>94491</v>
      </c>
      <c r="B5203" s="370">
        <v>42.84</v>
      </c>
    </row>
    <row r="5204" spans="1:2">
      <c r="A5204" s="369">
        <v>94492</v>
      </c>
      <c r="B5204" s="370">
        <v>44.03</v>
      </c>
    </row>
    <row r="5205" spans="1:2">
      <c r="A5205" s="369">
        <v>94493</v>
      </c>
      <c r="B5205" s="370">
        <v>80.510000000000005</v>
      </c>
    </row>
    <row r="5206" spans="1:2">
      <c r="A5206" s="369">
        <v>94495</v>
      </c>
      <c r="B5206" s="370">
        <v>56.81</v>
      </c>
    </row>
    <row r="5207" spans="1:2">
      <c r="A5207" s="369">
        <v>94496</v>
      </c>
      <c r="B5207" s="370">
        <v>77.41</v>
      </c>
    </row>
    <row r="5208" spans="1:2">
      <c r="A5208" s="369">
        <v>94497</v>
      </c>
      <c r="B5208" s="370">
        <v>98.04</v>
      </c>
    </row>
    <row r="5209" spans="1:2">
      <c r="A5209" s="369">
        <v>94498</v>
      </c>
      <c r="B5209" s="370">
        <v>135.44999999999999</v>
      </c>
    </row>
    <row r="5210" spans="1:2">
      <c r="A5210" s="369">
        <v>94499</v>
      </c>
      <c r="B5210" s="370">
        <v>270.63</v>
      </c>
    </row>
    <row r="5211" spans="1:2">
      <c r="A5211" s="369">
        <v>94500</v>
      </c>
      <c r="B5211" s="370">
        <v>328.41</v>
      </c>
    </row>
    <row r="5212" spans="1:2">
      <c r="A5212" s="369">
        <v>94501</v>
      </c>
      <c r="B5212" s="370">
        <v>665.29</v>
      </c>
    </row>
    <row r="5213" spans="1:2">
      <c r="A5213" s="369">
        <v>94792</v>
      </c>
      <c r="B5213" s="370">
        <v>106.51</v>
      </c>
    </row>
    <row r="5214" spans="1:2">
      <c r="A5214" s="369">
        <v>94793</v>
      </c>
      <c r="B5214" s="370">
        <v>146.15</v>
      </c>
    </row>
    <row r="5215" spans="1:2">
      <c r="A5215" s="369">
        <v>94794</v>
      </c>
      <c r="B5215" s="370">
        <v>154.78</v>
      </c>
    </row>
    <row r="5216" spans="1:2">
      <c r="A5216" s="369">
        <v>94795</v>
      </c>
      <c r="B5216" s="370">
        <v>25.78</v>
      </c>
    </row>
    <row r="5217" spans="1:2">
      <c r="A5217" s="369">
        <v>94796</v>
      </c>
      <c r="B5217" s="370">
        <v>30.12</v>
      </c>
    </row>
    <row r="5218" spans="1:2">
      <c r="A5218" s="369">
        <v>94797</v>
      </c>
      <c r="B5218" s="370">
        <v>60.79</v>
      </c>
    </row>
    <row r="5219" spans="1:2">
      <c r="A5219" s="369">
        <v>94798</v>
      </c>
      <c r="B5219" s="370">
        <v>99.97</v>
      </c>
    </row>
    <row r="5220" spans="1:2">
      <c r="A5220" s="369">
        <v>94799</v>
      </c>
      <c r="B5220" s="370">
        <v>123.06</v>
      </c>
    </row>
    <row r="5221" spans="1:2">
      <c r="A5221" s="369">
        <v>94800</v>
      </c>
      <c r="B5221" s="370">
        <v>158.02000000000001</v>
      </c>
    </row>
    <row r="5222" spans="1:2">
      <c r="A5222" s="369">
        <v>95248</v>
      </c>
      <c r="B5222" s="370">
        <v>48.62</v>
      </c>
    </row>
    <row r="5223" spans="1:2">
      <c r="A5223" s="369">
        <v>95249</v>
      </c>
      <c r="B5223" s="370">
        <v>57.24</v>
      </c>
    </row>
    <row r="5224" spans="1:2">
      <c r="A5224" s="369">
        <v>95250</v>
      </c>
      <c r="B5224" s="370">
        <v>77.239999999999995</v>
      </c>
    </row>
    <row r="5225" spans="1:2">
      <c r="A5225" s="369">
        <v>95251</v>
      </c>
      <c r="B5225" s="370">
        <v>114.33</v>
      </c>
    </row>
    <row r="5226" spans="1:2">
      <c r="A5226" s="369">
        <v>95252</v>
      </c>
      <c r="B5226" s="370">
        <v>138.56</v>
      </c>
    </row>
    <row r="5227" spans="1:2">
      <c r="A5227" s="369">
        <v>95253</v>
      </c>
      <c r="B5227" s="370">
        <v>210.94</v>
      </c>
    </row>
    <row r="5228" spans="1:2">
      <c r="A5228" s="369">
        <v>99619</v>
      </c>
      <c r="B5228" s="370">
        <v>96.6</v>
      </c>
    </row>
    <row r="5229" spans="1:2">
      <c r="A5229" s="369">
        <v>99620</v>
      </c>
      <c r="B5229" s="370">
        <v>131.21</v>
      </c>
    </row>
    <row r="5230" spans="1:2">
      <c r="A5230" s="369">
        <v>99621</v>
      </c>
      <c r="B5230" s="370">
        <v>195.6</v>
      </c>
    </row>
    <row r="5231" spans="1:2">
      <c r="A5231" s="369">
        <v>99622</v>
      </c>
      <c r="B5231" s="370">
        <v>220.11</v>
      </c>
    </row>
    <row r="5232" spans="1:2">
      <c r="A5232" s="369">
        <v>99623</v>
      </c>
      <c r="B5232" s="370">
        <v>307.18</v>
      </c>
    </row>
    <row r="5233" spans="1:2">
      <c r="A5233" s="369">
        <v>99624</v>
      </c>
      <c r="B5233" s="370">
        <v>437.98</v>
      </c>
    </row>
    <row r="5234" spans="1:2">
      <c r="A5234" s="369">
        <v>99625</v>
      </c>
      <c r="B5234" s="370">
        <v>602.53</v>
      </c>
    </row>
    <row r="5235" spans="1:2">
      <c r="A5235" s="369">
        <v>99626</v>
      </c>
      <c r="B5235" s="370">
        <v>927.95</v>
      </c>
    </row>
    <row r="5236" spans="1:2">
      <c r="A5236" s="369">
        <v>99627</v>
      </c>
      <c r="B5236" s="370">
        <v>58.26</v>
      </c>
    </row>
    <row r="5237" spans="1:2">
      <c r="A5237" s="369">
        <v>99628</v>
      </c>
      <c r="B5237" s="370">
        <v>63.56</v>
      </c>
    </row>
    <row r="5238" spans="1:2">
      <c r="A5238" s="369">
        <v>99629</v>
      </c>
      <c r="B5238" s="370">
        <v>70.58</v>
      </c>
    </row>
    <row r="5239" spans="1:2">
      <c r="A5239" s="369">
        <v>99630</v>
      </c>
      <c r="B5239" s="370">
        <v>105.03</v>
      </c>
    </row>
    <row r="5240" spans="1:2">
      <c r="A5240" s="369">
        <v>99631</v>
      </c>
      <c r="B5240" s="370">
        <v>122.24</v>
      </c>
    </row>
    <row r="5241" spans="1:2">
      <c r="A5241" s="369">
        <v>99632</v>
      </c>
      <c r="B5241" s="370">
        <v>176.3</v>
      </c>
    </row>
    <row r="5242" spans="1:2">
      <c r="A5242" s="369">
        <v>99633</v>
      </c>
      <c r="B5242" s="370">
        <v>378.6</v>
      </c>
    </row>
    <row r="5243" spans="1:2">
      <c r="A5243" s="369">
        <v>99634</v>
      </c>
      <c r="B5243" s="370">
        <v>646.20000000000005</v>
      </c>
    </row>
    <row r="5244" spans="1:2">
      <c r="A5244" s="369">
        <v>99635</v>
      </c>
      <c r="B5244" s="370">
        <v>309.5</v>
      </c>
    </row>
    <row r="5245" spans="1:2">
      <c r="A5245" s="369">
        <v>103008</v>
      </c>
      <c r="B5245" s="370">
        <v>78.92</v>
      </c>
    </row>
    <row r="5246" spans="1:2">
      <c r="A5246" s="369">
        <v>103009</v>
      </c>
      <c r="B5246" s="370">
        <v>278.8</v>
      </c>
    </row>
    <row r="5247" spans="1:2">
      <c r="A5247" s="369">
        <v>103010</v>
      </c>
      <c r="B5247" s="370">
        <v>59.86</v>
      </c>
    </row>
    <row r="5248" spans="1:2">
      <c r="A5248" s="369">
        <v>103011</v>
      </c>
      <c r="B5248" s="370">
        <v>66.72</v>
      </c>
    </row>
    <row r="5249" spans="1:2">
      <c r="A5249" s="369">
        <v>103012</v>
      </c>
      <c r="B5249" s="370">
        <v>105.24</v>
      </c>
    </row>
    <row r="5250" spans="1:2">
      <c r="A5250" s="369">
        <v>103013</v>
      </c>
      <c r="B5250" s="370">
        <v>113.27</v>
      </c>
    </row>
    <row r="5251" spans="1:2">
      <c r="A5251" s="369">
        <v>103014</v>
      </c>
      <c r="B5251" s="370">
        <v>170.36</v>
      </c>
    </row>
    <row r="5252" spans="1:2">
      <c r="A5252" s="369">
        <v>103015</v>
      </c>
      <c r="B5252" s="370">
        <v>301.32</v>
      </c>
    </row>
    <row r="5253" spans="1:2">
      <c r="A5253" s="369">
        <v>103016</v>
      </c>
      <c r="B5253" s="370">
        <v>411.97</v>
      </c>
    </row>
    <row r="5254" spans="1:2">
      <c r="A5254" s="369">
        <v>103017</v>
      </c>
      <c r="B5254" s="370">
        <v>719.32</v>
      </c>
    </row>
    <row r="5255" spans="1:2">
      <c r="A5255" s="369">
        <v>103018</v>
      </c>
      <c r="B5255" s="370">
        <v>252.88</v>
      </c>
    </row>
    <row r="5256" spans="1:2">
      <c r="A5256" s="369">
        <v>103019</v>
      </c>
      <c r="B5256" s="370">
        <v>348.64</v>
      </c>
    </row>
    <row r="5257" spans="1:2">
      <c r="A5257" s="369">
        <v>103029</v>
      </c>
      <c r="B5257" s="370">
        <v>41.97</v>
      </c>
    </row>
    <row r="5258" spans="1:2">
      <c r="A5258" s="369">
        <v>103036</v>
      </c>
      <c r="B5258" s="370">
        <v>16.97</v>
      </c>
    </row>
    <row r="5259" spans="1:2">
      <c r="A5259" s="369">
        <v>103037</v>
      </c>
      <c r="B5259" s="370">
        <v>33.49</v>
      </c>
    </row>
    <row r="5260" spans="1:2">
      <c r="A5260" s="369">
        <v>103038</v>
      </c>
      <c r="B5260" s="370">
        <v>44.87</v>
      </c>
    </row>
    <row r="5261" spans="1:2">
      <c r="A5261" s="369">
        <v>103039</v>
      </c>
      <c r="B5261" s="370">
        <v>49.2</v>
      </c>
    </row>
    <row r="5262" spans="1:2">
      <c r="A5262" s="369">
        <v>103040</v>
      </c>
      <c r="B5262" s="370">
        <v>72.69</v>
      </c>
    </row>
    <row r="5263" spans="1:2">
      <c r="A5263" s="369">
        <v>103041</v>
      </c>
      <c r="B5263" s="370">
        <v>14.24</v>
      </c>
    </row>
    <row r="5264" spans="1:2">
      <c r="A5264" s="369">
        <v>103042</v>
      </c>
      <c r="B5264" s="370">
        <v>17.8</v>
      </c>
    </row>
    <row r="5265" spans="1:2">
      <c r="A5265" s="369">
        <v>103043</v>
      </c>
      <c r="B5265" s="370">
        <v>16.36</v>
      </c>
    </row>
    <row r="5266" spans="1:2">
      <c r="A5266" s="369">
        <v>103044</v>
      </c>
      <c r="B5266" s="370">
        <v>22.2</v>
      </c>
    </row>
    <row r="5267" spans="1:2">
      <c r="A5267" s="369">
        <v>103045</v>
      </c>
      <c r="B5267" s="370">
        <v>7.3</v>
      </c>
    </row>
    <row r="5268" spans="1:2">
      <c r="A5268" s="369">
        <v>103046</v>
      </c>
      <c r="B5268" s="370">
        <v>16.91</v>
      </c>
    </row>
    <row r="5269" spans="1:2">
      <c r="A5269" s="369">
        <v>103047</v>
      </c>
      <c r="B5269" s="370">
        <v>17.510000000000002</v>
      </c>
    </row>
    <row r="5270" spans="1:2">
      <c r="A5270" s="369">
        <v>103048</v>
      </c>
      <c r="B5270" s="370">
        <v>13.32</v>
      </c>
    </row>
    <row r="5271" spans="1:2">
      <c r="A5271" s="369">
        <v>103049</v>
      </c>
      <c r="B5271" s="370">
        <v>14.41</v>
      </c>
    </row>
    <row r="5272" spans="1:2">
      <c r="A5272" s="369">
        <v>103050</v>
      </c>
      <c r="B5272" s="370">
        <v>20.95</v>
      </c>
    </row>
    <row r="5273" spans="1:2">
      <c r="A5273" s="369">
        <v>103051</v>
      </c>
      <c r="B5273" s="370">
        <v>25.16</v>
      </c>
    </row>
    <row r="5274" spans="1:2">
      <c r="A5274" s="369">
        <v>103052</v>
      </c>
      <c r="B5274" s="370">
        <v>34.72</v>
      </c>
    </row>
    <row r="5275" spans="1:2">
      <c r="A5275" s="369">
        <v>95634</v>
      </c>
      <c r="B5275" s="370">
        <v>230.64</v>
      </c>
    </row>
    <row r="5276" spans="1:2">
      <c r="A5276" s="369">
        <v>95635</v>
      </c>
      <c r="B5276" s="370">
        <v>241.77</v>
      </c>
    </row>
    <row r="5277" spans="1:2">
      <c r="A5277" s="369">
        <v>95636</v>
      </c>
      <c r="B5277" s="370">
        <v>342.49</v>
      </c>
    </row>
    <row r="5278" spans="1:2">
      <c r="A5278" s="369">
        <v>95637</v>
      </c>
      <c r="B5278" s="370">
        <v>528.01</v>
      </c>
    </row>
    <row r="5279" spans="1:2">
      <c r="A5279" s="369">
        <v>95638</v>
      </c>
      <c r="B5279" s="370">
        <v>645.35</v>
      </c>
    </row>
    <row r="5280" spans="1:2">
      <c r="A5280" s="369">
        <v>95639</v>
      </c>
      <c r="B5280" s="370">
        <v>842.13</v>
      </c>
    </row>
    <row r="5281" spans="1:2">
      <c r="A5281" s="369">
        <v>95641</v>
      </c>
      <c r="B5281" s="370">
        <v>280.45999999999998</v>
      </c>
    </row>
    <row r="5282" spans="1:2">
      <c r="A5282" s="369">
        <v>95642</v>
      </c>
      <c r="B5282" s="370">
        <v>414.76</v>
      </c>
    </row>
    <row r="5283" spans="1:2">
      <c r="A5283" s="369">
        <v>95643</v>
      </c>
      <c r="B5283" s="370">
        <v>542.71</v>
      </c>
    </row>
    <row r="5284" spans="1:2">
      <c r="A5284" s="369">
        <v>95644</v>
      </c>
      <c r="B5284" s="370">
        <v>209.49</v>
      </c>
    </row>
    <row r="5285" spans="1:2">
      <c r="A5285" s="369">
        <v>95645</v>
      </c>
      <c r="B5285" s="370">
        <v>383.64</v>
      </c>
    </row>
    <row r="5286" spans="1:2">
      <c r="A5286" s="369">
        <v>95646</v>
      </c>
      <c r="B5286" s="370">
        <v>572.25</v>
      </c>
    </row>
    <row r="5287" spans="1:2">
      <c r="A5287" s="369">
        <v>95647</v>
      </c>
      <c r="B5287" s="370">
        <v>750.53</v>
      </c>
    </row>
    <row r="5288" spans="1:2">
      <c r="A5288" s="369">
        <v>95648</v>
      </c>
      <c r="B5288" s="370">
        <v>481.51</v>
      </c>
    </row>
    <row r="5289" spans="1:2">
      <c r="A5289" s="369">
        <v>95649</v>
      </c>
      <c r="B5289" s="370">
        <v>828.93</v>
      </c>
    </row>
    <row r="5290" spans="1:2">
      <c r="A5290" s="369">
        <v>95650</v>
      </c>
      <c r="B5290" s="371">
        <v>1210.6500000000001</v>
      </c>
    </row>
    <row r="5291" spans="1:2">
      <c r="A5291" s="369">
        <v>95651</v>
      </c>
      <c r="B5291" s="371">
        <v>1572.08</v>
      </c>
    </row>
    <row r="5292" spans="1:2">
      <c r="A5292" s="369">
        <v>95652</v>
      </c>
      <c r="B5292" s="370">
        <v>599.48</v>
      </c>
    </row>
    <row r="5293" spans="1:2">
      <c r="A5293" s="369">
        <v>95653</v>
      </c>
      <c r="B5293" s="371">
        <v>1063.29</v>
      </c>
    </row>
    <row r="5294" spans="1:2">
      <c r="A5294" s="369">
        <v>95654</v>
      </c>
      <c r="B5294" s="371">
        <v>1566.15</v>
      </c>
    </row>
    <row r="5295" spans="1:2">
      <c r="A5295" s="369">
        <v>95655</v>
      </c>
      <c r="B5295" s="371">
        <v>2042.91</v>
      </c>
    </row>
    <row r="5296" spans="1:2">
      <c r="A5296" s="369">
        <v>95657</v>
      </c>
      <c r="B5296" s="370">
        <v>238.94</v>
      </c>
    </row>
    <row r="5297" spans="1:2">
      <c r="A5297" s="369">
        <v>95658</v>
      </c>
      <c r="B5297" s="370">
        <v>448.59</v>
      </c>
    </row>
    <row r="5298" spans="1:2">
      <c r="A5298" s="369">
        <v>95659</v>
      </c>
      <c r="B5298" s="370">
        <v>625.85</v>
      </c>
    </row>
    <row r="5299" spans="1:2">
      <c r="A5299" s="369">
        <v>95660</v>
      </c>
      <c r="B5299" s="370">
        <v>892.08</v>
      </c>
    </row>
    <row r="5300" spans="1:2">
      <c r="A5300" s="369">
        <v>95661</v>
      </c>
      <c r="B5300" s="370">
        <v>307.74</v>
      </c>
    </row>
    <row r="5301" spans="1:2">
      <c r="A5301" s="369">
        <v>95662</v>
      </c>
      <c r="B5301" s="370">
        <v>586.91999999999996</v>
      </c>
    </row>
    <row r="5302" spans="1:2">
      <c r="A5302" s="369">
        <v>95663</v>
      </c>
      <c r="B5302" s="370">
        <v>885.55</v>
      </c>
    </row>
    <row r="5303" spans="1:2">
      <c r="A5303" s="369">
        <v>95664</v>
      </c>
      <c r="B5303" s="371">
        <v>1166.4000000000001</v>
      </c>
    </row>
    <row r="5304" spans="1:2">
      <c r="A5304" s="369">
        <v>95665</v>
      </c>
      <c r="B5304" s="370">
        <v>250.23</v>
      </c>
    </row>
    <row r="5305" spans="1:2">
      <c r="A5305" s="369">
        <v>95666</v>
      </c>
      <c r="B5305" s="370">
        <v>474.91</v>
      </c>
    </row>
    <row r="5306" spans="1:2">
      <c r="A5306" s="369">
        <v>95667</v>
      </c>
      <c r="B5306" s="370">
        <v>709.25</v>
      </c>
    </row>
    <row r="5307" spans="1:2">
      <c r="A5307" s="369">
        <v>95668</v>
      </c>
      <c r="B5307" s="370">
        <v>930.13</v>
      </c>
    </row>
    <row r="5308" spans="1:2">
      <c r="A5308" s="369">
        <v>95669</v>
      </c>
      <c r="B5308" s="370">
        <v>330.05</v>
      </c>
    </row>
    <row r="5309" spans="1:2">
      <c r="A5309" s="369">
        <v>95670</v>
      </c>
      <c r="B5309" s="370">
        <v>612.17999999999995</v>
      </c>
    </row>
    <row r="5310" spans="1:2">
      <c r="A5310" s="369">
        <v>95671</v>
      </c>
      <c r="B5310" s="370">
        <v>918.48</v>
      </c>
    </row>
    <row r="5311" spans="1:2">
      <c r="A5311" s="369">
        <v>95672</v>
      </c>
      <c r="B5311" s="371">
        <v>1228.2</v>
      </c>
    </row>
    <row r="5312" spans="1:2">
      <c r="A5312" s="369">
        <v>95673</v>
      </c>
      <c r="B5312" s="370">
        <v>105.99</v>
      </c>
    </row>
    <row r="5313" spans="1:2">
      <c r="A5313" s="369">
        <v>95674</v>
      </c>
      <c r="B5313" s="370">
        <v>112.42</v>
      </c>
    </row>
    <row r="5314" spans="1:2">
      <c r="A5314" s="369">
        <v>95675</v>
      </c>
      <c r="B5314" s="370">
        <v>137.21</v>
      </c>
    </row>
    <row r="5315" spans="1:2">
      <c r="A5315" s="369">
        <v>95676</v>
      </c>
      <c r="B5315" s="370">
        <v>90.75</v>
      </c>
    </row>
    <row r="5316" spans="1:2">
      <c r="A5316" s="369">
        <v>97741</v>
      </c>
      <c r="B5316" s="370">
        <v>157.35</v>
      </c>
    </row>
    <row r="5317" spans="1:2">
      <c r="A5317" s="369">
        <v>90436</v>
      </c>
      <c r="B5317" s="370">
        <v>13.09</v>
      </c>
    </row>
    <row r="5318" spans="1:2">
      <c r="A5318" s="369">
        <v>90437</v>
      </c>
      <c r="B5318" s="370">
        <v>31.82</v>
      </c>
    </row>
    <row r="5319" spans="1:2">
      <c r="A5319" s="369">
        <v>90438</v>
      </c>
      <c r="B5319" s="370">
        <v>45.62</v>
      </c>
    </row>
    <row r="5320" spans="1:2">
      <c r="A5320" s="369">
        <v>90439</v>
      </c>
      <c r="B5320" s="370">
        <v>52.51</v>
      </c>
    </row>
    <row r="5321" spans="1:2">
      <c r="A5321" s="369">
        <v>90440</v>
      </c>
      <c r="B5321" s="370">
        <v>84.11</v>
      </c>
    </row>
    <row r="5322" spans="1:2">
      <c r="A5322" s="369">
        <v>90441</v>
      </c>
      <c r="B5322" s="370">
        <v>107.43</v>
      </c>
    </row>
    <row r="5323" spans="1:2">
      <c r="A5323" s="369">
        <v>90443</v>
      </c>
      <c r="B5323" s="370">
        <v>11.9</v>
      </c>
    </row>
    <row r="5324" spans="1:2">
      <c r="A5324" s="369">
        <v>90444</v>
      </c>
      <c r="B5324" s="370">
        <v>22.54</v>
      </c>
    </row>
    <row r="5325" spans="1:2">
      <c r="A5325" s="369">
        <v>90445</v>
      </c>
      <c r="B5325" s="370">
        <v>24.05</v>
      </c>
    </row>
    <row r="5326" spans="1:2">
      <c r="A5326" s="369">
        <v>90446</v>
      </c>
      <c r="B5326" s="370">
        <v>26.13</v>
      </c>
    </row>
    <row r="5327" spans="1:2">
      <c r="A5327" s="369">
        <v>90447</v>
      </c>
      <c r="B5327" s="370">
        <v>5.98</v>
      </c>
    </row>
    <row r="5328" spans="1:2">
      <c r="A5328" s="369">
        <v>90451</v>
      </c>
      <c r="B5328" s="370">
        <v>4.21</v>
      </c>
    </row>
    <row r="5329" spans="1:2">
      <c r="A5329" s="369">
        <v>90452</v>
      </c>
      <c r="B5329" s="370">
        <v>19.05</v>
      </c>
    </row>
    <row r="5330" spans="1:2">
      <c r="A5330" s="369">
        <v>90453</v>
      </c>
      <c r="B5330" s="370">
        <v>2.9</v>
      </c>
    </row>
    <row r="5331" spans="1:2">
      <c r="A5331" s="369">
        <v>90454</v>
      </c>
      <c r="B5331" s="370">
        <v>5.04</v>
      </c>
    </row>
    <row r="5332" spans="1:2">
      <c r="A5332" s="369">
        <v>90455</v>
      </c>
      <c r="B5332" s="370">
        <v>6.38</v>
      </c>
    </row>
    <row r="5333" spans="1:2">
      <c r="A5333" s="369">
        <v>90456</v>
      </c>
      <c r="B5333" s="370">
        <v>3.82</v>
      </c>
    </row>
    <row r="5334" spans="1:2">
      <c r="A5334" s="369">
        <v>90457</v>
      </c>
      <c r="B5334" s="370">
        <v>8.7100000000000009</v>
      </c>
    </row>
    <row r="5335" spans="1:2">
      <c r="A5335" s="369">
        <v>90458</v>
      </c>
      <c r="B5335" s="370">
        <v>24.72</v>
      </c>
    </row>
    <row r="5336" spans="1:2">
      <c r="A5336" s="369">
        <v>90459</v>
      </c>
      <c r="B5336" s="370">
        <v>34.880000000000003</v>
      </c>
    </row>
    <row r="5337" spans="1:2">
      <c r="A5337" s="369">
        <v>90460</v>
      </c>
      <c r="B5337" s="370">
        <v>14.23</v>
      </c>
    </row>
    <row r="5338" spans="1:2">
      <c r="A5338" s="369">
        <v>90461</v>
      </c>
      <c r="B5338" s="370">
        <v>8.92</v>
      </c>
    </row>
    <row r="5339" spans="1:2">
      <c r="A5339" s="369">
        <v>90462</v>
      </c>
      <c r="B5339" s="370">
        <v>1.84</v>
      </c>
    </row>
    <row r="5340" spans="1:2">
      <c r="A5340" s="369">
        <v>90463</v>
      </c>
      <c r="B5340" s="370">
        <v>1.55</v>
      </c>
    </row>
    <row r="5341" spans="1:2">
      <c r="A5341" s="369">
        <v>90466</v>
      </c>
      <c r="B5341" s="370">
        <v>12.08</v>
      </c>
    </row>
    <row r="5342" spans="1:2">
      <c r="A5342" s="369">
        <v>90467</v>
      </c>
      <c r="B5342" s="370">
        <v>19.13</v>
      </c>
    </row>
    <row r="5343" spans="1:2">
      <c r="A5343" s="369">
        <v>90468</v>
      </c>
      <c r="B5343" s="370">
        <v>5.41</v>
      </c>
    </row>
    <row r="5344" spans="1:2">
      <c r="A5344" s="369">
        <v>90469</v>
      </c>
      <c r="B5344" s="370">
        <v>8.68</v>
      </c>
    </row>
    <row r="5345" spans="1:2">
      <c r="A5345" s="369">
        <v>90470</v>
      </c>
      <c r="B5345" s="370">
        <v>12</v>
      </c>
    </row>
    <row r="5346" spans="1:2">
      <c r="A5346" s="369">
        <v>91166</v>
      </c>
      <c r="B5346" s="370">
        <v>3.48</v>
      </c>
    </row>
    <row r="5347" spans="1:2">
      <c r="A5347" s="369">
        <v>91167</v>
      </c>
      <c r="B5347" s="370">
        <v>10.76</v>
      </c>
    </row>
    <row r="5348" spans="1:2">
      <c r="A5348" s="369">
        <v>91168</v>
      </c>
      <c r="B5348" s="370">
        <v>8.15</v>
      </c>
    </row>
    <row r="5349" spans="1:2">
      <c r="A5349" s="369">
        <v>91169</v>
      </c>
      <c r="B5349" s="370">
        <v>9.65</v>
      </c>
    </row>
    <row r="5350" spans="1:2">
      <c r="A5350" s="369">
        <v>91170</v>
      </c>
      <c r="B5350" s="370">
        <v>2.77</v>
      </c>
    </row>
    <row r="5351" spans="1:2">
      <c r="A5351" s="369">
        <v>91171</v>
      </c>
      <c r="B5351" s="370">
        <v>3.47</v>
      </c>
    </row>
    <row r="5352" spans="1:2">
      <c r="A5352" s="369">
        <v>91172</v>
      </c>
      <c r="B5352" s="370">
        <v>5.09</v>
      </c>
    </row>
    <row r="5353" spans="1:2">
      <c r="A5353" s="369">
        <v>91173</v>
      </c>
      <c r="B5353" s="370">
        <v>1.4</v>
      </c>
    </row>
    <row r="5354" spans="1:2">
      <c r="A5354" s="369">
        <v>91174</v>
      </c>
      <c r="B5354" s="370">
        <v>2.75</v>
      </c>
    </row>
    <row r="5355" spans="1:2">
      <c r="A5355" s="369">
        <v>91175</v>
      </c>
      <c r="B5355" s="370">
        <v>4.4800000000000004</v>
      </c>
    </row>
    <row r="5356" spans="1:2">
      <c r="A5356" s="369">
        <v>91176</v>
      </c>
      <c r="B5356" s="370">
        <v>27.75</v>
      </c>
    </row>
    <row r="5357" spans="1:2">
      <c r="A5357" s="369">
        <v>91177</v>
      </c>
      <c r="B5357" s="370">
        <v>13.2</v>
      </c>
    </row>
    <row r="5358" spans="1:2">
      <c r="A5358" s="369">
        <v>91178</v>
      </c>
      <c r="B5358" s="370">
        <v>14.45</v>
      </c>
    </row>
    <row r="5359" spans="1:2">
      <c r="A5359" s="369">
        <v>91179</v>
      </c>
      <c r="B5359" s="370">
        <v>7.12</v>
      </c>
    </row>
    <row r="5360" spans="1:2">
      <c r="A5360" s="369">
        <v>91180</v>
      </c>
      <c r="B5360" s="370">
        <v>6.26</v>
      </c>
    </row>
    <row r="5361" spans="1:2">
      <c r="A5361" s="369">
        <v>91181</v>
      </c>
      <c r="B5361" s="370">
        <v>6.95</v>
      </c>
    </row>
    <row r="5362" spans="1:2">
      <c r="A5362" s="369">
        <v>91182</v>
      </c>
      <c r="B5362" s="370">
        <v>26.31</v>
      </c>
    </row>
    <row r="5363" spans="1:2">
      <c r="A5363" s="369">
        <v>91183</v>
      </c>
      <c r="B5363" s="370">
        <v>12.84</v>
      </c>
    </row>
    <row r="5364" spans="1:2">
      <c r="A5364" s="369">
        <v>91184</v>
      </c>
      <c r="B5364" s="370">
        <v>11.9</v>
      </c>
    </row>
    <row r="5365" spans="1:2">
      <c r="A5365" s="369">
        <v>91185</v>
      </c>
      <c r="B5365" s="370">
        <v>6.74</v>
      </c>
    </row>
    <row r="5366" spans="1:2">
      <c r="A5366" s="369">
        <v>91186</v>
      </c>
      <c r="B5366" s="370">
        <v>5.48</v>
      </c>
    </row>
    <row r="5367" spans="1:2">
      <c r="A5367" s="369">
        <v>91187</v>
      </c>
      <c r="B5367" s="370">
        <v>6.28</v>
      </c>
    </row>
    <row r="5368" spans="1:2">
      <c r="A5368" s="369">
        <v>91188</v>
      </c>
      <c r="B5368" s="370">
        <v>7.04</v>
      </c>
    </row>
    <row r="5369" spans="1:2">
      <c r="A5369" s="369">
        <v>91189</v>
      </c>
      <c r="B5369" s="370">
        <v>53.76</v>
      </c>
    </row>
    <row r="5370" spans="1:2">
      <c r="A5370" s="369">
        <v>91190</v>
      </c>
      <c r="B5370" s="370">
        <v>4.66</v>
      </c>
    </row>
    <row r="5371" spans="1:2">
      <c r="A5371" s="369">
        <v>91191</v>
      </c>
      <c r="B5371" s="370">
        <v>4.95</v>
      </c>
    </row>
    <row r="5372" spans="1:2">
      <c r="A5372" s="369">
        <v>91192</v>
      </c>
      <c r="B5372" s="370">
        <v>5.48</v>
      </c>
    </row>
    <row r="5373" spans="1:2">
      <c r="A5373" s="369">
        <v>91222</v>
      </c>
      <c r="B5373" s="370">
        <v>12.82</v>
      </c>
    </row>
    <row r="5374" spans="1:2">
      <c r="A5374" s="369">
        <v>94480</v>
      </c>
      <c r="B5374" s="371">
        <v>2587.7399999999998</v>
      </c>
    </row>
    <row r="5375" spans="1:2">
      <c r="A5375" s="369">
        <v>94481</v>
      </c>
      <c r="B5375" s="371">
        <v>1796.8</v>
      </c>
    </row>
    <row r="5376" spans="1:2">
      <c r="A5376" s="369">
        <v>94482</v>
      </c>
      <c r="B5376" s="371">
        <v>1403.65</v>
      </c>
    </row>
    <row r="5377" spans="1:2">
      <c r="A5377" s="369">
        <v>94483</v>
      </c>
      <c r="B5377" s="371">
        <v>1172.6500000000001</v>
      </c>
    </row>
    <row r="5378" spans="1:2">
      <c r="A5378" s="369">
        <v>95541</v>
      </c>
      <c r="B5378" s="370">
        <v>4.25</v>
      </c>
    </row>
    <row r="5379" spans="1:2">
      <c r="A5379" s="369">
        <v>96559</v>
      </c>
      <c r="B5379" s="370">
        <v>39.44</v>
      </c>
    </row>
    <row r="5380" spans="1:2">
      <c r="A5380" s="369">
        <v>96560</v>
      </c>
      <c r="B5380" s="370">
        <v>26.33</v>
      </c>
    </row>
    <row r="5381" spans="1:2">
      <c r="A5381" s="369">
        <v>96561</v>
      </c>
      <c r="B5381" s="370">
        <v>19.899999999999999</v>
      </c>
    </row>
    <row r="5382" spans="1:2">
      <c r="A5382" s="369">
        <v>96562</v>
      </c>
      <c r="B5382" s="370">
        <v>24.07</v>
      </c>
    </row>
    <row r="5383" spans="1:2">
      <c r="A5383" s="369">
        <v>96563</v>
      </c>
      <c r="B5383" s="370">
        <v>31.23</v>
      </c>
    </row>
    <row r="5384" spans="1:2">
      <c r="A5384" s="369">
        <v>100128</v>
      </c>
      <c r="B5384" s="371">
        <v>1641.49</v>
      </c>
    </row>
    <row r="5385" spans="1:2">
      <c r="A5385" s="369">
        <v>101802</v>
      </c>
      <c r="B5385" s="371">
        <v>1417.54</v>
      </c>
    </row>
    <row r="5386" spans="1:2">
      <c r="A5386" s="369">
        <v>101803</v>
      </c>
      <c r="B5386" s="370">
        <v>900.52</v>
      </c>
    </row>
    <row r="5387" spans="1:2">
      <c r="A5387" s="369">
        <v>101804</v>
      </c>
      <c r="B5387" s="371">
        <v>1145.02</v>
      </c>
    </row>
    <row r="5388" spans="1:2">
      <c r="A5388" s="369">
        <v>101805</v>
      </c>
      <c r="B5388" s="371">
        <v>1462.41</v>
      </c>
    </row>
    <row r="5389" spans="1:2">
      <c r="A5389" s="369">
        <v>102111</v>
      </c>
      <c r="B5389" s="370">
        <v>896.2</v>
      </c>
    </row>
    <row r="5390" spans="1:2">
      <c r="A5390" s="369">
        <v>102112</v>
      </c>
      <c r="B5390" s="370">
        <v>117.7</v>
      </c>
    </row>
    <row r="5391" spans="1:2">
      <c r="A5391" s="369">
        <v>102113</v>
      </c>
      <c r="B5391" s="371">
        <v>1432.9</v>
      </c>
    </row>
    <row r="5392" spans="1:2">
      <c r="A5392" s="369">
        <v>102114</v>
      </c>
      <c r="B5392" s="370">
        <v>120.61</v>
      </c>
    </row>
    <row r="5393" spans="1:2">
      <c r="A5393" s="369">
        <v>102115</v>
      </c>
      <c r="B5393" s="371">
        <v>2502.4899999999998</v>
      </c>
    </row>
    <row r="5394" spans="1:2">
      <c r="A5394" s="369">
        <v>102116</v>
      </c>
      <c r="B5394" s="371">
        <v>1530.91</v>
      </c>
    </row>
    <row r="5395" spans="1:2">
      <c r="A5395" s="369">
        <v>102117</v>
      </c>
      <c r="B5395" s="370">
        <v>124.14</v>
      </c>
    </row>
    <row r="5396" spans="1:2">
      <c r="A5396" s="369">
        <v>102118</v>
      </c>
      <c r="B5396" s="371">
        <v>2090.0700000000002</v>
      </c>
    </row>
    <row r="5397" spans="1:2">
      <c r="A5397" s="369">
        <v>102119</v>
      </c>
      <c r="B5397" s="370">
        <v>127.18</v>
      </c>
    </row>
    <row r="5398" spans="1:2">
      <c r="A5398" s="369">
        <v>102121</v>
      </c>
      <c r="B5398" s="370">
        <v>158.94</v>
      </c>
    </row>
    <row r="5399" spans="1:2">
      <c r="A5399" s="369">
        <v>102122</v>
      </c>
      <c r="B5399" s="371">
        <v>7090.82</v>
      </c>
    </row>
    <row r="5400" spans="1:2">
      <c r="A5400" s="369">
        <v>102123</v>
      </c>
      <c r="B5400" s="370">
        <v>167.99</v>
      </c>
    </row>
    <row r="5401" spans="1:2">
      <c r="A5401" s="369">
        <v>102136</v>
      </c>
      <c r="B5401" s="370">
        <v>60.16</v>
      </c>
    </row>
    <row r="5402" spans="1:2">
      <c r="A5402" s="369">
        <v>102137</v>
      </c>
      <c r="B5402" s="370">
        <v>77.069999999999993</v>
      </c>
    </row>
    <row r="5403" spans="1:2">
      <c r="A5403" s="369">
        <v>102138</v>
      </c>
      <c r="B5403" s="370">
        <v>182.72</v>
      </c>
    </row>
    <row r="5404" spans="1:2">
      <c r="A5404" s="369">
        <v>103517</v>
      </c>
      <c r="B5404" s="371">
        <v>3282.25</v>
      </c>
    </row>
    <row r="5405" spans="1:2">
      <c r="A5405" s="369">
        <v>103519</v>
      </c>
      <c r="B5405" s="370">
        <v>10.11</v>
      </c>
    </row>
    <row r="5406" spans="1:2">
      <c r="A5406" s="369">
        <v>103520</v>
      </c>
      <c r="B5406" s="371">
        <v>5434.53</v>
      </c>
    </row>
    <row r="5407" spans="1:2">
      <c r="A5407" s="369">
        <v>103521</v>
      </c>
      <c r="B5407" s="371">
        <v>7215.45</v>
      </c>
    </row>
    <row r="5408" spans="1:2">
      <c r="A5408" s="369">
        <v>103522</v>
      </c>
      <c r="B5408" s="371">
        <v>7222.38</v>
      </c>
    </row>
    <row r="5409" spans="1:2">
      <c r="A5409" s="369">
        <v>103523</v>
      </c>
      <c r="B5409" s="371">
        <v>10896.25</v>
      </c>
    </row>
    <row r="5410" spans="1:2">
      <c r="A5410" s="369">
        <v>104031</v>
      </c>
      <c r="B5410" s="370">
        <v>17.25</v>
      </c>
    </row>
    <row r="5411" spans="1:2">
      <c r="A5411" s="369">
        <v>104032</v>
      </c>
      <c r="B5411" s="370">
        <v>22.48</v>
      </c>
    </row>
    <row r="5412" spans="1:2">
      <c r="A5412" s="369">
        <v>104033</v>
      </c>
      <c r="B5412" s="370">
        <v>20.16</v>
      </c>
    </row>
    <row r="5413" spans="1:2">
      <c r="A5413" s="369">
        <v>104034</v>
      </c>
      <c r="B5413" s="370">
        <v>27.25</v>
      </c>
    </row>
    <row r="5414" spans="1:2">
      <c r="A5414" s="369">
        <v>104035</v>
      </c>
      <c r="B5414" s="370">
        <v>33.19</v>
      </c>
    </row>
    <row r="5415" spans="1:2">
      <c r="A5415" s="369">
        <v>104036</v>
      </c>
      <c r="B5415" s="370">
        <v>34.22</v>
      </c>
    </row>
    <row r="5416" spans="1:2">
      <c r="A5416" s="369">
        <v>104039</v>
      </c>
      <c r="B5416" s="370">
        <v>71.650000000000006</v>
      </c>
    </row>
    <row r="5417" spans="1:2">
      <c r="A5417" s="369">
        <v>104043</v>
      </c>
      <c r="B5417" s="370">
        <v>7.56</v>
      </c>
    </row>
    <row r="5418" spans="1:2">
      <c r="A5418" s="369">
        <v>104044</v>
      </c>
      <c r="B5418" s="370">
        <v>7.86</v>
      </c>
    </row>
    <row r="5419" spans="1:2">
      <c r="A5419" s="369">
        <v>104045</v>
      </c>
      <c r="B5419" s="370">
        <v>13.09</v>
      </c>
    </row>
    <row r="5420" spans="1:2">
      <c r="A5420" s="369">
        <v>104046</v>
      </c>
      <c r="B5420" s="370">
        <v>7.15</v>
      </c>
    </row>
    <row r="5421" spans="1:2">
      <c r="A5421" s="369">
        <v>104047</v>
      </c>
      <c r="B5421" s="370">
        <v>8.27</v>
      </c>
    </row>
    <row r="5422" spans="1:2">
      <c r="A5422" s="369">
        <v>104048</v>
      </c>
      <c r="B5422" s="370">
        <v>12.73</v>
      </c>
    </row>
    <row r="5423" spans="1:2">
      <c r="A5423" s="369">
        <v>104049</v>
      </c>
      <c r="B5423" s="370">
        <v>4.4400000000000004</v>
      </c>
    </row>
    <row r="5424" spans="1:2">
      <c r="A5424" s="369">
        <v>104050</v>
      </c>
      <c r="B5424" s="370">
        <v>6.92</v>
      </c>
    </row>
    <row r="5425" spans="1:2">
      <c r="A5425" s="369">
        <v>104051</v>
      </c>
      <c r="B5425" s="370">
        <v>6.68</v>
      </c>
    </row>
    <row r="5426" spans="1:2">
      <c r="A5426" s="369">
        <v>104052</v>
      </c>
      <c r="B5426" s="370">
        <v>9.41</v>
      </c>
    </row>
    <row r="5427" spans="1:2">
      <c r="A5427" s="369">
        <v>104053</v>
      </c>
      <c r="B5427" s="370">
        <v>8.0299999999999994</v>
      </c>
    </row>
    <row r="5428" spans="1:2">
      <c r="A5428" s="369">
        <v>104054</v>
      </c>
      <c r="B5428" s="370">
        <v>16.82</v>
      </c>
    </row>
    <row r="5429" spans="1:2">
      <c r="A5429" s="369">
        <v>104055</v>
      </c>
      <c r="B5429" s="370">
        <v>11</v>
      </c>
    </row>
    <row r="5430" spans="1:2">
      <c r="A5430" s="369">
        <v>104056</v>
      </c>
      <c r="B5430" s="370">
        <v>16.5</v>
      </c>
    </row>
    <row r="5431" spans="1:2">
      <c r="A5431" s="369">
        <v>104058</v>
      </c>
      <c r="B5431" s="370">
        <v>6.02</v>
      </c>
    </row>
    <row r="5432" spans="1:2">
      <c r="A5432" s="369">
        <v>104059</v>
      </c>
      <c r="B5432" s="370">
        <v>9.75</v>
      </c>
    </row>
    <row r="5433" spans="1:2">
      <c r="A5433" s="369">
        <v>104060</v>
      </c>
      <c r="B5433" s="370">
        <v>8.23</v>
      </c>
    </row>
    <row r="5434" spans="1:2">
      <c r="A5434" s="369">
        <v>104061</v>
      </c>
      <c r="B5434" s="370">
        <v>15.12</v>
      </c>
    </row>
    <row r="5435" spans="1:2">
      <c r="A5435" s="369">
        <v>104112</v>
      </c>
      <c r="B5435" s="370">
        <v>128.77000000000001</v>
      </c>
    </row>
    <row r="5436" spans="1:2">
      <c r="A5436" s="369">
        <v>104114</v>
      </c>
      <c r="B5436" s="370">
        <v>193.38</v>
      </c>
    </row>
    <row r="5437" spans="1:2">
      <c r="A5437" s="369">
        <v>104116</v>
      </c>
      <c r="B5437" s="370">
        <v>258</v>
      </c>
    </row>
    <row r="5438" spans="1:2">
      <c r="A5438" s="369">
        <v>104118</v>
      </c>
      <c r="B5438" s="370">
        <v>203.75</v>
      </c>
    </row>
    <row r="5439" spans="1:2">
      <c r="A5439" s="369">
        <v>104120</v>
      </c>
      <c r="B5439" s="370">
        <v>320.41000000000003</v>
      </c>
    </row>
    <row r="5440" spans="1:2">
      <c r="A5440" s="369">
        <v>104122</v>
      </c>
      <c r="B5440" s="370">
        <v>437.09</v>
      </c>
    </row>
    <row r="5441" spans="1:2">
      <c r="A5441" s="369">
        <v>104062</v>
      </c>
      <c r="B5441" s="370">
        <v>72.52</v>
      </c>
    </row>
    <row r="5442" spans="1:2">
      <c r="A5442" s="369">
        <v>104063</v>
      </c>
      <c r="B5442" s="370">
        <v>68.790000000000006</v>
      </c>
    </row>
    <row r="5443" spans="1:2">
      <c r="A5443" s="369">
        <v>104064</v>
      </c>
      <c r="B5443" s="370">
        <v>180.97</v>
      </c>
    </row>
    <row r="5444" spans="1:2">
      <c r="A5444" s="369">
        <v>104065</v>
      </c>
      <c r="B5444" s="370">
        <v>152.94999999999999</v>
      </c>
    </row>
    <row r="5445" spans="1:2">
      <c r="A5445" s="369">
        <v>104072</v>
      </c>
      <c r="B5445" s="370">
        <v>286.12</v>
      </c>
    </row>
    <row r="5446" spans="1:2">
      <c r="A5446" s="369">
        <v>104076</v>
      </c>
      <c r="B5446" s="370">
        <v>43.34</v>
      </c>
    </row>
    <row r="5447" spans="1:2">
      <c r="A5447" s="369">
        <v>104082</v>
      </c>
      <c r="B5447" s="370">
        <v>29.85</v>
      </c>
    </row>
    <row r="5448" spans="1:2">
      <c r="A5448" s="369">
        <v>104083</v>
      </c>
      <c r="B5448" s="370">
        <v>74.62</v>
      </c>
    </row>
    <row r="5449" spans="1:2">
      <c r="A5449" s="369">
        <v>104084</v>
      </c>
      <c r="B5449" s="370">
        <v>85.18</v>
      </c>
    </row>
    <row r="5450" spans="1:2">
      <c r="A5450" s="369">
        <v>104085</v>
      </c>
      <c r="B5450" s="370">
        <v>52.56</v>
      </c>
    </row>
    <row r="5451" spans="1:2">
      <c r="A5451" s="369">
        <v>104086</v>
      </c>
      <c r="B5451" s="370">
        <v>96.48</v>
      </c>
    </row>
    <row r="5452" spans="1:2">
      <c r="A5452" s="369">
        <v>104124</v>
      </c>
      <c r="B5452" s="370">
        <v>322.67</v>
      </c>
    </row>
    <row r="5453" spans="1:2">
      <c r="A5453" s="369">
        <v>104130</v>
      </c>
      <c r="B5453" s="370">
        <v>491.32</v>
      </c>
    </row>
    <row r="5454" spans="1:2">
      <c r="A5454" s="369">
        <v>104136</v>
      </c>
      <c r="B5454" s="370">
        <v>660.97</v>
      </c>
    </row>
    <row r="5455" spans="1:2">
      <c r="A5455" s="369">
        <v>104142</v>
      </c>
      <c r="B5455" s="370">
        <v>432.43</v>
      </c>
    </row>
    <row r="5456" spans="1:2">
      <c r="A5456" s="369">
        <v>104148</v>
      </c>
      <c r="B5456" s="370">
        <v>674.06</v>
      </c>
    </row>
    <row r="5457" spans="1:2">
      <c r="A5457" s="369">
        <v>104154</v>
      </c>
      <c r="B5457" s="370">
        <v>918.01</v>
      </c>
    </row>
    <row r="5458" spans="1:2">
      <c r="A5458" s="369">
        <v>96520</v>
      </c>
      <c r="B5458" s="370">
        <v>87.14</v>
      </c>
    </row>
    <row r="5459" spans="1:2">
      <c r="A5459" s="369">
        <v>96521</v>
      </c>
      <c r="B5459" s="370">
        <v>40.6</v>
      </c>
    </row>
    <row r="5460" spans="1:2">
      <c r="A5460" s="369">
        <v>96522</v>
      </c>
      <c r="B5460" s="370">
        <v>116.91</v>
      </c>
    </row>
    <row r="5461" spans="1:2">
      <c r="A5461" s="369">
        <v>96523</v>
      </c>
      <c r="B5461" s="370">
        <v>74.66</v>
      </c>
    </row>
    <row r="5462" spans="1:2">
      <c r="A5462" s="369">
        <v>96524</v>
      </c>
      <c r="B5462" s="370">
        <v>147.41999999999999</v>
      </c>
    </row>
    <row r="5463" spans="1:2">
      <c r="A5463" s="369">
        <v>96525</v>
      </c>
      <c r="B5463" s="370">
        <v>36.26</v>
      </c>
    </row>
    <row r="5464" spans="1:2">
      <c r="A5464" s="369">
        <v>96526</v>
      </c>
      <c r="B5464" s="370">
        <v>236.03</v>
      </c>
    </row>
    <row r="5465" spans="1:2">
      <c r="A5465" s="369">
        <v>96527</v>
      </c>
      <c r="B5465" s="370">
        <v>98.03</v>
      </c>
    </row>
    <row r="5466" spans="1:2">
      <c r="A5466" s="369">
        <v>96528</v>
      </c>
      <c r="B5466" s="370">
        <v>176.42</v>
      </c>
    </row>
    <row r="5467" spans="1:2">
      <c r="A5467" s="369">
        <v>101114</v>
      </c>
      <c r="B5467" s="370">
        <v>3.67</v>
      </c>
    </row>
    <row r="5468" spans="1:2">
      <c r="A5468" s="369">
        <v>101115</v>
      </c>
      <c r="B5468" s="370">
        <v>3.16</v>
      </c>
    </row>
    <row r="5469" spans="1:2">
      <c r="A5469" s="369">
        <v>101116</v>
      </c>
      <c r="B5469" s="370">
        <v>1.98</v>
      </c>
    </row>
    <row r="5470" spans="1:2">
      <c r="A5470" s="369">
        <v>101117</v>
      </c>
      <c r="B5470" s="370">
        <v>2.89</v>
      </c>
    </row>
    <row r="5471" spans="1:2">
      <c r="A5471" s="369">
        <v>101118</v>
      </c>
      <c r="B5471" s="370">
        <v>3.2</v>
      </c>
    </row>
    <row r="5472" spans="1:2">
      <c r="A5472" s="369">
        <v>101119</v>
      </c>
      <c r="B5472" s="370">
        <v>7.01</v>
      </c>
    </row>
    <row r="5473" spans="1:2">
      <c r="A5473" s="369">
        <v>101120</v>
      </c>
      <c r="B5473" s="370">
        <v>6.05</v>
      </c>
    </row>
    <row r="5474" spans="1:2">
      <c r="A5474" s="369">
        <v>101121</v>
      </c>
      <c r="B5474" s="370">
        <v>3.8</v>
      </c>
    </row>
    <row r="5475" spans="1:2">
      <c r="A5475" s="369">
        <v>101122</v>
      </c>
      <c r="B5475" s="370">
        <v>5.5</v>
      </c>
    </row>
    <row r="5476" spans="1:2">
      <c r="A5476" s="369">
        <v>101123</v>
      </c>
      <c r="B5476" s="370">
        <v>6.11</v>
      </c>
    </row>
    <row r="5477" spans="1:2">
      <c r="A5477" s="369">
        <v>101124</v>
      </c>
      <c r="B5477" s="370">
        <v>13.6</v>
      </c>
    </row>
    <row r="5478" spans="1:2">
      <c r="A5478" s="369">
        <v>101125</v>
      </c>
      <c r="B5478" s="370">
        <v>13.09</v>
      </c>
    </row>
    <row r="5479" spans="1:2">
      <c r="A5479" s="369">
        <v>101126</v>
      </c>
      <c r="B5479" s="370">
        <v>11.91</v>
      </c>
    </row>
    <row r="5480" spans="1:2">
      <c r="A5480" s="369">
        <v>101127</v>
      </c>
      <c r="B5480" s="370">
        <v>12.82</v>
      </c>
    </row>
    <row r="5481" spans="1:2">
      <c r="A5481" s="369">
        <v>101128</v>
      </c>
      <c r="B5481" s="370">
        <v>13.13</v>
      </c>
    </row>
    <row r="5482" spans="1:2">
      <c r="A5482" s="369">
        <v>101129</v>
      </c>
      <c r="B5482" s="370">
        <v>17.34</v>
      </c>
    </row>
    <row r="5483" spans="1:2">
      <c r="A5483" s="369">
        <v>101130</v>
      </c>
      <c r="B5483" s="370">
        <v>16.38</v>
      </c>
    </row>
    <row r="5484" spans="1:2">
      <c r="A5484" s="369">
        <v>101131</v>
      </c>
      <c r="B5484" s="370">
        <v>14.13</v>
      </c>
    </row>
    <row r="5485" spans="1:2">
      <c r="A5485" s="369">
        <v>101132</v>
      </c>
      <c r="B5485" s="370">
        <v>15.83</v>
      </c>
    </row>
    <row r="5486" spans="1:2">
      <c r="A5486" s="369">
        <v>101133</v>
      </c>
      <c r="B5486" s="370">
        <v>16.440000000000001</v>
      </c>
    </row>
    <row r="5487" spans="1:2">
      <c r="A5487" s="369">
        <v>101134</v>
      </c>
      <c r="B5487" s="370">
        <v>14.23</v>
      </c>
    </row>
    <row r="5488" spans="1:2">
      <c r="A5488" s="369">
        <v>101135</v>
      </c>
      <c r="B5488" s="370">
        <v>13.72</v>
      </c>
    </row>
    <row r="5489" spans="1:2">
      <c r="A5489" s="369">
        <v>101136</v>
      </c>
      <c r="B5489" s="370">
        <v>12.54</v>
      </c>
    </row>
    <row r="5490" spans="1:2">
      <c r="A5490" s="369">
        <v>101137</v>
      </c>
      <c r="B5490" s="370">
        <v>13.45</v>
      </c>
    </row>
    <row r="5491" spans="1:2">
      <c r="A5491" s="369">
        <v>101138</v>
      </c>
      <c r="B5491" s="370">
        <v>13.76</v>
      </c>
    </row>
    <row r="5492" spans="1:2">
      <c r="A5492" s="369">
        <v>101139</v>
      </c>
      <c r="B5492" s="370">
        <v>17.989999999999998</v>
      </c>
    </row>
    <row r="5493" spans="1:2">
      <c r="A5493" s="369">
        <v>101140</v>
      </c>
      <c r="B5493" s="370">
        <v>17.03</v>
      </c>
    </row>
    <row r="5494" spans="1:2">
      <c r="A5494" s="369">
        <v>101141</v>
      </c>
      <c r="B5494" s="370">
        <v>14.78</v>
      </c>
    </row>
    <row r="5495" spans="1:2">
      <c r="A5495" s="369">
        <v>101142</v>
      </c>
      <c r="B5495" s="370">
        <v>16.48</v>
      </c>
    </row>
    <row r="5496" spans="1:2">
      <c r="A5496" s="369">
        <v>101143</v>
      </c>
      <c r="B5496" s="370">
        <v>17.09</v>
      </c>
    </row>
    <row r="5497" spans="1:2">
      <c r="A5497" s="369">
        <v>101144</v>
      </c>
      <c r="B5497" s="370">
        <v>13.96</v>
      </c>
    </row>
    <row r="5498" spans="1:2">
      <c r="A5498" s="369">
        <v>101145</v>
      </c>
      <c r="B5498" s="370">
        <v>13.45</v>
      </c>
    </row>
    <row r="5499" spans="1:2">
      <c r="A5499" s="369">
        <v>101146</v>
      </c>
      <c r="B5499" s="370">
        <v>12.27</v>
      </c>
    </row>
    <row r="5500" spans="1:2">
      <c r="A5500" s="369">
        <v>101147</v>
      </c>
      <c r="B5500" s="370">
        <v>13.18</v>
      </c>
    </row>
    <row r="5501" spans="1:2">
      <c r="A5501" s="369">
        <v>101148</v>
      </c>
      <c r="B5501" s="370">
        <v>13.49</v>
      </c>
    </row>
    <row r="5502" spans="1:2">
      <c r="A5502" s="369">
        <v>101149</v>
      </c>
      <c r="B5502" s="370">
        <v>17.71</v>
      </c>
    </row>
    <row r="5503" spans="1:2">
      <c r="A5503" s="369">
        <v>101150</v>
      </c>
      <c r="B5503" s="370">
        <v>16.75</v>
      </c>
    </row>
    <row r="5504" spans="1:2">
      <c r="A5504" s="369">
        <v>101151</v>
      </c>
      <c r="B5504" s="370">
        <v>14.5</v>
      </c>
    </row>
    <row r="5505" spans="1:2">
      <c r="A5505" s="369">
        <v>101152</v>
      </c>
      <c r="B5505" s="370">
        <v>16.2</v>
      </c>
    </row>
    <row r="5506" spans="1:2">
      <c r="A5506" s="369">
        <v>101153</v>
      </c>
      <c r="B5506" s="370">
        <v>16.809999999999999</v>
      </c>
    </row>
    <row r="5507" spans="1:2">
      <c r="A5507" s="369">
        <v>101206</v>
      </c>
      <c r="B5507" s="370">
        <v>11.36</v>
      </c>
    </row>
    <row r="5508" spans="1:2">
      <c r="A5508" s="369">
        <v>101207</v>
      </c>
      <c r="B5508" s="370">
        <v>10.09</v>
      </c>
    </row>
    <row r="5509" spans="1:2">
      <c r="A5509" s="369">
        <v>101208</v>
      </c>
      <c r="B5509" s="370">
        <v>9.73</v>
      </c>
    </row>
    <row r="5510" spans="1:2">
      <c r="A5510" s="369">
        <v>101209</v>
      </c>
      <c r="B5510" s="370">
        <v>9.06</v>
      </c>
    </row>
    <row r="5511" spans="1:2">
      <c r="A5511" s="369">
        <v>101210</v>
      </c>
      <c r="B5511" s="370">
        <v>16.190000000000001</v>
      </c>
    </row>
    <row r="5512" spans="1:2">
      <c r="A5512" s="369">
        <v>101211</v>
      </c>
      <c r="B5512" s="370">
        <v>17.399999999999999</v>
      </c>
    </row>
    <row r="5513" spans="1:2">
      <c r="A5513" s="369">
        <v>101212</v>
      </c>
      <c r="B5513" s="370">
        <v>20.22</v>
      </c>
    </row>
    <row r="5514" spans="1:2">
      <c r="A5514" s="369">
        <v>101213</v>
      </c>
      <c r="B5514" s="370">
        <v>22.48</v>
      </c>
    </row>
    <row r="5515" spans="1:2">
      <c r="A5515" s="369">
        <v>101214</v>
      </c>
      <c r="B5515" s="370">
        <v>27.33</v>
      </c>
    </row>
    <row r="5516" spans="1:2">
      <c r="A5516" s="369">
        <v>101215</v>
      </c>
      <c r="B5516" s="370">
        <v>15.5</v>
      </c>
    </row>
    <row r="5517" spans="1:2">
      <c r="A5517" s="369">
        <v>101216</v>
      </c>
      <c r="B5517" s="370">
        <v>16.34</v>
      </c>
    </row>
    <row r="5518" spans="1:2">
      <c r="A5518" s="369">
        <v>101217</v>
      </c>
      <c r="B5518" s="370">
        <v>18.940000000000001</v>
      </c>
    </row>
    <row r="5519" spans="1:2">
      <c r="A5519" s="369">
        <v>101218</v>
      </c>
      <c r="B5519" s="370">
        <v>20.190000000000001</v>
      </c>
    </row>
    <row r="5520" spans="1:2">
      <c r="A5520" s="369">
        <v>101219</v>
      </c>
      <c r="B5520" s="370">
        <v>24.57</v>
      </c>
    </row>
    <row r="5521" spans="1:2">
      <c r="A5521" s="369">
        <v>101220</v>
      </c>
      <c r="B5521" s="370">
        <v>15.22</v>
      </c>
    </row>
    <row r="5522" spans="1:2">
      <c r="A5522" s="369">
        <v>101221</v>
      </c>
      <c r="B5522" s="370">
        <v>16.190000000000001</v>
      </c>
    </row>
    <row r="5523" spans="1:2">
      <c r="A5523" s="369">
        <v>101222</v>
      </c>
      <c r="B5523" s="370">
        <v>18.809999999999999</v>
      </c>
    </row>
    <row r="5524" spans="1:2">
      <c r="A5524" s="369">
        <v>101223</v>
      </c>
      <c r="B5524" s="370">
        <v>20.85</v>
      </c>
    </row>
    <row r="5525" spans="1:2">
      <c r="A5525" s="369">
        <v>101224</v>
      </c>
      <c r="B5525" s="370">
        <v>26.14</v>
      </c>
    </row>
    <row r="5526" spans="1:2">
      <c r="A5526" s="369">
        <v>101225</v>
      </c>
      <c r="B5526" s="370">
        <v>14.01</v>
      </c>
    </row>
    <row r="5527" spans="1:2">
      <c r="A5527" s="369">
        <v>101226</v>
      </c>
      <c r="B5527" s="370">
        <v>14.85</v>
      </c>
    </row>
    <row r="5528" spans="1:2">
      <c r="A5528" s="369">
        <v>101227</v>
      </c>
      <c r="B5528" s="370">
        <v>17.2</v>
      </c>
    </row>
    <row r="5529" spans="1:2">
      <c r="A5529" s="369">
        <v>101228</v>
      </c>
      <c r="B5529" s="370">
        <v>18.47</v>
      </c>
    </row>
    <row r="5530" spans="1:2">
      <c r="A5530" s="369">
        <v>101229</v>
      </c>
      <c r="B5530" s="370">
        <v>23.23</v>
      </c>
    </row>
    <row r="5531" spans="1:2">
      <c r="A5531" s="369">
        <v>101230</v>
      </c>
      <c r="B5531" s="370">
        <v>10.07</v>
      </c>
    </row>
    <row r="5532" spans="1:2">
      <c r="A5532" s="369">
        <v>101231</v>
      </c>
      <c r="B5532" s="370">
        <v>9.6199999999999992</v>
      </c>
    </row>
    <row r="5533" spans="1:2">
      <c r="A5533" s="369">
        <v>101232</v>
      </c>
      <c r="B5533" s="370">
        <v>8.74</v>
      </c>
    </row>
    <row r="5534" spans="1:2">
      <c r="A5534" s="369">
        <v>101233</v>
      </c>
      <c r="B5534" s="370">
        <v>8.1</v>
      </c>
    </row>
    <row r="5535" spans="1:2">
      <c r="A5535" s="369">
        <v>101234</v>
      </c>
      <c r="B5535" s="370">
        <v>15.7</v>
      </c>
    </row>
    <row r="5536" spans="1:2">
      <c r="A5536" s="369">
        <v>101235</v>
      </c>
      <c r="B5536" s="370">
        <v>16.64</v>
      </c>
    </row>
    <row r="5537" spans="1:2">
      <c r="A5537" s="369">
        <v>101236</v>
      </c>
      <c r="B5537" s="370">
        <v>19.350000000000001</v>
      </c>
    </row>
    <row r="5538" spans="1:2">
      <c r="A5538" s="369">
        <v>101237</v>
      </c>
      <c r="B5538" s="370">
        <v>20.78</v>
      </c>
    </row>
    <row r="5539" spans="1:2">
      <c r="A5539" s="369">
        <v>101238</v>
      </c>
      <c r="B5539" s="370">
        <v>26.2</v>
      </c>
    </row>
    <row r="5540" spans="1:2">
      <c r="A5540" s="369">
        <v>101239</v>
      </c>
      <c r="B5540" s="370">
        <v>14.03</v>
      </c>
    </row>
    <row r="5541" spans="1:2">
      <c r="A5541" s="369">
        <v>101240</v>
      </c>
      <c r="B5541" s="370">
        <v>14.89</v>
      </c>
    </row>
    <row r="5542" spans="1:2">
      <c r="A5542" s="369">
        <v>101241</v>
      </c>
      <c r="B5542" s="370">
        <v>17.34</v>
      </c>
    </row>
    <row r="5543" spans="1:2">
      <c r="A5543" s="369">
        <v>101242</v>
      </c>
      <c r="B5543" s="370">
        <v>19.27</v>
      </c>
    </row>
    <row r="5544" spans="1:2">
      <c r="A5544" s="369">
        <v>101243</v>
      </c>
      <c r="B5544" s="370">
        <v>23.51</v>
      </c>
    </row>
    <row r="5545" spans="1:2">
      <c r="A5545" s="369">
        <v>101244</v>
      </c>
      <c r="B5545" s="370">
        <v>14.56</v>
      </c>
    </row>
    <row r="5546" spans="1:2">
      <c r="A5546" s="369">
        <v>101245</v>
      </c>
      <c r="B5546" s="370">
        <v>15.52</v>
      </c>
    </row>
    <row r="5547" spans="1:2">
      <c r="A5547" s="369">
        <v>101246</v>
      </c>
      <c r="B5547" s="370">
        <v>18.059999999999999</v>
      </c>
    </row>
    <row r="5548" spans="1:2">
      <c r="A5548" s="369">
        <v>101247</v>
      </c>
      <c r="B5548" s="370">
        <v>20.010000000000002</v>
      </c>
    </row>
    <row r="5549" spans="1:2">
      <c r="A5549" s="369">
        <v>101248</v>
      </c>
      <c r="B5549" s="370">
        <v>25.1</v>
      </c>
    </row>
    <row r="5550" spans="1:2">
      <c r="A5550" s="369">
        <v>101249</v>
      </c>
      <c r="B5550" s="370">
        <v>12.87</v>
      </c>
    </row>
    <row r="5551" spans="1:2">
      <c r="A5551" s="369">
        <v>101250</v>
      </c>
      <c r="B5551" s="370">
        <v>14.2</v>
      </c>
    </row>
    <row r="5552" spans="1:2">
      <c r="A5552" s="369">
        <v>101251</v>
      </c>
      <c r="B5552" s="370">
        <v>16.309999999999999</v>
      </c>
    </row>
    <row r="5553" spans="1:2">
      <c r="A5553" s="369">
        <v>101252</v>
      </c>
      <c r="B5553" s="370">
        <v>17.7</v>
      </c>
    </row>
    <row r="5554" spans="1:2">
      <c r="A5554" s="369">
        <v>101253</v>
      </c>
      <c r="B5554" s="370">
        <v>22.31</v>
      </c>
    </row>
    <row r="5555" spans="1:2">
      <c r="A5555" s="369">
        <v>101254</v>
      </c>
      <c r="B5555" s="370">
        <v>11.97</v>
      </c>
    </row>
    <row r="5556" spans="1:2">
      <c r="A5556" s="369">
        <v>101255</v>
      </c>
      <c r="B5556" s="370">
        <v>10.7</v>
      </c>
    </row>
    <row r="5557" spans="1:2">
      <c r="A5557" s="369">
        <v>101256</v>
      </c>
      <c r="B5557" s="370">
        <v>18.579999999999998</v>
      </c>
    </row>
    <row r="5558" spans="1:2">
      <c r="A5558" s="369">
        <v>101257</v>
      </c>
      <c r="B5558" s="370">
        <v>19.71</v>
      </c>
    </row>
    <row r="5559" spans="1:2">
      <c r="A5559" s="369">
        <v>101258</v>
      </c>
      <c r="B5559" s="370">
        <v>22.85</v>
      </c>
    </row>
    <row r="5560" spans="1:2">
      <c r="A5560" s="369">
        <v>101259</v>
      </c>
      <c r="B5560" s="370">
        <v>25.32</v>
      </c>
    </row>
    <row r="5561" spans="1:2">
      <c r="A5561" s="369">
        <v>101260</v>
      </c>
      <c r="B5561" s="370">
        <v>31.67</v>
      </c>
    </row>
    <row r="5562" spans="1:2">
      <c r="A5562" s="369">
        <v>101261</v>
      </c>
      <c r="B5562" s="370">
        <v>17.62</v>
      </c>
    </row>
    <row r="5563" spans="1:2">
      <c r="A5563" s="369">
        <v>101262</v>
      </c>
      <c r="B5563" s="370">
        <v>18.73</v>
      </c>
    </row>
    <row r="5564" spans="1:2">
      <c r="A5564" s="369">
        <v>101263</v>
      </c>
      <c r="B5564" s="370">
        <v>21.69</v>
      </c>
    </row>
    <row r="5565" spans="1:2">
      <c r="A5565" s="369">
        <v>101264</v>
      </c>
      <c r="B5565" s="370">
        <v>24.01</v>
      </c>
    </row>
    <row r="5566" spans="1:2">
      <c r="A5566" s="369">
        <v>101265</v>
      </c>
      <c r="B5566" s="370">
        <v>30.02</v>
      </c>
    </row>
    <row r="5567" spans="1:2">
      <c r="A5567" s="369">
        <v>101266</v>
      </c>
      <c r="B5567" s="370">
        <v>10.7</v>
      </c>
    </row>
    <row r="5568" spans="1:2">
      <c r="A5568" s="369">
        <v>101267</v>
      </c>
      <c r="B5568" s="370">
        <v>10.25</v>
      </c>
    </row>
    <row r="5569" spans="1:2">
      <c r="A5569" s="369">
        <v>101268</v>
      </c>
      <c r="B5569" s="370">
        <v>17.02</v>
      </c>
    </row>
    <row r="5570" spans="1:2">
      <c r="A5570" s="369">
        <v>101269</v>
      </c>
      <c r="B5570" s="370">
        <v>18.850000000000001</v>
      </c>
    </row>
    <row r="5571" spans="1:2">
      <c r="A5571" s="369">
        <v>101270</v>
      </c>
      <c r="B5571" s="370">
        <v>21.87</v>
      </c>
    </row>
    <row r="5572" spans="1:2">
      <c r="A5572" s="369">
        <v>101271</v>
      </c>
      <c r="B5572" s="370">
        <v>24.23</v>
      </c>
    </row>
    <row r="5573" spans="1:2">
      <c r="A5573" s="369">
        <v>101272</v>
      </c>
      <c r="B5573" s="370">
        <v>30.33</v>
      </c>
    </row>
    <row r="5574" spans="1:2">
      <c r="A5574" s="369">
        <v>101273</v>
      </c>
      <c r="B5574" s="370">
        <v>16.309999999999999</v>
      </c>
    </row>
    <row r="5575" spans="1:2">
      <c r="A5575" s="369">
        <v>101274</v>
      </c>
      <c r="B5575" s="370">
        <v>17.98</v>
      </c>
    </row>
    <row r="5576" spans="1:2">
      <c r="A5576" s="369">
        <v>101275</v>
      </c>
      <c r="B5576" s="370">
        <v>20.89</v>
      </c>
    </row>
    <row r="5577" spans="1:2">
      <c r="A5577" s="369">
        <v>101276</v>
      </c>
      <c r="B5577" s="370">
        <v>23.09</v>
      </c>
    </row>
    <row r="5578" spans="1:2">
      <c r="A5578" s="369">
        <v>101277</v>
      </c>
      <c r="B5578" s="370">
        <v>29.46</v>
      </c>
    </row>
    <row r="5579" spans="1:2">
      <c r="A5579" s="369">
        <v>102354</v>
      </c>
      <c r="B5579" s="370">
        <v>138.59</v>
      </c>
    </row>
    <row r="5580" spans="1:2">
      <c r="A5580" s="369">
        <v>102355</v>
      </c>
      <c r="B5580" s="370">
        <v>158.21</v>
      </c>
    </row>
    <row r="5581" spans="1:2">
      <c r="A5581" s="369">
        <v>102360</v>
      </c>
      <c r="B5581" s="370">
        <v>20.7</v>
      </c>
    </row>
    <row r="5582" spans="1:2">
      <c r="A5582" s="369">
        <v>102361</v>
      </c>
      <c r="B5582" s="370">
        <v>30.24</v>
      </c>
    </row>
    <row r="5583" spans="1:2">
      <c r="A5583" s="369">
        <v>90082</v>
      </c>
      <c r="B5583" s="370">
        <v>10.16</v>
      </c>
    </row>
    <row r="5584" spans="1:2">
      <c r="A5584" s="369">
        <v>90084</v>
      </c>
      <c r="B5584" s="370">
        <v>9.85</v>
      </c>
    </row>
    <row r="5585" spans="1:2">
      <c r="A5585" s="369">
        <v>90086</v>
      </c>
      <c r="B5585" s="370">
        <v>9.31</v>
      </c>
    </row>
    <row r="5586" spans="1:2">
      <c r="A5586" s="369">
        <v>90087</v>
      </c>
      <c r="B5586" s="370">
        <v>8.64</v>
      </c>
    </row>
    <row r="5587" spans="1:2">
      <c r="A5587" s="369">
        <v>90090</v>
      </c>
      <c r="B5587" s="370">
        <v>8.4600000000000009</v>
      </c>
    </row>
    <row r="5588" spans="1:2">
      <c r="A5588" s="369">
        <v>90091</v>
      </c>
      <c r="B5588" s="370">
        <v>5.48</v>
      </c>
    </row>
    <row r="5589" spans="1:2">
      <c r="A5589" s="369">
        <v>90092</v>
      </c>
      <c r="B5589" s="370">
        <v>5.42</v>
      </c>
    </row>
    <row r="5590" spans="1:2">
      <c r="A5590" s="369">
        <v>90094</v>
      </c>
      <c r="B5590" s="370">
        <v>5.14</v>
      </c>
    </row>
    <row r="5591" spans="1:2">
      <c r="A5591" s="369">
        <v>90095</v>
      </c>
      <c r="B5591" s="370">
        <v>4.75</v>
      </c>
    </row>
    <row r="5592" spans="1:2">
      <c r="A5592" s="369">
        <v>90098</v>
      </c>
      <c r="B5592" s="370">
        <v>4.68</v>
      </c>
    </row>
    <row r="5593" spans="1:2">
      <c r="A5593" s="369">
        <v>90099</v>
      </c>
      <c r="B5593" s="370">
        <v>13.88</v>
      </c>
    </row>
    <row r="5594" spans="1:2">
      <c r="A5594" s="369">
        <v>90100</v>
      </c>
      <c r="B5594" s="370">
        <v>11.78</v>
      </c>
    </row>
    <row r="5595" spans="1:2">
      <c r="A5595" s="369">
        <v>90101</v>
      </c>
      <c r="B5595" s="370">
        <v>11.64</v>
      </c>
    </row>
    <row r="5596" spans="1:2">
      <c r="A5596" s="369">
        <v>90102</v>
      </c>
      <c r="B5596" s="370">
        <v>10.6</v>
      </c>
    </row>
    <row r="5597" spans="1:2">
      <c r="A5597" s="369">
        <v>90105</v>
      </c>
      <c r="B5597" s="370">
        <v>7.65</v>
      </c>
    </row>
    <row r="5598" spans="1:2">
      <c r="A5598" s="369">
        <v>90106</v>
      </c>
      <c r="B5598" s="370">
        <v>6.5</v>
      </c>
    </row>
    <row r="5599" spans="1:2">
      <c r="A5599" s="369">
        <v>90107</v>
      </c>
      <c r="B5599" s="370">
        <v>6.42</v>
      </c>
    </row>
    <row r="5600" spans="1:2">
      <c r="A5600" s="369">
        <v>90108</v>
      </c>
      <c r="B5600" s="370">
        <v>5.84</v>
      </c>
    </row>
    <row r="5601" spans="1:2">
      <c r="A5601" s="369">
        <v>93358</v>
      </c>
      <c r="B5601" s="370">
        <v>64.75</v>
      </c>
    </row>
    <row r="5602" spans="1:2">
      <c r="A5602" s="369">
        <v>102276</v>
      </c>
      <c r="B5602" s="370">
        <v>11.44</v>
      </c>
    </row>
    <row r="5603" spans="1:2">
      <c r="A5603" s="369">
        <v>102277</v>
      </c>
      <c r="B5603" s="370">
        <v>9.0299999999999994</v>
      </c>
    </row>
    <row r="5604" spans="1:2">
      <c r="A5604" s="369">
        <v>102278</v>
      </c>
      <c r="B5604" s="370">
        <v>9</v>
      </c>
    </row>
    <row r="5605" spans="1:2">
      <c r="A5605" s="369">
        <v>102279</v>
      </c>
      <c r="B5605" s="370">
        <v>6.31</v>
      </c>
    </row>
    <row r="5606" spans="1:2">
      <c r="A5606" s="369">
        <v>102280</v>
      </c>
      <c r="B5606" s="370">
        <v>4.99</v>
      </c>
    </row>
    <row r="5607" spans="1:2">
      <c r="A5607" s="369">
        <v>102281</v>
      </c>
      <c r="B5607" s="370">
        <v>4.96</v>
      </c>
    </row>
    <row r="5608" spans="1:2">
      <c r="A5608" s="369">
        <v>102282</v>
      </c>
      <c r="B5608" s="370">
        <v>12.71</v>
      </c>
    </row>
    <row r="5609" spans="1:2">
      <c r="A5609" s="369">
        <v>102283</v>
      </c>
      <c r="B5609" s="370">
        <v>11.29</v>
      </c>
    </row>
    <row r="5610" spans="1:2">
      <c r="A5610" s="369">
        <v>102284</v>
      </c>
      <c r="B5610" s="370">
        <v>10.93</v>
      </c>
    </row>
    <row r="5611" spans="1:2">
      <c r="A5611" s="369">
        <v>102285</v>
      </c>
      <c r="B5611" s="370">
        <v>10.34</v>
      </c>
    </row>
    <row r="5612" spans="1:2">
      <c r="A5612" s="369">
        <v>102286</v>
      </c>
      <c r="B5612" s="370">
        <v>10.039999999999999</v>
      </c>
    </row>
    <row r="5613" spans="1:2">
      <c r="A5613" s="369">
        <v>102287</v>
      </c>
      <c r="B5613" s="370">
        <v>10.02</v>
      </c>
    </row>
    <row r="5614" spans="1:2">
      <c r="A5614" s="369">
        <v>102288</v>
      </c>
      <c r="B5614" s="370">
        <v>9.6199999999999992</v>
      </c>
    </row>
    <row r="5615" spans="1:2">
      <c r="A5615" s="369">
        <v>102289</v>
      </c>
      <c r="B5615" s="370">
        <v>9.4</v>
      </c>
    </row>
    <row r="5616" spans="1:2">
      <c r="A5616" s="369">
        <v>102290</v>
      </c>
      <c r="B5616" s="370">
        <v>7.01</v>
      </c>
    </row>
    <row r="5617" spans="1:2">
      <c r="A5617" s="369">
        <v>102291</v>
      </c>
      <c r="B5617" s="370">
        <v>6.23</v>
      </c>
    </row>
    <row r="5618" spans="1:2">
      <c r="A5618" s="369">
        <v>102292</v>
      </c>
      <c r="B5618" s="370">
        <v>6.03</v>
      </c>
    </row>
    <row r="5619" spans="1:2">
      <c r="A5619" s="369">
        <v>102293</v>
      </c>
      <c r="B5619" s="370">
        <v>5.71</v>
      </c>
    </row>
    <row r="5620" spans="1:2">
      <c r="A5620" s="369">
        <v>102294</v>
      </c>
      <c r="B5620" s="370">
        <v>5.55</v>
      </c>
    </row>
    <row r="5621" spans="1:2">
      <c r="A5621" s="369">
        <v>102295</v>
      </c>
      <c r="B5621" s="370">
        <v>5.52</v>
      </c>
    </row>
    <row r="5622" spans="1:2">
      <c r="A5622" s="369">
        <v>102296</v>
      </c>
      <c r="B5622" s="370">
        <v>5.29</v>
      </c>
    </row>
    <row r="5623" spans="1:2">
      <c r="A5623" s="369">
        <v>102297</v>
      </c>
      <c r="B5623" s="370">
        <v>5.18</v>
      </c>
    </row>
    <row r="5624" spans="1:2">
      <c r="A5624" s="369">
        <v>102298</v>
      </c>
      <c r="B5624" s="370">
        <v>15.42</v>
      </c>
    </row>
    <row r="5625" spans="1:2">
      <c r="A5625" s="369">
        <v>102299</v>
      </c>
      <c r="B5625" s="370">
        <v>13.1</v>
      </c>
    </row>
    <row r="5626" spans="1:2">
      <c r="A5626" s="369">
        <v>102300</v>
      </c>
      <c r="B5626" s="370">
        <v>12.93</v>
      </c>
    </row>
    <row r="5627" spans="1:2">
      <c r="A5627" s="369">
        <v>102301</v>
      </c>
      <c r="B5627" s="370">
        <v>11.76</v>
      </c>
    </row>
    <row r="5628" spans="1:2">
      <c r="A5628" s="369">
        <v>102302</v>
      </c>
      <c r="B5628" s="370">
        <v>8.5</v>
      </c>
    </row>
    <row r="5629" spans="1:2">
      <c r="A5629" s="369">
        <v>102303</v>
      </c>
      <c r="B5629" s="370">
        <v>7.22</v>
      </c>
    </row>
    <row r="5630" spans="1:2">
      <c r="A5630" s="369">
        <v>102304</v>
      </c>
      <c r="B5630" s="370">
        <v>7.12</v>
      </c>
    </row>
    <row r="5631" spans="1:2">
      <c r="A5631" s="369">
        <v>102305</v>
      </c>
      <c r="B5631" s="370">
        <v>6.49</v>
      </c>
    </row>
    <row r="5632" spans="1:2">
      <c r="A5632" s="369">
        <v>102306</v>
      </c>
      <c r="B5632" s="370">
        <v>14.31</v>
      </c>
    </row>
    <row r="5633" spans="1:2">
      <c r="A5633" s="369">
        <v>102307</v>
      </c>
      <c r="B5633" s="370">
        <v>12.71</v>
      </c>
    </row>
    <row r="5634" spans="1:2">
      <c r="A5634" s="369">
        <v>102308</v>
      </c>
      <c r="B5634" s="370">
        <v>12.32</v>
      </c>
    </row>
    <row r="5635" spans="1:2">
      <c r="A5635" s="369">
        <v>102309</v>
      </c>
      <c r="B5635" s="370">
        <v>11.65</v>
      </c>
    </row>
    <row r="5636" spans="1:2">
      <c r="A5636" s="369">
        <v>102310</v>
      </c>
      <c r="B5636" s="370">
        <v>11.31</v>
      </c>
    </row>
    <row r="5637" spans="1:2">
      <c r="A5637" s="369">
        <v>102311</v>
      </c>
      <c r="B5637" s="370">
        <v>11.26</v>
      </c>
    </row>
    <row r="5638" spans="1:2">
      <c r="A5638" s="369">
        <v>102312</v>
      </c>
      <c r="B5638" s="370">
        <v>10.82</v>
      </c>
    </row>
    <row r="5639" spans="1:2">
      <c r="A5639" s="369">
        <v>102313</v>
      </c>
      <c r="B5639" s="370">
        <v>10.57</v>
      </c>
    </row>
    <row r="5640" spans="1:2">
      <c r="A5640" s="369">
        <v>102314</v>
      </c>
      <c r="B5640" s="370">
        <v>7.89</v>
      </c>
    </row>
    <row r="5641" spans="1:2">
      <c r="A5641" s="369">
        <v>102315</v>
      </c>
      <c r="B5641" s="370">
        <v>7.01</v>
      </c>
    </row>
    <row r="5642" spans="1:2">
      <c r="A5642" s="369">
        <v>102316</v>
      </c>
      <c r="B5642" s="370">
        <v>6.78</v>
      </c>
    </row>
    <row r="5643" spans="1:2">
      <c r="A5643" s="369">
        <v>102317</v>
      </c>
      <c r="B5643" s="370">
        <v>6.41</v>
      </c>
    </row>
    <row r="5644" spans="1:2">
      <c r="A5644" s="369">
        <v>102318</v>
      </c>
      <c r="B5644" s="370">
        <v>6.25</v>
      </c>
    </row>
    <row r="5645" spans="1:2">
      <c r="A5645" s="369">
        <v>102319</v>
      </c>
      <c r="B5645" s="370">
        <v>6.21</v>
      </c>
    </row>
    <row r="5646" spans="1:2">
      <c r="A5646" s="369">
        <v>102320</v>
      </c>
      <c r="B5646" s="370">
        <v>5.96</v>
      </c>
    </row>
    <row r="5647" spans="1:2">
      <c r="A5647" s="369">
        <v>102321</v>
      </c>
      <c r="B5647" s="370">
        <v>5.84</v>
      </c>
    </row>
    <row r="5648" spans="1:2">
      <c r="A5648" s="369">
        <v>102322</v>
      </c>
      <c r="B5648" s="370">
        <v>17.350000000000001</v>
      </c>
    </row>
    <row r="5649" spans="1:2">
      <c r="A5649" s="369">
        <v>102323</v>
      </c>
      <c r="B5649" s="370">
        <v>14.73</v>
      </c>
    </row>
    <row r="5650" spans="1:2">
      <c r="A5650" s="369">
        <v>102324</v>
      </c>
      <c r="B5650" s="370">
        <v>14.54</v>
      </c>
    </row>
    <row r="5651" spans="1:2">
      <c r="A5651" s="369">
        <v>102325</v>
      </c>
      <c r="B5651" s="370">
        <v>13.24</v>
      </c>
    </row>
    <row r="5652" spans="1:2">
      <c r="A5652" s="369">
        <v>102326</v>
      </c>
      <c r="B5652" s="370">
        <v>9.58</v>
      </c>
    </row>
    <row r="5653" spans="1:2">
      <c r="A5653" s="369">
        <v>102327</v>
      </c>
      <c r="B5653" s="370">
        <v>8.1300000000000008</v>
      </c>
    </row>
    <row r="5654" spans="1:2">
      <c r="A5654" s="369">
        <v>102328</v>
      </c>
      <c r="B5654" s="370">
        <v>8.02</v>
      </c>
    </row>
    <row r="5655" spans="1:2">
      <c r="A5655" s="369">
        <v>102329</v>
      </c>
      <c r="B5655" s="370">
        <v>7.31</v>
      </c>
    </row>
    <row r="5656" spans="1:2">
      <c r="A5656" s="369">
        <v>94304</v>
      </c>
      <c r="B5656" s="370">
        <v>64.05</v>
      </c>
    </row>
    <row r="5657" spans="1:2">
      <c r="A5657" s="369">
        <v>94305</v>
      </c>
      <c r="B5657" s="370">
        <v>60.83</v>
      </c>
    </row>
    <row r="5658" spans="1:2">
      <c r="A5658" s="369">
        <v>94306</v>
      </c>
      <c r="B5658" s="370">
        <v>56.76</v>
      </c>
    </row>
    <row r="5659" spans="1:2">
      <c r="A5659" s="369">
        <v>94307</v>
      </c>
      <c r="B5659" s="370">
        <v>57.7</v>
      </c>
    </row>
    <row r="5660" spans="1:2">
      <c r="A5660" s="369">
        <v>94308</v>
      </c>
      <c r="B5660" s="370">
        <v>55.09</v>
      </c>
    </row>
    <row r="5661" spans="1:2">
      <c r="A5661" s="369">
        <v>94309</v>
      </c>
      <c r="B5661" s="370">
        <v>56.3</v>
      </c>
    </row>
    <row r="5662" spans="1:2">
      <c r="A5662" s="369">
        <v>94310</v>
      </c>
      <c r="B5662" s="370">
        <v>54.25</v>
      </c>
    </row>
    <row r="5663" spans="1:2">
      <c r="A5663" s="369">
        <v>94315</v>
      </c>
      <c r="B5663" s="370">
        <v>68.5</v>
      </c>
    </row>
    <row r="5664" spans="1:2">
      <c r="A5664" s="369">
        <v>94316</v>
      </c>
      <c r="B5664" s="370">
        <v>61.54</v>
      </c>
    </row>
    <row r="5665" spans="1:2">
      <c r="A5665" s="369">
        <v>94317</v>
      </c>
      <c r="B5665" s="370">
        <v>58.47</v>
      </c>
    </row>
    <row r="5666" spans="1:2">
      <c r="A5666" s="369">
        <v>94318</v>
      </c>
      <c r="B5666" s="370">
        <v>54.52</v>
      </c>
    </row>
    <row r="5667" spans="1:2">
      <c r="A5667" s="369">
        <v>94319</v>
      </c>
      <c r="B5667" s="370">
        <v>70.010000000000005</v>
      </c>
    </row>
    <row r="5668" spans="1:2">
      <c r="A5668" s="369">
        <v>94327</v>
      </c>
      <c r="B5668" s="370">
        <v>74.67</v>
      </c>
    </row>
    <row r="5669" spans="1:2">
      <c r="A5669" s="369">
        <v>94328</v>
      </c>
      <c r="B5669" s="370">
        <v>71.45</v>
      </c>
    </row>
    <row r="5670" spans="1:2">
      <c r="A5670" s="369">
        <v>94329</v>
      </c>
      <c r="B5670" s="370">
        <v>67.38</v>
      </c>
    </row>
    <row r="5671" spans="1:2">
      <c r="A5671" s="369">
        <v>94330</v>
      </c>
      <c r="B5671" s="370">
        <v>68.319999999999993</v>
      </c>
    </row>
    <row r="5672" spans="1:2">
      <c r="A5672" s="369">
        <v>94331</v>
      </c>
      <c r="B5672" s="370">
        <v>65.709999999999994</v>
      </c>
    </row>
    <row r="5673" spans="1:2">
      <c r="A5673" s="369">
        <v>94332</v>
      </c>
      <c r="B5673" s="370">
        <v>66.92</v>
      </c>
    </row>
    <row r="5674" spans="1:2">
      <c r="A5674" s="369">
        <v>94333</v>
      </c>
      <c r="B5674" s="370">
        <v>64.87</v>
      </c>
    </row>
    <row r="5675" spans="1:2">
      <c r="A5675" s="369">
        <v>94338</v>
      </c>
      <c r="B5675" s="370">
        <v>79.12</v>
      </c>
    </row>
    <row r="5676" spans="1:2">
      <c r="A5676" s="369">
        <v>94339</v>
      </c>
      <c r="B5676" s="370">
        <v>72.16</v>
      </c>
    </row>
    <row r="5677" spans="1:2">
      <c r="A5677" s="369">
        <v>94340</v>
      </c>
      <c r="B5677" s="370">
        <v>69.09</v>
      </c>
    </row>
    <row r="5678" spans="1:2">
      <c r="A5678" s="369">
        <v>94341</v>
      </c>
      <c r="B5678" s="370">
        <v>65.14</v>
      </c>
    </row>
    <row r="5679" spans="1:2">
      <c r="A5679" s="369">
        <v>94342</v>
      </c>
      <c r="B5679" s="370">
        <v>80.63</v>
      </c>
    </row>
    <row r="5680" spans="1:2">
      <c r="A5680" s="369">
        <v>96385</v>
      </c>
      <c r="B5680" s="370">
        <v>10.28</v>
      </c>
    </row>
    <row r="5681" spans="1:2">
      <c r="A5681" s="369">
        <v>96386</v>
      </c>
      <c r="B5681" s="370">
        <v>7.58</v>
      </c>
    </row>
    <row r="5682" spans="1:2">
      <c r="A5682" s="369">
        <v>93360</v>
      </c>
      <c r="B5682" s="370">
        <v>19.739999999999998</v>
      </c>
    </row>
    <row r="5683" spans="1:2">
      <c r="A5683" s="369">
        <v>93361</v>
      </c>
      <c r="B5683" s="370">
        <v>16.649999999999999</v>
      </c>
    </row>
    <row r="5684" spans="1:2">
      <c r="A5684" s="369">
        <v>93362</v>
      </c>
      <c r="B5684" s="370">
        <v>12.47</v>
      </c>
    </row>
    <row r="5685" spans="1:2">
      <c r="A5685" s="369">
        <v>93363</v>
      </c>
      <c r="B5685" s="370">
        <v>13.39</v>
      </c>
    </row>
    <row r="5686" spans="1:2">
      <c r="A5686" s="369">
        <v>93364</v>
      </c>
      <c r="B5686" s="370">
        <v>10.79</v>
      </c>
    </row>
    <row r="5687" spans="1:2">
      <c r="A5687" s="369">
        <v>93365</v>
      </c>
      <c r="B5687" s="370">
        <v>11.93</v>
      </c>
    </row>
    <row r="5688" spans="1:2">
      <c r="A5688" s="369">
        <v>93366</v>
      </c>
      <c r="B5688" s="370">
        <v>9.9600000000000009</v>
      </c>
    </row>
    <row r="5689" spans="1:2">
      <c r="A5689" s="369">
        <v>93367</v>
      </c>
      <c r="B5689" s="370">
        <v>18.39</v>
      </c>
    </row>
    <row r="5690" spans="1:2">
      <c r="A5690" s="369">
        <v>93368</v>
      </c>
      <c r="B5690" s="370">
        <v>15.2</v>
      </c>
    </row>
    <row r="5691" spans="1:2">
      <c r="A5691" s="369">
        <v>93369</v>
      </c>
      <c r="B5691" s="370">
        <v>11.12</v>
      </c>
    </row>
    <row r="5692" spans="1:2">
      <c r="A5692" s="369">
        <v>93370</v>
      </c>
      <c r="B5692" s="370">
        <v>12.06</v>
      </c>
    </row>
    <row r="5693" spans="1:2">
      <c r="A5693" s="369">
        <v>93371</v>
      </c>
      <c r="B5693" s="370">
        <v>9.4600000000000009</v>
      </c>
    </row>
    <row r="5694" spans="1:2">
      <c r="A5694" s="369">
        <v>93372</v>
      </c>
      <c r="B5694" s="370">
        <v>10.67</v>
      </c>
    </row>
    <row r="5695" spans="1:2">
      <c r="A5695" s="369">
        <v>93373</v>
      </c>
      <c r="B5695" s="370">
        <v>8.6300000000000008</v>
      </c>
    </row>
    <row r="5696" spans="1:2">
      <c r="A5696" s="369">
        <v>93374</v>
      </c>
      <c r="B5696" s="370">
        <v>21.44</v>
      </c>
    </row>
    <row r="5697" spans="1:2">
      <c r="A5697" s="369">
        <v>93375</v>
      </c>
      <c r="B5697" s="370">
        <v>16.579999999999998</v>
      </c>
    </row>
    <row r="5698" spans="1:2">
      <c r="A5698" s="369">
        <v>93376</v>
      </c>
      <c r="B5698" s="370">
        <v>13.71</v>
      </c>
    </row>
    <row r="5699" spans="1:2">
      <c r="A5699" s="369">
        <v>93377</v>
      </c>
      <c r="B5699" s="370">
        <v>9.52</v>
      </c>
    </row>
    <row r="5700" spans="1:2">
      <c r="A5700" s="369">
        <v>93378</v>
      </c>
      <c r="B5700" s="370">
        <v>19.93</v>
      </c>
    </row>
    <row r="5701" spans="1:2">
      <c r="A5701" s="369">
        <v>93379</v>
      </c>
      <c r="B5701" s="370">
        <v>15.44</v>
      </c>
    </row>
    <row r="5702" spans="1:2">
      <c r="A5702" s="369">
        <v>93380</v>
      </c>
      <c r="B5702" s="370">
        <v>12.82</v>
      </c>
    </row>
    <row r="5703" spans="1:2">
      <c r="A5703" s="369">
        <v>93381</v>
      </c>
      <c r="B5703" s="370">
        <v>8.8800000000000008</v>
      </c>
    </row>
    <row r="5704" spans="1:2">
      <c r="A5704" s="369">
        <v>93382</v>
      </c>
      <c r="B5704" s="370">
        <v>24.38</v>
      </c>
    </row>
    <row r="5705" spans="1:2">
      <c r="A5705" s="369">
        <v>96995</v>
      </c>
      <c r="B5705" s="370">
        <v>39.26</v>
      </c>
    </row>
    <row r="5706" spans="1:2">
      <c r="A5706" s="369">
        <v>97916</v>
      </c>
      <c r="B5706" s="370">
        <v>2.25</v>
      </c>
    </row>
    <row r="5707" spans="1:2">
      <c r="A5707" s="369">
        <v>97917</v>
      </c>
      <c r="B5707" s="370">
        <v>1.94</v>
      </c>
    </row>
    <row r="5708" spans="1:2">
      <c r="A5708" s="369">
        <v>97918</v>
      </c>
      <c r="B5708" s="370">
        <v>1.79</v>
      </c>
    </row>
    <row r="5709" spans="1:2">
      <c r="A5709" s="369">
        <v>97919</v>
      </c>
      <c r="B5709" s="370">
        <v>0.71</v>
      </c>
    </row>
    <row r="5710" spans="1:2">
      <c r="A5710" s="369">
        <v>101616</v>
      </c>
      <c r="B5710" s="370">
        <v>4.75</v>
      </c>
    </row>
    <row r="5711" spans="1:2">
      <c r="A5711" s="369">
        <v>101617</v>
      </c>
      <c r="B5711" s="370">
        <v>2.34</v>
      </c>
    </row>
    <row r="5712" spans="1:2">
      <c r="A5712" s="369">
        <v>101618</v>
      </c>
      <c r="B5712" s="370">
        <v>193.65</v>
      </c>
    </row>
    <row r="5713" spans="1:2">
      <c r="A5713" s="369">
        <v>101619</v>
      </c>
      <c r="B5713" s="370">
        <v>204.46</v>
      </c>
    </row>
    <row r="5714" spans="1:2">
      <c r="A5714" s="369">
        <v>101620</v>
      </c>
      <c r="B5714" s="370">
        <v>174.57</v>
      </c>
    </row>
    <row r="5715" spans="1:2">
      <c r="A5715" s="369">
        <v>101621</v>
      </c>
      <c r="B5715" s="370">
        <v>185.37</v>
      </c>
    </row>
    <row r="5716" spans="1:2">
      <c r="A5716" s="369">
        <v>101622</v>
      </c>
      <c r="B5716" s="370">
        <v>176.29</v>
      </c>
    </row>
    <row r="5717" spans="1:2">
      <c r="A5717" s="369">
        <v>101623</v>
      </c>
      <c r="B5717" s="370">
        <v>183.07</v>
      </c>
    </row>
    <row r="5718" spans="1:2">
      <c r="A5718" s="369">
        <v>101624</v>
      </c>
      <c r="B5718" s="370">
        <v>146.66</v>
      </c>
    </row>
    <row r="5719" spans="1:2">
      <c r="A5719" s="369">
        <v>101625</v>
      </c>
      <c r="B5719" s="370">
        <v>144.53</v>
      </c>
    </row>
    <row r="5720" spans="1:2">
      <c r="A5720" s="369">
        <v>95606</v>
      </c>
      <c r="B5720" s="370">
        <v>2.1800000000000002</v>
      </c>
    </row>
    <row r="5721" spans="1:2">
      <c r="A5721" s="369">
        <v>101159</v>
      </c>
      <c r="B5721" s="370">
        <v>117.8</v>
      </c>
    </row>
    <row r="5722" spans="1:2">
      <c r="A5722" s="369">
        <v>103322</v>
      </c>
      <c r="B5722" s="370">
        <v>50.53</v>
      </c>
    </row>
    <row r="5723" spans="1:2">
      <c r="A5723" s="369">
        <v>103323</v>
      </c>
      <c r="B5723" s="370">
        <v>51.6</v>
      </c>
    </row>
    <row r="5724" spans="1:2">
      <c r="A5724" s="369">
        <v>103324</v>
      </c>
      <c r="B5724" s="370">
        <v>67.2</v>
      </c>
    </row>
    <row r="5725" spans="1:2">
      <c r="A5725" s="369">
        <v>103325</v>
      </c>
      <c r="B5725" s="370">
        <v>68.42</v>
      </c>
    </row>
    <row r="5726" spans="1:2">
      <c r="A5726" s="369">
        <v>103326</v>
      </c>
      <c r="B5726" s="370">
        <v>81.650000000000006</v>
      </c>
    </row>
    <row r="5727" spans="1:2">
      <c r="A5727" s="369">
        <v>103327</v>
      </c>
      <c r="B5727" s="370">
        <v>83.07</v>
      </c>
    </row>
    <row r="5728" spans="1:2">
      <c r="A5728" s="369">
        <v>103328</v>
      </c>
      <c r="B5728" s="370">
        <v>74.23</v>
      </c>
    </row>
    <row r="5729" spans="1:2">
      <c r="A5729" s="369">
        <v>103329</v>
      </c>
      <c r="B5729" s="370">
        <v>75.17</v>
      </c>
    </row>
    <row r="5730" spans="1:2">
      <c r="A5730" s="369">
        <v>103330</v>
      </c>
      <c r="B5730" s="370">
        <v>70.44</v>
      </c>
    </row>
    <row r="5731" spans="1:2">
      <c r="A5731" s="369">
        <v>103331</v>
      </c>
      <c r="B5731" s="370">
        <v>71.45</v>
      </c>
    </row>
    <row r="5732" spans="1:2">
      <c r="A5732" s="369">
        <v>103332</v>
      </c>
      <c r="B5732" s="370">
        <v>97.11</v>
      </c>
    </row>
    <row r="5733" spans="1:2">
      <c r="A5733" s="369">
        <v>103333</v>
      </c>
      <c r="B5733" s="370">
        <v>98.2</v>
      </c>
    </row>
    <row r="5734" spans="1:2">
      <c r="A5734" s="369">
        <v>103334</v>
      </c>
      <c r="B5734" s="370">
        <v>120.42</v>
      </c>
    </row>
    <row r="5735" spans="1:2">
      <c r="A5735" s="369">
        <v>103335</v>
      </c>
      <c r="B5735" s="370">
        <v>122.31</v>
      </c>
    </row>
    <row r="5736" spans="1:2">
      <c r="A5736" s="369">
        <v>103350</v>
      </c>
      <c r="B5736" s="370">
        <v>147.16</v>
      </c>
    </row>
    <row r="5737" spans="1:2">
      <c r="A5737" s="369">
        <v>103351</v>
      </c>
      <c r="B5737" s="370">
        <v>148.54</v>
      </c>
    </row>
    <row r="5738" spans="1:2">
      <c r="A5738" s="369">
        <v>103356</v>
      </c>
      <c r="B5738" s="370">
        <v>47.58</v>
      </c>
    </row>
    <row r="5739" spans="1:2">
      <c r="A5739" s="369">
        <v>103357</v>
      </c>
      <c r="B5739" s="370">
        <v>48.37</v>
      </c>
    </row>
    <row r="5740" spans="1:2">
      <c r="A5740" s="369">
        <v>89282</v>
      </c>
      <c r="B5740" s="370">
        <v>67.17</v>
      </c>
    </row>
    <row r="5741" spans="1:2">
      <c r="A5741" s="369">
        <v>89283</v>
      </c>
      <c r="B5741" s="370">
        <v>68.44</v>
      </c>
    </row>
    <row r="5742" spans="1:2">
      <c r="A5742" s="369">
        <v>89284</v>
      </c>
      <c r="B5742" s="370">
        <v>61.12</v>
      </c>
    </row>
    <row r="5743" spans="1:2">
      <c r="A5743" s="369">
        <v>89285</v>
      </c>
      <c r="B5743" s="370">
        <v>62.39</v>
      </c>
    </row>
    <row r="5744" spans="1:2">
      <c r="A5744" s="369">
        <v>89286</v>
      </c>
      <c r="B5744" s="370">
        <v>71.459999999999994</v>
      </c>
    </row>
    <row r="5745" spans="1:2">
      <c r="A5745" s="369">
        <v>89287</v>
      </c>
      <c r="B5745" s="370">
        <v>72.73</v>
      </c>
    </row>
    <row r="5746" spans="1:2">
      <c r="A5746" s="369">
        <v>89288</v>
      </c>
      <c r="B5746" s="370">
        <v>63.49</v>
      </c>
    </row>
    <row r="5747" spans="1:2">
      <c r="A5747" s="369">
        <v>89289</v>
      </c>
      <c r="B5747" s="370">
        <v>64.760000000000005</v>
      </c>
    </row>
    <row r="5748" spans="1:2">
      <c r="A5748" s="369">
        <v>89290</v>
      </c>
      <c r="B5748" s="370">
        <v>76.05</v>
      </c>
    </row>
    <row r="5749" spans="1:2">
      <c r="A5749" s="369">
        <v>89291</v>
      </c>
      <c r="B5749" s="370">
        <v>77.459999999999994</v>
      </c>
    </row>
    <row r="5750" spans="1:2">
      <c r="A5750" s="369">
        <v>89292</v>
      </c>
      <c r="B5750" s="370">
        <v>69.98</v>
      </c>
    </row>
    <row r="5751" spans="1:2">
      <c r="A5751" s="369">
        <v>89293</v>
      </c>
      <c r="B5751" s="370">
        <v>71.39</v>
      </c>
    </row>
    <row r="5752" spans="1:2">
      <c r="A5752" s="369">
        <v>89294</v>
      </c>
      <c r="B5752" s="370">
        <v>82.23</v>
      </c>
    </row>
    <row r="5753" spans="1:2">
      <c r="A5753" s="369">
        <v>89295</v>
      </c>
      <c r="B5753" s="370">
        <v>83.64</v>
      </c>
    </row>
    <row r="5754" spans="1:2">
      <c r="A5754" s="369">
        <v>89296</v>
      </c>
      <c r="B5754" s="370">
        <v>73.290000000000006</v>
      </c>
    </row>
    <row r="5755" spans="1:2">
      <c r="A5755" s="369">
        <v>89297</v>
      </c>
      <c r="B5755" s="370">
        <v>74.7</v>
      </c>
    </row>
    <row r="5756" spans="1:2">
      <c r="A5756" s="369">
        <v>89298</v>
      </c>
      <c r="B5756" s="370">
        <v>78.260000000000005</v>
      </c>
    </row>
    <row r="5757" spans="1:2">
      <c r="A5757" s="369">
        <v>89299</v>
      </c>
      <c r="B5757" s="370">
        <v>80.05</v>
      </c>
    </row>
    <row r="5758" spans="1:2">
      <c r="A5758" s="369">
        <v>89300</v>
      </c>
      <c r="B5758" s="370">
        <v>72.2</v>
      </c>
    </row>
    <row r="5759" spans="1:2">
      <c r="A5759" s="369">
        <v>89301</v>
      </c>
      <c r="B5759" s="370">
        <v>73.989999999999995</v>
      </c>
    </row>
    <row r="5760" spans="1:2">
      <c r="A5760" s="369">
        <v>89302</v>
      </c>
      <c r="B5760" s="370">
        <v>85.6</v>
      </c>
    </row>
    <row r="5761" spans="1:2">
      <c r="A5761" s="369">
        <v>89303</v>
      </c>
      <c r="B5761" s="370">
        <v>87.39</v>
      </c>
    </row>
    <row r="5762" spans="1:2">
      <c r="A5762" s="369">
        <v>89304</v>
      </c>
      <c r="B5762" s="370">
        <v>76.47</v>
      </c>
    </row>
    <row r="5763" spans="1:2">
      <c r="A5763" s="369">
        <v>89305</v>
      </c>
      <c r="B5763" s="370">
        <v>78.260000000000005</v>
      </c>
    </row>
    <row r="5764" spans="1:2">
      <c r="A5764" s="369">
        <v>89306</v>
      </c>
      <c r="B5764" s="370">
        <v>87.45</v>
      </c>
    </row>
    <row r="5765" spans="1:2">
      <c r="A5765" s="369">
        <v>89307</v>
      </c>
      <c r="B5765" s="370">
        <v>89.44</v>
      </c>
    </row>
    <row r="5766" spans="1:2">
      <c r="A5766" s="369">
        <v>89308</v>
      </c>
      <c r="B5766" s="370">
        <v>81.37</v>
      </c>
    </row>
    <row r="5767" spans="1:2">
      <c r="A5767" s="369">
        <v>89309</v>
      </c>
      <c r="B5767" s="370">
        <v>83.36</v>
      </c>
    </row>
    <row r="5768" spans="1:2">
      <c r="A5768" s="369">
        <v>89310</v>
      </c>
      <c r="B5768" s="370">
        <v>99.74</v>
      </c>
    </row>
    <row r="5769" spans="1:2">
      <c r="A5769" s="369">
        <v>89311</v>
      </c>
      <c r="B5769" s="370">
        <v>101.73</v>
      </c>
    </row>
    <row r="5770" spans="1:2">
      <c r="A5770" s="369">
        <v>89312</v>
      </c>
      <c r="B5770" s="370">
        <v>86.59</v>
      </c>
    </row>
    <row r="5771" spans="1:2">
      <c r="A5771" s="369">
        <v>89313</v>
      </c>
      <c r="B5771" s="370">
        <v>88.58</v>
      </c>
    </row>
    <row r="5772" spans="1:2">
      <c r="A5772" s="369">
        <v>101157</v>
      </c>
      <c r="B5772" s="370">
        <v>63.43</v>
      </c>
    </row>
    <row r="5773" spans="1:2">
      <c r="A5773" s="369">
        <v>101158</v>
      </c>
      <c r="B5773" s="370">
        <v>83.8</v>
      </c>
    </row>
    <row r="5774" spans="1:2">
      <c r="A5774" s="369">
        <v>101162</v>
      </c>
      <c r="B5774" s="370">
        <v>131.26</v>
      </c>
    </row>
    <row r="5775" spans="1:2">
      <c r="A5775" s="369">
        <v>103316</v>
      </c>
      <c r="B5775" s="370">
        <v>59.82</v>
      </c>
    </row>
    <row r="5776" spans="1:2">
      <c r="A5776" s="369">
        <v>103317</v>
      </c>
      <c r="B5776" s="370">
        <v>60.72</v>
      </c>
    </row>
    <row r="5777" spans="1:2">
      <c r="A5777" s="369">
        <v>103318</v>
      </c>
      <c r="B5777" s="370">
        <v>77.64</v>
      </c>
    </row>
    <row r="5778" spans="1:2">
      <c r="A5778" s="369">
        <v>103319</v>
      </c>
      <c r="B5778" s="370">
        <v>78.69</v>
      </c>
    </row>
    <row r="5779" spans="1:2">
      <c r="A5779" s="369">
        <v>103320</v>
      </c>
      <c r="B5779" s="370">
        <v>93.88</v>
      </c>
    </row>
    <row r="5780" spans="1:2">
      <c r="A5780" s="369">
        <v>103321</v>
      </c>
      <c r="B5780" s="370">
        <v>95.21</v>
      </c>
    </row>
    <row r="5781" spans="1:2">
      <c r="A5781" s="369">
        <v>103336</v>
      </c>
      <c r="B5781" s="370">
        <v>66.73</v>
      </c>
    </row>
    <row r="5782" spans="1:2">
      <c r="A5782" s="369">
        <v>103337</v>
      </c>
      <c r="B5782" s="370">
        <v>67.63</v>
      </c>
    </row>
    <row r="5783" spans="1:2">
      <c r="A5783" s="369">
        <v>103338</v>
      </c>
      <c r="B5783" s="370">
        <v>87.83</v>
      </c>
    </row>
    <row r="5784" spans="1:2">
      <c r="A5784" s="369">
        <v>103339</v>
      </c>
      <c r="B5784" s="370">
        <v>88.88</v>
      </c>
    </row>
    <row r="5785" spans="1:2">
      <c r="A5785" s="369">
        <v>103340</v>
      </c>
      <c r="B5785" s="370">
        <v>106.99</v>
      </c>
    </row>
    <row r="5786" spans="1:2">
      <c r="A5786" s="369">
        <v>103341</v>
      </c>
      <c r="B5786" s="370">
        <v>108.32</v>
      </c>
    </row>
    <row r="5787" spans="1:2">
      <c r="A5787" s="369">
        <v>103342</v>
      </c>
      <c r="B5787" s="370">
        <v>90.46</v>
      </c>
    </row>
    <row r="5788" spans="1:2">
      <c r="A5788" s="369">
        <v>103343</v>
      </c>
      <c r="B5788" s="370">
        <v>91.63</v>
      </c>
    </row>
    <row r="5789" spans="1:2">
      <c r="A5789" s="369">
        <v>89453</v>
      </c>
      <c r="B5789" s="370">
        <v>68.150000000000006</v>
      </c>
    </row>
    <row r="5790" spans="1:2">
      <c r="A5790" s="369">
        <v>89455</v>
      </c>
      <c r="B5790" s="370">
        <v>82.86</v>
      </c>
    </row>
    <row r="5791" spans="1:2">
      <c r="A5791" s="369">
        <v>89462</v>
      </c>
      <c r="B5791" s="370">
        <v>89.18</v>
      </c>
    </row>
    <row r="5792" spans="1:2">
      <c r="A5792" s="369">
        <v>89464</v>
      </c>
      <c r="B5792" s="370">
        <v>105.42</v>
      </c>
    </row>
    <row r="5793" spans="1:2">
      <c r="A5793" s="369">
        <v>89470</v>
      </c>
      <c r="B5793" s="370">
        <v>77.16</v>
      </c>
    </row>
    <row r="5794" spans="1:2">
      <c r="A5794" s="369">
        <v>89472</v>
      </c>
      <c r="B5794" s="370">
        <v>92.72</v>
      </c>
    </row>
    <row r="5795" spans="1:2">
      <c r="A5795" s="369">
        <v>89478</v>
      </c>
      <c r="B5795" s="370">
        <v>103.73</v>
      </c>
    </row>
    <row r="5796" spans="1:2">
      <c r="A5796" s="369">
        <v>89480</v>
      </c>
      <c r="B5796" s="370">
        <v>120.84</v>
      </c>
    </row>
    <row r="5797" spans="1:2">
      <c r="A5797" s="369">
        <v>91815</v>
      </c>
      <c r="B5797" s="370">
        <v>68.150000000000006</v>
      </c>
    </row>
    <row r="5798" spans="1:2">
      <c r="A5798" s="369">
        <v>91816</v>
      </c>
      <c r="B5798" s="370">
        <v>89.18</v>
      </c>
    </row>
    <row r="5799" spans="1:2">
      <c r="A5799" s="369">
        <v>101161</v>
      </c>
      <c r="B5799" s="370">
        <v>175.48</v>
      </c>
    </row>
    <row r="5800" spans="1:2">
      <c r="A5800" s="369">
        <v>101163</v>
      </c>
      <c r="B5800" s="370">
        <v>741.19</v>
      </c>
    </row>
    <row r="5801" spans="1:2">
      <c r="A5801" s="369">
        <v>101164</v>
      </c>
      <c r="B5801" s="370">
        <v>752.3</v>
      </c>
    </row>
    <row r="5802" spans="1:2">
      <c r="A5802" s="369">
        <v>96358</v>
      </c>
      <c r="B5802" s="370">
        <v>108.93</v>
      </c>
    </row>
    <row r="5803" spans="1:2">
      <c r="A5803" s="369">
        <v>96359</v>
      </c>
      <c r="B5803" s="370">
        <v>126.15</v>
      </c>
    </row>
    <row r="5804" spans="1:2">
      <c r="A5804" s="369">
        <v>96360</v>
      </c>
      <c r="B5804" s="370">
        <v>154.04</v>
      </c>
    </row>
    <row r="5805" spans="1:2">
      <c r="A5805" s="369">
        <v>96361</v>
      </c>
      <c r="B5805" s="370">
        <v>187.99</v>
      </c>
    </row>
    <row r="5806" spans="1:2">
      <c r="A5806" s="369">
        <v>96362</v>
      </c>
      <c r="B5806" s="370">
        <v>137.62</v>
      </c>
    </row>
    <row r="5807" spans="1:2">
      <c r="A5807" s="369">
        <v>96363</v>
      </c>
      <c r="B5807" s="370">
        <v>155.1</v>
      </c>
    </row>
    <row r="5808" spans="1:2">
      <c r="A5808" s="369">
        <v>96364</v>
      </c>
      <c r="B5808" s="370">
        <v>182.71</v>
      </c>
    </row>
    <row r="5809" spans="1:2">
      <c r="A5809" s="369">
        <v>96365</v>
      </c>
      <c r="B5809" s="370">
        <v>216.94</v>
      </c>
    </row>
    <row r="5810" spans="1:2">
      <c r="A5810" s="369">
        <v>96366</v>
      </c>
      <c r="B5810" s="370">
        <v>166.28</v>
      </c>
    </row>
    <row r="5811" spans="1:2">
      <c r="A5811" s="369">
        <v>96367</v>
      </c>
      <c r="B5811" s="370">
        <v>184.02</v>
      </c>
    </row>
    <row r="5812" spans="1:2">
      <c r="A5812" s="369">
        <v>96368</v>
      </c>
      <c r="B5812" s="370">
        <v>211.38</v>
      </c>
    </row>
    <row r="5813" spans="1:2">
      <c r="A5813" s="369">
        <v>96369</v>
      </c>
      <c r="B5813" s="370">
        <v>245.88</v>
      </c>
    </row>
    <row r="5814" spans="1:2">
      <c r="A5814" s="369">
        <v>96370</v>
      </c>
      <c r="B5814" s="370">
        <v>77.459999999999994</v>
      </c>
    </row>
    <row r="5815" spans="1:2">
      <c r="A5815" s="369">
        <v>96371</v>
      </c>
      <c r="B5815" s="370">
        <v>94.51</v>
      </c>
    </row>
    <row r="5816" spans="1:2">
      <c r="A5816" s="369">
        <v>96373</v>
      </c>
      <c r="B5816" s="370">
        <v>16.52</v>
      </c>
    </row>
    <row r="5817" spans="1:2">
      <c r="A5817" s="369">
        <v>96374</v>
      </c>
      <c r="B5817" s="370">
        <v>22.5</v>
      </c>
    </row>
    <row r="5818" spans="1:2">
      <c r="A5818" s="369">
        <v>102235</v>
      </c>
      <c r="B5818" s="370">
        <v>530.88</v>
      </c>
    </row>
    <row r="5819" spans="1:2">
      <c r="A5819" s="369">
        <v>102253</v>
      </c>
      <c r="B5819" s="370">
        <v>737.05</v>
      </c>
    </row>
    <row r="5820" spans="1:2">
      <c r="A5820" s="369">
        <v>102254</v>
      </c>
      <c r="B5820" s="370">
        <v>864.14</v>
      </c>
    </row>
    <row r="5821" spans="1:2">
      <c r="A5821" s="369">
        <v>102255</v>
      </c>
      <c r="B5821" s="370">
        <v>740.29</v>
      </c>
    </row>
    <row r="5822" spans="1:2">
      <c r="A5822" s="369">
        <v>102256</v>
      </c>
      <c r="B5822" s="370">
        <v>991.35</v>
      </c>
    </row>
    <row r="5823" spans="1:2">
      <c r="A5823" s="369">
        <v>102257</v>
      </c>
      <c r="B5823" s="370">
        <v>330.33</v>
      </c>
    </row>
    <row r="5824" spans="1:2">
      <c r="A5824" s="369">
        <v>102258</v>
      </c>
      <c r="B5824" s="370">
        <v>347.52</v>
      </c>
    </row>
    <row r="5825" spans="1:2">
      <c r="A5825" s="369">
        <v>101154</v>
      </c>
      <c r="B5825" s="370">
        <v>99.5</v>
      </c>
    </row>
    <row r="5826" spans="1:2">
      <c r="A5826" s="369">
        <v>101155</v>
      </c>
      <c r="B5826" s="370">
        <v>139.38</v>
      </c>
    </row>
    <row r="5827" spans="1:2">
      <c r="A5827" s="369">
        <v>101156</v>
      </c>
      <c r="B5827" s="370">
        <v>204.26</v>
      </c>
    </row>
    <row r="5828" spans="1:2">
      <c r="A5828" s="369">
        <v>101814</v>
      </c>
      <c r="B5828" s="370">
        <v>36.39</v>
      </c>
    </row>
    <row r="5829" spans="1:2">
      <c r="A5829" s="369">
        <v>101816</v>
      </c>
      <c r="B5829" s="370">
        <v>59.84</v>
      </c>
    </row>
    <row r="5830" spans="1:2">
      <c r="A5830" s="369">
        <v>101817</v>
      </c>
      <c r="B5830" s="370">
        <v>39.840000000000003</v>
      </c>
    </row>
    <row r="5831" spans="1:2">
      <c r="A5831" s="369">
        <v>101819</v>
      </c>
      <c r="B5831" s="370">
        <v>52.51</v>
      </c>
    </row>
    <row r="5832" spans="1:2">
      <c r="A5832" s="369">
        <v>101820</v>
      </c>
      <c r="B5832" s="370">
        <v>32.58</v>
      </c>
    </row>
    <row r="5833" spans="1:2">
      <c r="A5833" s="369">
        <v>101822</v>
      </c>
      <c r="B5833" s="370">
        <v>89.61</v>
      </c>
    </row>
    <row r="5834" spans="1:2">
      <c r="A5834" s="369">
        <v>101823</v>
      </c>
      <c r="B5834" s="370">
        <v>126.7</v>
      </c>
    </row>
    <row r="5835" spans="1:2">
      <c r="A5835" s="369">
        <v>101824</v>
      </c>
      <c r="B5835" s="370">
        <v>161.22999999999999</v>
      </c>
    </row>
    <row r="5836" spans="1:2">
      <c r="A5836" s="369">
        <v>101825</v>
      </c>
      <c r="B5836" s="370">
        <v>194.84</v>
      </c>
    </row>
    <row r="5837" spans="1:2">
      <c r="A5837" s="369">
        <v>101826</v>
      </c>
      <c r="B5837" s="370">
        <v>228</v>
      </c>
    </row>
    <row r="5838" spans="1:2">
      <c r="A5838" s="369">
        <v>101827</v>
      </c>
      <c r="B5838" s="370">
        <v>147.06</v>
      </c>
    </row>
    <row r="5839" spans="1:2">
      <c r="A5839" s="369">
        <v>101828</v>
      </c>
      <c r="B5839" s="370">
        <v>137.49</v>
      </c>
    </row>
    <row r="5840" spans="1:2">
      <c r="A5840" s="369">
        <v>101829</v>
      </c>
      <c r="B5840" s="370">
        <v>216.39</v>
      </c>
    </row>
    <row r="5841" spans="1:2">
      <c r="A5841" s="369">
        <v>101830</v>
      </c>
      <c r="B5841" s="370">
        <v>248.85</v>
      </c>
    </row>
    <row r="5842" spans="1:2">
      <c r="A5842" s="369">
        <v>101831</v>
      </c>
      <c r="B5842" s="370">
        <v>280.86</v>
      </c>
    </row>
    <row r="5843" spans="1:2">
      <c r="A5843" s="369">
        <v>101832</v>
      </c>
      <c r="B5843" s="370">
        <v>207.19</v>
      </c>
    </row>
    <row r="5844" spans="1:2">
      <c r="A5844" s="369">
        <v>101833</v>
      </c>
      <c r="B5844" s="370">
        <v>239.84</v>
      </c>
    </row>
    <row r="5845" spans="1:2">
      <c r="A5845" s="369">
        <v>101834</v>
      </c>
      <c r="B5845" s="370">
        <v>272.05</v>
      </c>
    </row>
    <row r="5846" spans="1:2">
      <c r="A5846" s="369">
        <v>101835</v>
      </c>
      <c r="B5846" s="370">
        <v>201.44</v>
      </c>
    </row>
    <row r="5847" spans="1:2">
      <c r="A5847" s="369">
        <v>101836</v>
      </c>
      <c r="B5847" s="370">
        <v>23.63</v>
      </c>
    </row>
    <row r="5848" spans="1:2">
      <c r="A5848" s="369">
        <v>101837</v>
      </c>
      <c r="B5848" s="370">
        <v>60.72</v>
      </c>
    </row>
    <row r="5849" spans="1:2">
      <c r="A5849" s="369">
        <v>101838</v>
      </c>
      <c r="B5849" s="370">
        <v>95.25</v>
      </c>
    </row>
    <row r="5850" spans="1:2">
      <c r="A5850" s="369">
        <v>101839</v>
      </c>
      <c r="B5850" s="370">
        <v>128.85</v>
      </c>
    </row>
    <row r="5851" spans="1:2">
      <c r="A5851" s="369">
        <v>101840</v>
      </c>
      <c r="B5851" s="370">
        <v>200.42</v>
      </c>
    </row>
    <row r="5852" spans="1:2">
      <c r="A5852" s="369">
        <v>101841</v>
      </c>
      <c r="B5852" s="370">
        <v>81.08</v>
      </c>
    </row>
    <row r="5853" spans="1:2">
      <c r="A5853" s="369">
        <v>101842</v>
      </c>
      <c r="B5853" s="370">
        <v>71.510000000000005</v>
      </c>
    </row>
    <row r="5854" spans="1:2">
      <c r="A5854" s="369">
        <v>101843</v>
      </c>
      <c r="B5854" s="370">
        <v>150.41</v>
      </c>
    </row>
    <row r="5855" spans="1:2">
      <c r="A5855" s="369">
        <v>101844</v>
      </c>
      <c r="B5855" s="370">
        <v>182.87</v>
      </c>
    </row>
    <row r="5856" spans="1:2">
      <c r="A5856" s="369">
        <v>101845</v>
      </c>
      <c r="B5856" s="370">
        <v>214.88</v>
      </c>
    </row>
    <row r="5857" spans="1:2">
      <c r="A5857" s="369">
        <v>101846</v>
      </c>
      <c r="B5857" s="370">
        <v>141.21</v>
      </c>
    </row>
    <row r="5858" spans="1:2">
      <c r="A5858" s="369">
        <v>101847</v>
      </c>
      <c r="B5858" s="370">
        <v>173.86</v>
      </c>
    </row>
    <row r="5859" spans="1:2">
      <c r="A5859" s="369">
        <v>101848</v>
      </c>
      <c r="B5859" s="370">
        <v>206.07</v>
      </c>
    </row>
    <row r="5860" spans="1:2">
      <c r="A5860" s="369">
        <v>101849</v>
      </c>
      <c r="B5860" s="370">
        <v>135.46</v>
      </c>
    </row>
    <row r="5861" spans="1:2">
      <c r="A5861" s="369">
        <v>101850</v>
      </c>
      <c r="B5861" s="370">
        <v>50.16</v>
      </c>
    </row>
    <row r="5862" spans="1:2">
      <c r="A5862" s="369">
        <v>101852</v>
      </c>
      <c r="B5862" s="370">
        <v>63.47</v>
      </c>
    </row>
    <row r="5863" spans="1:2">
      <c r="A5863" s="369">
        <v>101853</v>
      </c>
      <c r="B5863" s="370">
        <v>44.68</v>
      </c>
    </row>
    <row r="5864" spans="1:2">
      <c r="A5864" s="369">
        <v>101855</v>
      </c>
      <c r="B5864" s="370">
        <v>68.680000000000007</v>
      </c>
    </row>
    <row r="5865" spans="1:2">
      <c r="A5865" s="369">
        <v>101856</v>
      </c>
      <c r="B5865" s="370">
        <v>20.95</v>
      </c>
    </row>
    <row r="5866" spans="1:2">
      <c r="A5866" s="369">
        <v>101857</v>
      </c>
      <c r="B5866" s="370">
        <v>26.14</v>
      </c>
    </row>
    <row r="5867" spans="1:2">
      <c r="A5867" s="369">
        <v>101858</v>
      </c>
      <c r="B5867" s="370">
        <v>21.39</v>
      </c>
    </row>
    <row r="5868" spans="1:2">
      <c r="A5868" s="369">
        <v>101859</v>
      </c>
      <c r="B5868" s="370">
        <v>23.62</v>
      </c>
    </row>
    <row r="5869" spans="1:2">
      <c r="A5869" s="369">
        <v>101860</v>
      </c>
      <c r="B5869" s="370">
        <v>27.12</v>
      </c>
    </row>
    <row r="5870" spans="1:2">
      <c r="A5870" s="369">
        <v>101861</v>
      </c>
      <c r="B5870" s="370">
        <v>25.37</v>
      </c>
    </row>
    <row r="5871" spans="1:2">
      <c r="A5871" s="369">
        <v>101862</v>
      </c>
      <c r="B5871" s="370">
        <v>27.64</v>
      </c>
    </row>
    <row r="5872" spans="1:2">
      <c r="A5872" s="369">
        <v>101863</v>
      </c>
      <c r="B5872" s="370">
        <v>21.69</v>
      </c>
    </row>
    <row r="5873" spans="1:2">
      <c r="A5873" s="369">
        <v>101864</v>
      </c>
      <c r="B5873" s="370">
        <v>25.2</v>
      </c>
    </row>
    <row r="5874" spans="1:2">
      <c r="A5874" s="369">
        <v>101865</v>
      </c>
      <c r="B5874" s="370">
        <v>28.7</v>
      </c>
    </row>
    <row r="5875" spans="1:2">
      <c r="A5875" s="369">
        <v>101866</v>
      </c>
      <c r="B5875" s="370">
        <v>25.56</v>
      </c>
    </row>
    <row r="5876" spans="1:2">
      <c r="A5876" s="369">
        <v>101867</v>
      </c>
      <c r="B5876" s="370">
        <v>29.05</v>
      </c>
    </row>
    <row r="5877" spans="1:2">
      <c r="A5877" s="369">
        <v>101868</v>
      </c>
      <c r="B5877" s="370">
        <v>23.11</v>
      </c>
    </row>
    <row r="5878" spans="1:2">
      <c r="A5878" s="369">
        <v>101869</v>
      </c>
      <c r="B5878" s="370">
        <v>26.6</v>
      </c>
    </row>
    <row r="5879" spans="1:2">
      <c r="A5879" s="369">
        <v>101870</v>
      </c>
      <c r="B5879" s="370">
        <v>30.1</v>
      </c>
    </row>
    <row r="5880" spans="1:2">
      <c r="A5880" s="369">
        <v>102098</v>
      </c>
      <c r="B5880" s="371">
        <v>1776.67</v>
      </c>
    </row>
    <row r="5881" spans="1:2">
      <c r="A5881" s="369">
        <v>102988</v>
      </c>
      <c r="B5881" s="370">
        <v>43.14</v>
      </c>
    </row>
    <row r="5882" spans="1:2">
      <c r="A5882" s="369">
        <v>100576</v>
      </c>
      <c r="B5882" s="370">
        <v>2.2000000000000002</v>
      </c>
    </row>
    <row r="5883" spans="1:2">
      <c r="A5883" s="369">
        <v>100577</v>
      </c>
      <c r="B5883" s="370">
        <v>1.07</v>
      </c>
    </row>
    <row r="5884" spans="1:2">
      <c r="A5884" s="369">
        <v>96388</v>
      </c>
      <c r="B5884" s="370">
        <v>10.75</v>
      </c>
    </row>
    <row r="5885" spans="1:2">
      <c r="A5885" s="369">
        <v>96389</v>
      </c>
      <c r="B5885" s="370">
        <v>52.34</v>
      </c>
    </row>
    <row r="5886" spans="1:2">
      <c r="A5886" s="369">
        <v>96390</v>
      </c>
      <c r="B5886" s="370">
        <v>85</v>
      </c>
    </row>
    <row r="5887" spans="1:2">
      <c r="A5887" s="369">
        <v>96391</v>
      </c>
      <c r="B5887" s="370">
        <v>119.26</v>
      </c>
    </row>
    <row r="5888" spans="1:2">
      <c r="A5888" s="369">
        <v>96392</v>
      </c>
      <c r="B5888" s="370">
        <v>152.41999999999999</v>
      </c>
    </row>
    <row r="5889" spans="1:2">
      <c r="A5889" s="369">
        <v>96396</v>
      </c>
      <c r="B5889" s="370">
        <v>123.77</v>
      </c>
    </row>
    <row r="5890" spans="1:2">
      <c r="A5890" s="369">
        <v>96397</v>
      </c>
      <c r="B5890" s="370">
        <v>190.77</v>
      </c>
    </row>
    <row r="5891" spans="1:2">
      <c r="A5891" s="369">
        <v>96398</v>
      </c>
      <c r="B5891" s="370">
        <v>278.58</v>
      </c>
    </row>
    <row r="5892" spans="1:2">
      <c r="A5892" s="369">
        <v>96399</v>
      </c>
      <c r="B5892" s="370">
        <v>85.43</v>
      </c>
    </row>
    <row r="5893" spans="1:2">
      <c r="A5893" s="369">
        <v>96400</v>
      </c>
      <c r="B5893" s="370">
        <v>111.12</v>
      </c>
    </row>
    <row r="5894" spans="1:2">
      <c r="A5894" s="369">
        <v>100564</v>
      </c>
      <c r="B5894" s="370">
        <v>77.44</v>
      </c>
    </row>
    <row r="5895" spans="1:2">
      <c r="A5895" s="369">
        <v>100565</v>
      </c>
      <c r="B5895" s="370">
        <v>67.900000000000006</v>
      </c>
    </row>
    <row r="5896" spans="1:2">
      <c r="A5896" s="369">
        <v>100566</v>
      </c>
      <c r="B5896" s="370">
        <v>146.76</v>
      </c>
    </row>
    <row r="5897" spans="1:2">
      <c r="A5897" s="369">
        <v>100567</v>
      </c>
      <c r="B5897" s="370">
        <v>179.26</v>
      </c>
    </row>
    <row r="5898" spans="1:2">
      <c r="A5898" s="369">
        <v>100568</v>
      </c>
      <c r="B5898" s="370">
        <v>211.23</v>
      </c>
    </row>
    <row r="5899" spans="1:2">
      <c r="A5899" s="369">
        <v>100569</v>
      </c>
      <c r="B5899" s="370">
        <v>137.57</v>
      </c>
    </row>
    <row r="5900" spans="1:2">
      <c r="A5900" s="369">
        <v>100570</v>
      </c>
      <c r="B5900" s="370">
        <v>172.61</v>
      </c>
    </row>
    <row r="5901" spans="1:2">
      <c r="A5901" s="369">
        <v>100571</v>
      </c>
      <c r="B5901" s="370">
        <v>202.46</v>
      </c>
    </row>
    <row r="5902" spans="1:2">
      <c r="A5902" s="369">
        <v>100572</v>
      </c>
      <c r="B5902" s="370">
        <v>82.07</v>
      </c>
    </row>
    <row r="5903" spans="1:2">
      <c r="A5903" s="369">
        <v>100573</v>
      </c>
      <c r="B5903" s="370">
        <v>72.53</v>
      </c>
    </row>
    <row r="5904" spans="1:2">
      <c r="A5904" s="369">
        <v>100574</v>
      </c>
      <c r="B5904" s="370">
        <v>1.26</v>
      </c>
    </row>
    <row r="5905" spans="1:2">
      <c r="A5905" s="369">
        <v>100575</v>
      </c>
      <c r="B5905" s="370">
        <v>0.1</v>
      </c>
    </row>
    <row r="5906" spans="1:2">
      <c r="A5906" s="369">
        <v>101767</v>
      </c>
      <c r="B5906" s="370">
        <v>24.61</v>
      </c>
    </row>
    <row r="5907" spans="1:2">
      <c r="A5907" s="369">
        <v>101768</v>
      </c>
      <c r="B5907" s="370">
        <v>40.94</v>
      </c>
    </row>
    <row r="5908" spans="1:2">
      <c r="A5908" s="369">
        <v>92391</v>
      </c>
      <c r="B5908" s="370">
        <v>51.79</v>
      </c>
    </row>
    <row r="5909" spans="1:2">
      <c r="A5909" s="369">
        <v>92392</v>
      </c>
      <c r="B5909" s="370">
        <v>105.93</v>
      </c>
    </row>
    <row r="5910" spans="1:2">
      <c r="A5910" s="369">
        <v>92393</v>
      </c>
      <c r="B5910" s="370">
        <v>51.05</v>
      </c>
    </row>
    <row r="5911" spans="1:2">
      <c r="A5911" s="369">
        <v>92394</v>
      </c>
      <c r="B5911" s="370">
        <v>63.34</v>
      </c>
    </row>
    <row r="5912" spans="1:2">
      <c r="A5912" s="369">
        <v>92395</v>
      </c>
      <c r="B5912" s="370">
        <v>75.959999999999994</v>
      </c>
    </row>
    <row r="5913" spans="1:2">
      <c r="A5913" s="369">
        <v>92396</v>
      </c>
      <c r="B5913" s="370">
        <v>61.79</v>
      </c>
    </row>
    <row r="5914" spans="1:2">
      <c r="A5914" s="369">
        <v>92397</v>
      </c>
      <c r="B5914" s="370">
        <v>53.91</v>
      </c>
    </row>
    <row r="5915" spans="1:2">
      <c r="A5915" s="369">
        <v>92398</v>
      </c>
      <c r="B5915" s="370">
        <v>66.91</v>
      </c>
    </row>
    <row r="5916" spans="1:2">
      <c r="A5916" s="369">
        <v>92400</v>
      </c>
      <c r="B5916" s="370">
        <v>78.42</v>
      </c>
    </row>
    <row r="5917" spans="1:2">
      <c r="A5917" s="369">
        <v>92402</v>
      </c>
      <c r="B5917" s="370">
        <v>60.13</v>
      </c>
    </row>
    <row r="5918" spans="1:2">
      <c r="A5918" s="369">
        <v>92403</v>
      </c>
      <c r="B5918" s="370">
        <v>52.02</v>
      </c>
    </row>
    <row r="5919" spans="1:2">
      <c r="A5919" s="369">
        <v>92404</v>
      </c>
      <c r="B5919" s="370">
        <v>65.010000000000005</v>
      </c>
    </row>
    <row r="5920" spans="1:2">
      <c r="A5920" s="369">
        <v>92406</v>
      </c>
      <c r="B5920" s="370">
        <v>77.86</v>
      </c>
    </row>
    <row r="5921" spans="1:2">
      <c r="A5921" s="369">
        <v>93679</v>
      </c>
      <c r="B5921" s="370">
        <v>68.38</v>
      </c>
    </row>
    <row r="5922" spans="1:2">
      <c r="A5922" s="369">
        <v>93680</v>
      </c>
      <c r="B5922" s="370">
        <v>60.34</v>
      </c>
    </row>
    <row r="5923" spans="1:2">
      <c r="A5923" s="369">
        <v>93681</v>
      </c>
      <c r="B5923" s="370">
        <v>72.06</v>
      </c>
    </row>
    <row r="5924" spans="1:2">
      <c r="A5924" s="369">
        <v>97104</v>
      </c>
      <c r="B5924" s="370">
        <v>127.22</v>
      </c>
    </row>
    <row r="5925" spans="1:2">
      <c r="A5925" s="369">
        <v>97105</v>
      </c>
      <c r="B5925" s="370">
        <v>143.18</v>
      </c>
    </row>
    <row r="5926" spans="1:2">
      <c r="A5926" s="369">
        <v>97106</v>
      </c>
      <c r="B5926" s="370">
        <v>158.54</v>
      </c>
    </row>
    <row r="5927" spans="1:2">
      <c r="A5927" s="369">
        <v>97107</v>
      </c>
      <c r="B5927" s="370">
        <v>181.45</v>
      </c>
    </row>
    <row r="5928" spans="1:2">
      <c r="A5928" s="369">
        <v>97108</v>
      </c>
      <c r="B5928" s="370">
        <v>209.78</v>
      </c>
    </row>
    <row r="5929" spans="1:2">
      <c r="A5929" s="369">
        <v>97109</v>
      </c>
      <c r="B5929" s="370">
        <v>232.66</v>
      </c>
    </row>
    <row r="5930" spans="1:2">
      <c r="A5930" s="369">
        <v>97111</v>
      </c>
      <c r="B5930" s="370">
        <v>293.60000000000002</v>
      </c>
    </row>
    <row r="5931" spans="1:2">
      <c r="A5931" s="369">
        <v>97112</v>
      </c>
      <c r="B5931" s="370">
        <v>245.68</v>
      </c>
    </row>
    <row r="5932" spans="1:2">
      <c r="A5932" s="369">
        <v>97113</v>
      </c>
      <c r="B5932" s="370">
        <v>3.26</v>
      </c>
    </row>
    <row r="5933" spans="1:2">
      <c r="A5933" s="369">
        <v>97114</v>
      </c>
      <c r="B5933" s="370">
        <v>0.28000000000000003</v>
      </c>
    </row>
    <row r="5934" spans="1:2">
      <c r="A5934" s="369">
        <v>97115</v>
      </c>
      <c r="B5934" s="370">
        <v>57.55</v>
      </c>
    </row>
    <row r="5935" spans="1:2">
      <c r="A5935" s="369">
        <v>97116</v>
      </c>
      <c r="B5935" s="370">
        <v>24.98</v>
      </c>
    </row>
    <row r="5936" spans="1:2">
      <c r="A5936" s="369">
        <v>97117</v>
      </c>
      <c r="B5936" s="370">
        <v>23.04</v>
      </c>
    </row>
    <row r="5937" spans="1:2">
      <c r="A5937" s="369">
        <v>97118</v>
      </c>
      <c r="B5937" s="370">
        <v>19.739999999999998</v>
      </c>
    </row>
    <row r="5938" spans="1:2">
      <c r="A5938" s="369">
        <v>97119</v>
      </c>
      <c r="B5938" s="370">
        <v>18.420000000000002</v>
      </c>
    </row>
    <row r="5939" spans="1:2">
      <c r="A5939" s="369">
        <v>97120</v>
      </c>
      <c r="B5939" s="370">
        <v>11.94</v>
      </c>
    </row>
    <row r="5940" spans="1:2">
      <c r="A5940" s="369">
        <v>101167</v>
      </c>
      <c r="B5940" s="370">
        <v>52.16</v>
      </c>
    </row>
    <row r="5941" spans="1:2">
      <c r="A5941" s="369">
        <v>101169</v>
      </c>
      <c r="B5941" s="370">
        <v>65.52</v>
      </c>
    </row>
    <row r="5942" spans="1:2">
      <c r="A5942" s="369">
        <v>101170</v>
      </c>
      <c r="B5942" s="370">
        <v>37.32</v>
      </c>
    </row>
    <row r="5943" spans="1:2">
      <c r="A5943" s="369">
        <v>101172</v>
      </c>
      <c r="B5943" s="370">
        <v>61.46</v>
      </c>
    </row>
    <row r="5944" spans="1:2">
      <c r="A5944" s="369">
        <v>103904</v>
      </c>
      <c r="B5944" s="370">
        <v>123.75</v>
      </c>
    </row>
    <row r="5945" spans="1:2">
      <c r="A5945" s="369">
        <v>103905</v>
      </c>
      <c r="B5945" s="370">
        <v>130.24</v>
      </c>
    </row>
    <row r="5946" spans="1:2">
      <c r="A5946" s="369">
        <v>103906</v>
      </c>
      <c r="B5946" s="370">
        <v>158.58000000000001</v>
      </c>
    </row>
    <row r="5947" spans="1:2">
      <c r="A5947" s="369">
        <v>103907</v>
      </c>
      <c r="B5947" s="370">
        <v>136.04</v>
      </c>
    </row>
    <row r="5948" spans="1:2">
      <c r="A5948" s="369">
        <v>103908</v>
      </c>
      <c r="B5948" s="370">
        <v>153.91999999999999</v>
      </c>
    </row>
    <row r="5949" spans="1:2">
      <c r="A5949" s="369">
        <v>103909</v>
      </c>
      <c r="B5949" s="370">
        <v>176.26</v>
      </c>
    </row>
    <row r="5950" spans="1:2">
      <c r="A5950" s="369">
        <v>103911</v>
      </c>
      <c r="B5950" s="370">
        <v>204.01</v>
      </c>
    </row>
    <row r="5951" spans="1:2">
      <c r="A5951" s="369">
        <v>103912</v>
      </c>
      <c r="B5951" s="370">
        <v>94</v>
      </c>
    </row>
    <row r="5952" spans="1:2">
      <c r="A5952" s="369">
        <v>103913</v>
      </c>
      <c r="B5952" s="370">
        <v>130.68</v>
      </c>
    </row>
    <row r="5953" spans="1:2">
      <c r="A5953" s="369">
        <v>103914</v>
      </c>
      <c r="B5953" s="370">
        <v>152.62</v>
      </c>
    </row>
    <row r="5954" spans="1:2">
      <c r="A5954" s="369">
        <v>103915</v>
      </c>
      <c r="B5954" s="370">
        <v>167.74</v>
      </c>
    </row>
    <row r="5955" spans="1:2">
      <c r="A5955" s="369">
        <v>103916</v>
      </c>
      <c r="B5955" s="370">
        <v>190.63</v>
      </c>
    </row>
    <row r="5956" spans="1:2">
      <c r="A5956" s="369">
        <v>103917</v>
      </c>
      <c r="B5956" s="370">
        <v>222.24</v>
      </c>
    </row>
    <row r="5957" spans="1:2">
      <c r="A5957" s="369">
        <v>103918</v>
      </c>
      <c r="B5957" s="370">
        <v>233.08</v>
      </c>
    </row>
    <row r="5958" spans="1:2">
      <c r="A5958" s="369">
        <v>104432</v>
      </c>
      <c r="B5958" s="370">
        <v>65.150000000000006</v>
      </c>
    </row>
    <row r="5959" spans="1:2">
      <c r="A5959" s="369">
        <v>104433</v>
      </c>
      <c r="B5959" s="370">
        <v>56.35</v>
      </c>
    </row>
    <row r="5960" spans="1:2">
      <c r="A5960" s="369">
        <v>103694</v>
      </c>
      <c r="B5960" s="370">
        <v>102.8</v>
      </c>
    </row>
    <row r="5961" spans="1:2">
      <c r="A5961" s="369">
        <v>103695</v>
      </c>
      <c r="B5961" s="370">
        <v>91.28</v>
      </c>
    </row>
    <row r="5962" spans="1:2">
      <c r="A5962" s="369">
        <v>103696</v>
      </c>
      <c r="B5962" s="370">
        <v>123.74</v>
      </c>
    </row>
    <row r="5963" spans="1:2">
      <c r="A5963" s="369">
        <v>103697</v>
      </c>
      <c r="B5963" s="370">
        <v>112.22</v>
      </c>
    </row>
    <row r="5964" spans="1:2">
      <c r="A5964" s="369">
        <v>95995</v>
      </c>
      <c r="B5964" s="371">
        <v>1448.07</v>
      </c>
    </row>
    <row r="5965" spans="1:2">
      <c r="A5965" s="369">
        <v>95996</v>
      </c>
      <c r="B5965" s="371">
        <v>1252.8599999999999</v>
      </c>
    </row>
    <row r="5966" spans="1:2">
      <c r="A5966" s="369">
        <v>96001</v>
      </c>
      <c r="B5966" s="370">
        <v>7.46</v>
      </c>
    </row>
    <row r="5967" spans="1:2">
      <c r="A5967" s="369">
        <v>96393</v>
      </c>
      <c r="B5967" s="370">
        <v>111.83</v>
      </c>
    </row>
    <row r="5968" spans="1:2">
      <c r="A5968" s="369">
        <v>96394</v>
      </c>
      <c r="B5968" s="370">
        <v>177.3</v>
      </c>
    </row>
    <row r="5969" spans="1:2">
      <c r="A5969" s="369">
        <v>96395</v>
      </c>
      <c r="B5969" s="370">
        <v>266.64</v>
      </c>
    </row>
    <row r="5970" spans="1:2">
      <c r="A5970" s="369">
        <v>88411</v>
      </c>
      <c r="B5970" s="370">
        <v>2.34</v>
      </c>
    </row>
    <row r="5971" spans="1:2">
      <c r="A5971" s="369">
        <v>88412</v>
      </c>
      <c r="B5971" s="370">
        <v>1.76</v>
      </c>
    </row>
    <row r="5972" spans="1:2">
      <c r="A5972" s="369">
        <v>88413</v>
      </c>
      <c r="B5972" s="370">
        <v>3.51</v>
      </c>
    </row>
    <row r="5973" spans="1:2">
      <c r="A5973" s="369">
        <v>88414</v>
      </c>
      <c r="B5973" s="370">
        <v>3.89</v>
      </c>
    </row>
    <row r="5974" spans="1:2">
      <c r="A5974" s="369">
        <v>88415</v>
      </c>
      <c r="B5974" s="370">
        <v>2.52</v>
      </c>
    </row>
    <row r="5975" spans="1:2">
      <c r="A5975" s="369">
        <v>88416</v>
      </c>
      <c r="B5975" s="370">
        <v>14.28</v>
      </c>
    </row>
    <row r="5976" spans="1:2">
      <c r="A5976" s="369">
        <v>88417</v>
      </c>
      <c r="B5976" s="370">
        <v>12.21</v>
      </c>
    </row>
    <row r="5977" spans="1:2">
      <c r="A5977" s="369">
        <v>88420</v>
      </c>
      <c r="B5977" s="370">
        <v>18.45</v>
      </c>
    </row>
    <row r="5978" spans="1:2">
      <c r="A5978" s="369">
        <v>88421</v>
      </c>
      <c r="B5978" s="370">
        <v>19.78</v>
      </c>
    </row>
    <row r="5979" spans="1:2">
      <c r="A5979" s="369">
        <v>88423</v>
      </c>
      <c r="B5979" s="370">
        <v>14.93</v>
      </c>
    </row>
    <row r="5980" spans="1:2">
      <c r="A5980" s="369">
        <v>88424</v>
      </c>
      <c r="B5980" s="370">
        <v>17.12</v>
      </c>
    </row>
    <row r="5981" spans="1:2">
      <c r="A5981" s="369">
        <v>88426</v>
      </c>
      <c r="B5981" s="370">
        <v>13.54</v>
      </c>
    </row>
    <row r="5982" spans="1:2">
      <c r="A5982" s="369">
        <v>88428</v>
      </c>
      <c r="B5982" s="370">
        <v>24.31</v>
      </c>
    </row>
    <row r="5983" spans="1:2">
      <c r="A5983" s="369">
        <v>88429</v>
      </c>
      <c r="B5983" s="370">
        <v>26.6</v>
      </c>
    </row>
    <row r="5984" spans="1:2">
      <c r="A5984" s="369">
        <v>88431</v>
      </c>
      <c r="B5984" s="370">
        <v>18.25</v>
      </c>
    </row>
    <row r="5985" spans="1:2">
      <c r="A5985" s="369">
        <v>88432</v>
      </c>
      <c r="B5985" s="370">
        <v>13.92</v>
      </c>
    </row>
    <row r="5986" spans="1:2">
      <c r="A5986" s="369">
        <v>88484</v>
      </c>
      <c r="B5986" s="370">
        <v>2.5499999999999998</v>
      </c>
    </row>
    <row r="5987" spans="1:2">
      <c r="A5987" s="369">
        <v>88485</v>
      </c>
      <c r="B5987" s="370">
        <v>2.19</v>
      </c>
    </row>
    <row r="5988" spans="1:2">
      <c r="A5988" s="369">
        <v>88488</v>
      </c>
      <c r="B5988" s="370">
        <v>14.21</v>
      </c>
    </row>
    <row r="5989" spans="1:2">
      <c r="A5989" s="369">
        <v>88489</v>
      </c>
      <c r="B5989" s="370">
        <v>12.62</v>
      </c>
    </row>
    <row r="5990" spans="1:2">
      <c r="A5990" s="369">
        <v>88494</v>
      </c>
      <c r="B5990" s="370">
        <v>16.78</v>
      </c>
    </row>
    <row r="5991" spans="1:2">
      <c r="A5991" s="369">
        <v>88495</v>
      </c>
      <c r="B5991" s="370">
        <v>9.2200000000000006</v>
      </c>
    </row>
    <row r="5992" spans="1:2">
      <c r="A5992" s="369">
        <v>88496</v>
      </c>
      <c r="B5992" s="370">
        <v>22.82</v>
      </c>
    </row>
    <row r="5993" spans="1:2">
      <c r="A5993" s="369">
        <v>88497</v>
      </c>
      <c r="B5993" s="370">
        <v>12.72</v>
      </c>
    </row>
    <row r="5994" spans="1:2">
      <c r="A5994" s="369">
        <v>95305</v>
      </c>
      <c r="B5994" s="370">
        <v>11.33</v>
      </c>
    </row>
    <row r="5995" spans="1:2">
      <c r="A5995" s="369">
        <v>95306</v>
      </c>
      <c r="B5995" s="370">
        <v>13.35</v>
      </c>
    </row>
    <row r="5996" spans="1:2">
      <c r="A5996" s="369">
        <v>95622</v>
      </c>
      <c r="B5996" s="370">
        <v>12.54</v>
      </c>
    </row>
    <row r="5997" spans="1:2">
      <c r="A5997" s="369">
        <v>95623</v>
      </c>
      <c r="B5997" s="370">
        <v>9.7100000000000009</v>
      </c>
    </row>
    <row r="5998" spans="1:2">
      <c r="A5998" s="369">
        <v>95624</v>
      </c>
      <c r="B5998" s="370">
        <v>18.28</v>
      </c>
    </row>
    <row r="5999" spans="1:2">
      <c r="A5999" s="369">
        <v>95625</v>
      </c>
      <c r="B5999" s="370">
        <v>20.09</v>
      </c>
    </row>
    <row r="6000" spans="1:2">
      <c r="A6000" s="369">
        <v>95626</v>
      </c>
      <c r="B6000" s="370">
        <v>13.45</v>
      </c>
    </row>
    <row r="6001" spans="1:2">
      <c r="A6001" s="369">
        <v>96126</v>
      </c>
      <c r="B6001" s="370">
        <v>14.84</v>
      </c>
    </row>
    <row r="6002" spans="1:2">
      <c r="A6002" s="369">
        <v>96127</v>
      </c>
      <c r="B6002" s="370">
        <v>11.32</v>
      </c>
    </row>
    <row r="6003" spans="1:2">
      <c r="A6003" s="369">
        <v>96128</v>
      </c>
      <c r="B6003" s="370">
        <v>22</v>
      </c>
    </row>
    <row r="6004" spans="1:2">
      <c r="A6004" s="369">
        <v>96129</v>
      </c>
      <c r="B6004" s="370">
        <v>24.27</v>
      </c>
    </row>
    <row r="6005" spans="1:2">
      <c r="A6005" s="369">
        <v>96130</v>
      </c>
      <c r="B6005" s="370">
        <v>15.96</v>
      </c>
    </row>
    <row r="6006" spans="1:2">
      <c r="A6006" s="369">
        <v>96131</v>
      </c>
      <c r="B6006" s="370">
        <v>20.5</v>
      </c>
    </row>
    <row r="6007" spans="1:2">
      <c r="A6007" s="369">
        <v>96132</v>
      </c>
      <c r="B6007" s="370">
        <v>15.8</v>
      </c>
    </row>
    <row r="6008" spans="1:2">
      <c r="A6008" s="369">
        <v>96133</v>
      </c>
      <c r="B6008" s="370">
        <v>30.01</v>
      </c>
    </row>
    <row r="6009" spans="1:2">
      <c r="A6009" s="369">
        <v>96134</v>
      </c>
      <c r="B6009" s="370">
        <v>33.03</v>
      </c>
    </row>
    <row r="6010" spans="1:2">
      <c r="A6010" s="369">
        <v>96135</v>
      </c>
      <c r="B6010" s="370">
        <v>22.01</v>
      </c>
    </row>
    <row r="6011" spans="1:2">
      <c r="A6011" s="369">
        <v>102193</v>
      </c>
      <c r="B6011" s="370">
        <v>1.53</v>
      </c>
    </row>
    <row r="6012" spans="1:2">
      <c r="A6012" s="369">
        <v>102194</v>
      </c>
      <c r="B6012" s="370">
        <v>6.15</v>
      </c>
    </row>
    <row r="6013" spans="1:2">
      <c r="A6013" s="369">
        <v>102197</v>
      </c>
      <c r="B6013" s="370">
        <v>19.47</v>
      </c>
    </row>
    <row r="6014" spans="1:2">
      <c r="A6014" s="369">
        <v>102200</v>
      </c>
      <c r="B6014" s="370">
        <v>15.24</v>
      </c>
    </row>
    <row r="6015" spans="1:2">
      <c r="A6015" s="369">
        <v>102201</v>
      </c>
      <c r="B6015" s="370">
        <v>14.18</v>
      </c>
    </row>
    <row r="6016" spans="1:2">
      <c r="A6016" s="369">
        <v>102202</v>
      </c>
      <c r="B6016" s="370">
        <v>36.380000000000003</v>
      </c>
    </row>
    <row r="6017" spans="1:2">
      <c r="A6017" s="369">
        <v>102203</v>
      </c>
      <c r="B6017" s="370">
        <v>8.33</v>
      </c>
    </row>
    <row r="6018" spans="1:2">
      <c r="A6018" s="369">
        <v>102204</v>
      </c>
      <c r="B6018" s="370">
        <v>8.64</v>
      </c>
    </row>
    <row r="6019" spans="1:2">
      <c r="A6019" s="369">
        <v>102205</v>
      </c>
      <c r="B6019" s="370">
        <v>7.69</v>
      </c>
    </row>
    <row r="6020" spans="1:2">
      <c r="A6020" s="369">
        <v>102207</v>
      </c>
      <c r="B6020" s="370">
        <v>6.96</v>
      </c>
    </row>
    <row r="6021" spans="1:2">
      <c r="A6021" s="369">
        <v>102208</v>
      </c>
      <c r="B6021" s="370">
        <v>6.58</v>
      </c>
    </row>
    <row r="6022" spans="1:2">
      <c r="A6022" s="369">
        <v>102209</v>
      </c>
      <c r="B6022" s="370">
        <v>6.82</v>
      </c>
    </row>
    <row r="6023" spans="1:2">
      <c r="A6023" s="369">
        <v>102210</v>
      </c>
      <c r="B6023" s="370">
        <v>6.47</v>
      </c>
    </row>
    <row r="6024" spans="1:2">
      <c r="A6024" s="369">
        <v>102213</v>
      </c>
      <c r="B6024" s="370">
        <v>16.690000000000001</v>
      </c>
    </row>
    <row r="6025" spans="1:2">
      <c r="A6025" s="369">
        <v>102214</v>
      </c>
      <c r="B6025" s="370">
        <v>17.28</v>
      </c>
    </row>
    <row r="6026" spans="1:2">
      <c r="A6026" s="369">
        <v>102215</v>
      </c>
      <c r="B6026" s="370">
        <v>15.38</v>
      </c>
    </row>
    <row r="6027" spans="1:2">
      <c r="A6027" s="369">
        <v>102217</v>
      </c>
      <c r="B6027" s="370">
        <v>13.93</v>
      </c>
    </row>
    <row r="6028" spans="1:2">
      <c r="A6028" s="369">
        <v>102218</v>
      </c>
      <c r="B6028" s="370">
        <v>13.16</v>
      </c>
    </row>
    <row r="6029" spans="1:2">
      <c r="A6029" s="369">
        <v>102219</v>
      </c>
      <c r="B6029" s="370">
        <v>13.64</v>
      </c>
    </row>
    <row r="6030" spans="1:2">
      <c r="A6030" s="369">
        <v>102220</v>
      </c>
      <c r="B6030" s="370">
        <v>12.93</v>
      </c>
    </row>
    <row r="6031" spans="1:2">
      <c r="A6031" s="369">
        <v>102223</v>
      </c>
      <c r="B6031" s="370">
        <v>25.05</v>
      </c>
    </row>
    <row r="6032" spans="1:2">
      <c r="A6032" s="369">
        <v>102224</v>
      </c>
      <c r="B6032" s="370">
        <v>25.93</v>
      </c>
    </row>
    <row r="6033" spans="1:2">
      <c r="A6033" s="369">
        <v>102225</v>
      </c>
      <c r="B6033" s="370">
        <v>23.08</v>
      </c>
    </row>
    <row r="6034" spans="1:2">
      <c r="A6034" s="369">
        <v>102227</v>
      </c>
      <c r="B6034" s="370">
        <v>20.9</v>
      </c>
    </row>
    <row r="6035" spans="1:2">
      <c r="A6035" s="369">
        <v>102228</v>
      </c>
      <c r="B6035" s="370">
        <v>19.77</v>
      </c>
    </row>
    <row r="6036" spans="1:2">
      <c r="A6036" s="369">
        <v>102229</v>
      </c>
      <c r="B6036" s="370">
        <v>20.47</v>
      </c>
    </row>
    <row r="6037" spans="1:2">
      <c r="A6037" s="369">
        <v>102230</v>
      </c>
      <c r="B6037" s="370">
        <v>19.399999999999999</v>
      </c>
    </row>
    <row r="6038" spans="1:2">
      <c r="A6038" s="369">
        <v>102233</v>
      </c>
      <c r="B6038" s="370">
        <v>11.37</v>
      </c>
    </row>
    <row r="6039" spans="1:2">
      <c r="A6039" s="369">
        <v>102234</v>
      </c>
      <c r="B6039" s="370">
        <v>22.75</v>
      </c>
    </row>
    <row r="6040" spans="1:2">
      <c r="A6040" s="369">
        <v>100716</v>
      </c>
      <c r="B6040" s="370">
        <v>26.27</v>
      </c>
    </row>
    <row r="6041" spans="1:2">
      <c r="A6041" s="369">
        <v>100717</v>
      </c>
      <c r="B6041" s="370">
        <v>7.33</v>
      </c>
    </row>
    <row r="6042" spans="1:2">
      <c r="A6042" s="369">
        <v>100718</v>
      </c>
      <c r="B6042" s="370">
        <v>1.01</v>
      </c>
    </row>
    <row r="6043" spans="1:2">
      <c r="A6043" s="369">
        <v>100719</v>
      </c>
      <c r="B6043" s="370">
        <v>9.7899999999999991</v>
      </c>
    </row>
    <row r="6044" spans="1:2">
      <c r="A6044" s="369">
        <v>100720</v>
      </c>
      <c r="B6044" s="370">
        <v>8.8800000000000008</v>
      </c>
    </row>
    <row r="6045" spans="1:2">
      <c r="A6045" s="369">
        <v>100721</v>
      </c>
      <c r="B6045" s="370">
        <v>20.7</v>
      </c>
    </row>
    <row r="6046" spans="1:2">
      <c r="A6046" s="369">
        <v>100722</v>
      </c>
      <c r="B6046" s="370">
        <v>19.21</v>
      </c>
    </row>
    <row r="6047" spans="1:2">
      <c r="A6047" s="369">
        <v>100723</v>
      </c>
      <c r="B6047" s="370">
        <v>10.52</v>
      </c>
    </row>
    <row r="6048" spans="1:2">
      <c r="A6048" s="369">
        <v>100724</v>
      </c>
      <c r="B6048" s="370">
        <v>11.79</v>
      </c>
    </row>
    <row r="6049" spans="1:2">
      <c r="A6049" s="369">
        <v>100725</v>
      </c>
      <c r="B6049" s="370">
        <v>20.93</v>
      </c>
    </row>
    <row r="6050" spans="1:2">
      <c r="A6050" s="369">
        <v>100726</v>
      </c>
      <c r="B6050" s="370">
        <v>22.04</v>
      </c>
    </row>
    <row r="6051" spans="1:2">
      <c r="A6051" s="369">
        <v>100727</v>
      </c>
      <c r="B6051" s="370">
        <v>23.9</v>
      </c>
    </row>
    <row r="6052" spans="1:2">
      <c r="A6052" s="369">
        <v>100728</v>
      </c>
      <c r="B6052" s="370">
        <v>20.83</v>
      </c>
    </row>
    <row r="6053" spans="1:2">
      <c r="A6053" s="369">
        <v>100729</v>
      </c>
      <c r="B6053" s="370">
        <v>18.27</v>
      </c>
    </row>
    <row r="6054" spans="1:2">
      <c r="A6054" s="369">
        <v>100730</v>
      </c>
      <c r="B6054" s="370">
        <v>20.6</v>
      </c>
    </row>
    <row r="6055" spans="1:2">
      <c r="A6055" s="369">
        <v>100733</v>
      </c>
      <c r="B6055" s="370">
        <v>9.3000000000000007</v>
      </c>
    </row>
    <row r="6056" spans="1:2">
      <c r="A6056" s="369">
        <v>100734</v>
      </c>
      <c r="B6056" s="370">
        <v>11.96</v>
      </c>
    </row>
    <row r="6057" spans="1:2">
      <c r="A6057" s="369">
        <v>100735</v>
      </c>
      <c r="B6057" s="370">
        <v>8.76</v>
      </c>
    </row>
    <row r="6058" spans="1:2">
      <c r="A6058" s="369">
        <v>100736</v>
      </c>
      <c r="B6058" s="370">
        <v>11.44</v>
      </c>
    </row>
    <row r="6059" spans="1:2">
      <c r="A6059" s="369">
        <v>100739</v>
      </c>
      <c r="B6059" s="370">
        <v>9.65</v>
      </c>
    </row>
    <row r="6060" spans="1:2">
      <c r="A6060" s="369">
        <v>100740</v>
      </c>
      <c r="B6060" s="370">
        <v>9.39</v>
      </c>
    </row>
    <row r="6061" spans="1:2">
      <c r="A6061" s="369">
        <v>100741</v>
      </c>
      <c r="B6061" s="370">
        <v>20.37</v>
      </c>
    </row>
    <row r="6062" spans="1:2">
      <c r="A6062" s="369">
        <v>100742</v>
      </c>
      <c r="B6062" s="370">
        <v>19.71</v>
      </c>
    </row>
    <row r="6063" spans="1:2">
      <c r="A6063" s="369">
        <v>100743</v>
      </c>
      <c r="B6063" s="370">
        <v>9.43</v>
      </c>
    </row>
    <row r="6064" spans="1:2">
      <c r="A6064" s="369">
        <v>100744</v>
      </c>
      <c r="B6064" s="370">
        <v>9.26</v>
      </c>
    </row>
    <row r="6065" spans="1:2">
      <c r="A6065" s="369">
        <v>100745</v>
      </c>
      <c r="B6065" s="370">
        <v>20.14</v>
      </c>
    </row>
    <row r="6066" spans="1:2">
      <c r="A6066" s="369">
        <v>100746</v>
      </c>
      <c r="B6066" s="370">
        <v>19.559999999999999</v>
      </c>
    </row>
    <row r="6067" spans="1:2">
      <c r="A6067" s="369">
        <v>100747</v>
      </c>
      <c r="B6067" s="370">
        <v>9.52</v>
      </c>
    </row>
    <row r="6068" spans="1:2">
      <c r="A6068" s="369">
        <v>100748</v>
      </c>
      <c r="B6068" s="370">
        <v>9.31</v>
      </c>
    </row>
    <row r="6069" spans="1:2">
      <c r="A6069" s="369">
        <v>100749</v>
      </c>
      <c r="B6069" s="370">
        <v>20.23</v>
      </c>
    </row>
    <row r="6070" spans="1:2">
      <c r="A6070" s="369">
        <v>100750</v>
      </c>
      <c r="B6070" s="370">
        <v>19.62</v>
      </c>
    </row>
    <row r="6071" spans="1:2">
      <c r="A6071" s="369">
        <v>100751</v>
      </c>
      <c r="B6071" s="370">
        <v>36.549999999999997</v>
      </c>
    </row>
    <row r="6072" spans="1:2">
      <c r="A6072" s="369">
        <v>100752</v>
      </c>
      <c r="B6072" s="370">
        <v>41.21</v>
      </c>
    </row>
    <row r="6073" spans="1:2">
      <c r="A6073" s="369">
        <v>100753</v>
      </c>
      <c r="B6073" s="370">
        <v>17.53</v>
      </c>
    </row>
    <row r="6074" spans="1:2">
      <c r="A6074" s="369">
        <v>100754</v>
      </c>
      <c r="B6074" s="370">
        <v>22.9</v>
      </c>
    </row>
    <row r="6075" spans="1:2">
      <c r="A6075" s="369">
        <v>100757</v>
      </c>
      <c r="B6075" s="370">
        <v>40.74</v>
      </c>
    </row>
    <row r="6076" spans="1:2">
      <c r="A6076" s="369">
        <v>100758</v>
      </c>
      <c r="B6076" s="370">
        <v>39.43</v>
      </c>
    </row>
    <row r="6077" spans="1:2">
      <c r="A6077" s="369">
        <v>100759</v>
      </c>
      <c r="B6077" s="370">
        <v>40.28</v>
      </c>
    </row>
    <row r="6078" spans="1:2">
      <c r="A6078" s="369">
        <v>100760</v>
      </c>
      <c r="B6078" s="370">
        <v>39.15</v>
      </c>
    </row>
    <row r="6079" spans="1:2">
      <c r="A6079" s="369">
        <v>100761</v>
      </c>
      <c r="B6079" s="370">
        <v>40.47</v>
      </c>
    </row>
    <row r="6080" spans="1:2">
      <c r="A6080" s="369">
        <v>100762</v>
      </c>
      <c r="B6080" s="370">
        <v>39.270000000000003</v>
      </c>
    </row>
    <row r="6081" spans="1:2">
      <c r="A6081" s="369">
        <v>102488</v>
      </c>
      <c r="B6081" s="370">
        <v>2.71</v>
      </c>
    </row>
    <row r="6082" spans="1:2">
      <c r="A6082" s="369">
        <v>102489</v>
      </c>
      <c r="B6082" s="370">
        <v>26.32</v>
      </c>
    </row>
    <row r="6083" spans="1:2">
      <c r="A6083" s="369">
        <v>102491</v>
      </c>
      <c r="B6083" s="370">
        <v>15.51</v>
      </c>
    </row>
    <row r="6084" spans="1:2">
      <c r="A6084" s="369">
        <v>102492</v>
      </c>
      <c r="B6084" s="370">
        <v>19.7</v>
      </c>
    </row>
    <row r="6085" spans="1:2">
      <c r="A6085" s="369">
        <v>102494</v>
      </c>
      <c r="B6085" s="370">
        <v>55.48</v>
      </c>
    </row>
    <row r="6086" spans="1:2">
      <c r="A6086" s="369">
        <v>102496</v>
      </c>
      <c r="B6086" s="370">
        <v>11.22</v>
      </c>
    </row>
    <row r="6087" spans="1:2">
      <c r="A6087" s="369">
        <v>102497</v>
      </c>
      <c r="B6087" s="370">
        <v>3.92</v>
      </c>
    </row>
    <row r="6088" spans="1:2">
      <c r="A6088" s="369">
        <v>102498</v>
      </c>
      <c r="B6088" s="370">
        <v>1.27</v>
      </c>
    </row>
    <row r="6089" spans="1:2">
      <c r="A6089" s="369">
        <v>102499</v>
      </c>
      <c r="B6089" s="370">
        <v>3.17</v>
      </c>
    </row>
    <row r="6090" spans="1:2">
      <c r="A6090" s="369">
        <v>102500</v>
      </c>
      <c r="B6090" s="370">
        <v>3.26</v>
      </c>
    </row>
    <row r="6091" spans="1:2">
      <c r="A6091" s="369">
        <v>102501</v>
      </c>
      <c r="B6091" s="370">
        <v>18.93</v>
      </c>
    </row>
    <row r="6092" spans="1:2">
      <c r="A6092" s="369">
        <v>102504</v>
      </c>
      <c r="B6092" s="370">
        <v>7.43</v>
      </c>
    </row>
    <row r="6093" spans="1:2">
      <c r="A6093" s="369">
        <v>102505</v>
      </c>
      <c r="B6093" s="370">
        <v>7.73</v>
      </c>
    </row>
    <row r="6094" spans="1:2">
      <c r="A6094" s="369">
        <v>102506</v>
      </c>
      <c r="B6094" s="370">
        <v>8.4</v>
      </c>
    </row>
    <row r="6095" spans="1:2">
      <c r="A6095" s="369">
        <v>102507</v>
      </c>
      <c r="B6095" s="370">
        <v>5.19</v>
      </c>
    </row>
    <row r="6096" spans="1:2">
      <c r="A6096" s="369">
        <v>102508</v>
      </c>
      <c r="B6096" s="370">
        <v>38.700000000000003</v>
      </c>
    </row>
    <row r="6097" spans="1:2">
      <c r="A6097" s="369">
        <v>102509</v>
      </c>
      <c r="B6097" s="370">
        <v>20.05</v>
      </c>
    </row>
    <row r="6098" spans="1:2">
      <c r="A6098" s="369">
        <v>102512</v>
      </c>
      <c r="B6098" s="370">
        <v>4.26</v>
      </c>
    </row>
    <row r="6099" spans="1:2">
      <c r="A6099" s="369">
        <v>102513</v>
      </c>
      <c r="B6099" s="370">
        <v>35.42</v>
      </c>
    </row>
    <row r="6100" spans="1:2">
      <c r="A6100" s="369">
        <v>102520</v>
      </c>
      <c r="B6100" s="370">
        <v>61.54</v>
      </c>
    </row>
    <row r="6101" spans="1:2">
      <c r="A6101" s="369">
        <v>101749</v>
      </c>
      <c r="B6101" s="370">
        <v>47.82</v>
      </c>
    </row>
    <row r="6102" spans="1:2">
      <c r="A6102" s="369">
        <v>101750</v>
      </c>
      <c r="B6102" s="370">
        <v>45.81</v>
      </c>
    </row>
    <row r="6103" spans="1:2">
      <c r="A6103" s="369">
        <v>101729</v>
      </c>
      <c r="B6103" s="370">
        <v>202.7</v>
      </c>
    </row>
    <row r="6104" spans="1:2">
      <c r="A6104" s="369">
        <v>101746</v>
      </c>
      <c r="B6104" s="370">
        <v>316.58999999999997</v>
      </c>
    </row>
    <row r="6105" spans="1:2">
      <c r="A6105" s="369">
        <v>101751</v>
      </c>
      <c r="B6105" s="370">
        <v>207.57</v>
      </c>
    </row>
    <row r="6106" spans="1:2">
      <c r="A6106" s="369">
        <v>87246</v>
      </c>
      <c r="B6106" s="370">
        <v>60.15</v>
      </c>
    </row>
    <row r="6107" spans="1:2">
      <c r="A6107" s="369">
        <v>87247</v>
      </c>
      <c r="B6107" s="370">
        <v>54.13</v>
      </c>
    </row>
    <row r="6108" spans="1:2">
      <c r="A6108" s="369">
        <v>87248</v>
      </c>
      <c r="B6108" s="370">
        <v>49.39</v>
      </c>
    </row>
    <row r="6109" spans="1:2">
      <c r="A6109" s="369">
        <v>87249</v>
      </c>
      <c r="B6109" s="370">
        <v>66.16</v>
      </c>
    </row>
    <row r="6110" spans="1:2">
      <c r="A6110" s="369">
        <v>87250</v>
      </c>
      <c r="B6110" s="370">
        <v>56.65</v>
      </c>
    </row>
    <row r="6111" spans="1:2">
      <c r="A6111" s="369">
        <v>87251</v>
      </c>
      <c r="B6111" s="370">
        <v>50.57</v>
      </c>
    </row>
    <row r="6112" spans="1:2">
      <c r="A6112" s="369">
        <v>87255</v>
      </c>
      <c r="B6112" s="370">
        <v>112.05</v>
      </c>
    </row>
    <row r="6113" spans="1:2">
      <c r="A6113" s="369">
        <v>87256</v>
      </c>
      <c r="B6113" s="370">
        <v>100.11</v>
      </c>
    </row>
    <row r="6114" spans="1:2">
      <c r="A6114" s="369">
        <v>87257</v>
      </c>
      <c r="B6114" s="370">
        <v>92.88</v>
      </c>
    </row>
    <row r="6115" spans="1:2">
      <c r="A6115" s="369">
        <v>87258</v>
      </c>
      <c r="B6115" s="370">
        <v>151.47</v>
      </c>
    </row>
    <row r="6116" spans="1:2">
      <c r="A6116" s="369">
        <v>87259</v>
      </c>
      <c r="B6116" s="370">
        <v>140.12</v>
      </c>
    </row>
    <row r="6117" spans="1:2">
      <c r="A6117" s="369">
        <v>87260</v>
      </c>
      <c r="B6117" s="370">
        <v>133.65</v>
      </c>
    </row>
    <row r="6118" spans="1:2">
      <c r="A6118" s="369">
        <v>87261</v>
      </c>
      <c r="B6118" s="370">
        <v>174.98</v>
      </c>
    </row>
    <row r="6119" spans="1:2">
      <c r="A6119" s="369">
        <v>87262</v>
      </c>
      <c r="B6119" s="370">
        <v>161.4</v>
      </c>
    </row>
    <row r="6120" spans="1:2">
      <c r="A6120" s="369">
        <v>87263</v>
      </c>
      <c r="B6120" s="370">
        <v>153.77000000000001</v>
      </c>
    </row>
    <row r="6121" spans="1:2">
      <c r="A6121" s="369">
        <v>89046</v>
      </c>
      <c r="B6121" s="370">
        <v>53.91</v>
      </c>
    </row>
    <row r="6122" spans="1:2">
      <c r="A6122" s="369">
        <v>89171</v>
      </c>
      <c r="B6122" s="370">
        <v>51.56</v>
      </c>
    </row>
    <row r="6123" spans="1:2">
      <c r="A6123" s="369">
        <v>93389</v>
      </c>
      <c r="B6123" s="370">
        <v>53.7</v>
      </c>
    </row>
    <row r="6124" spans="1:2">
      <c r="A6124" s="369">
        <v>93390</v>
      </c>
      <c r="B6124" s="370">
        <v>47.8</v>
      </c>
    </row>
    <row r="6125" spans="1:2">
      <c r="A6125" s="369">
        <v>93391</v>
      </c>
      <c r="B6125" s="370">
        <v>43.06</v>
      </c>
    </row>
    <row r="6126" spans="1:2">
      <c r="A6126" s="369">
        <v>98671</v>
      </c>
      <c r="B6126" s="370">
        <v>375.05</v>
      </c>
    </row>
    <row r="6127" spans="1:2">
      <c r="A6127" s="369">
        <v>98672</v>
      </c>
      <c r="B6127" s="370">
        <v>612.30999999999995</v>
      </c>
    </row>
    <row r="6128" spans="1:2">
      <c r="A6128" s="369">
        <v>98678</v>
      </c>
      <c r="B6128" s="370">
        <v>537.21</v>
      </c>
    </row>
    <row r="6129" spans="1:2">
      <c r="A6129" s="369">
        <v>98679</v>
      </c>
      <c r="B6129" s="370">
        <v>32.200000000000003</v>
      </c>
    </row>
    <row r="6130" spans="1:2">
      <c r="A6130" s="369">
        <v>98680</v>
      </c>
      <c r="B6130" s="370">
        <v>40.79</v>
      </c>
    </row>
    <row r="6131" spans="1:2">
      <c r="A6131" s="369">
        <v>98681</v>
      </c>
      <c r="B6131" s="370">
        <v>30.19</v>
      </c>
    </row>
    <row r="6132" spans="1:2">
      <c r="A6132" s="369">
        <v>98682</v>
      </c>
      <c r="B6132" s="370">
        <v>38.79</v>
      </c>
    </row>
    <row r="6133" spans="1:2">
      <c r="A6133" s="369">
        <v>98685</v>
      </c>
      <c r="B6133" s="370">
        <v>67.709999999999994</v>
      </c>
    </row>
    <row r="6134" spans="1:2">
      <c r="A6134" s="369">
        <v>98686</v>
      </c>
      <c r="B6134" s="370">
        <v>34.24</v>
      </c>
    </row>
    <row r="6135" spans="1:2">
      <c r="A6135" s="369">
        <v>98688</v>
      </c>
      <c r="B6135" s="370">
        <v>63.93</v>
      </c>
    </row>
    <row r="6136" spans="1:2">
      <c r="A6136" s="369">
        <v>98689</v>
      </c>
      <c r="B6136" s="370">
        <v>95.74</v>
      </c>
    </row>
    <row r="6137" spans="1:2">
      <c r="A6137" s="369">
        <v>101090</v>
      </c>
      <c r="B6137" s="370">
        <v>206.03</v>
      </c>
    </row>
    <row r="6138" spans="1:2">
      <c r="A6138" s="369">
        <v>101091</v>
      </c>
      <c r="B6138" s="370">
        <v>128.02000000000001</v>
      </c>
    </row>
    <row r="6139" spans="1:2">
      <c r="A6139" s="369">
        <v>101725</v>
      </c>
      <c r="B6139" s="370">
        <v>228.8</v>
      </c>
    </row>
    <row r="6140" spans="1:2">
      <c r="A6140" s="369">
        <v>101726</v>
      </c>
      <c r="B6140" s="370">
        <v>159.69999999999999</v>
      </c>
    </row>
    <row r="6141" spans="1:2">
      <c r="A6141" s="369">
        <v>101731</v>
      </c>
      <c r="B6141" s="370">
        <v>300.77</v>
      </c>
    </row>
    <row r="6142" spans="1:2">
      <c r="A6142" s="369">
        <v>101732</v>
      </c>
      <c r="B6142" s="370">
        <v>87.29</v>
      </c>
    </row>
    <row r="6143" spans="1:2">
      <c r="A6143" s="369">
        <v>101094</v>
      </c>
      <c r="B6143" s="370">
        <v>160.56</v>
      </c>
    </row>
    <row r="6144" spans="1:2">
      <c r="A6144" s="369">
        <v>101727</v>
      </c>
      <c r="B6144" s="370">
        <v>190.48</v>
      </c>
    </row>
    <row r="6145" spans="1:2">
      <c r="A6145" s="369">
        <v>101733</v>
      </c>
      <c r="B6145" s="370">
        <v>255.99</v>
      </c>
    </row>
    <row r="6146" spans="1:2">
      <c r="A6146" s="369">
        <v>101734</v>
      </c>
      <c r="B6146" s="370">
        <v>392.01</v>
      </c>
    </row>
    <row r="6147" spans="1:2">
      <c r="A6147" s="369">
        <v>101735</v>
      </c>
      <c r="B6147" s="370">
        <v>401.88</v>
      </c>
    </row>
    <row r="6148" spans="1:2">
      <c r="A6148" s="369">
        <v>101736</v>
      </c>
      <c r="B6148" s="370">
        <v>92.53</v>
      </c>
    </row>
    <row r="6149" spans="1:2">
      <c r="A6149" s="369">
        <v>101737</v>
      </c>
      <c r="B6149" s="370">
        <v>112.05</v>
      </c>
    </row>
    <row r="6150" spans="1:2">
      <c r="A6150" s="369">
        <v>101748</v>
      </c>
      <c r="B6150" s="370">
        <v>2.73</v>
      </c>
    </row>
    <row r="6151" spans="1:2">
      <c r="A6151" s="369">
        <v>104162</v>
      </c>
      <c r="B6151" s="370">
        <v>89.4</v>
      </c>
    </row>
    <row r="6152" spans="1:2">
      <c r="A6152" s="369">
        <v>101092</v>
      </c>
      <c r="B6152" s="370">
        <v>383.34</v>
      </c>
    </row>
    <row r="6153" spans="1:2">
      <c r="A6153" s="369">
        <v>101093</v>
      </c>
      <c r="B6153" s="370">
        <v>620.6</v>
      </c>
    </row>
    <row r="6154" spans="1:2">
      <c r="A6154" s="369">
        <v>98695</v>
      </c>
      <c r="B6154" s="370">
        <v>104.13</v>
      </c>
    </row>
    <row r="6155" spans="1:2">
      <c r="A6155" s="369">
        <v>98697</v>
      </c>
      <c r="B6155" s="370">
        <v>69.87</v>
      </c>
    </row>
    <row r="6156" spans="1:2">
      <c r="A6156" s="369">
        <v>101738</v>
      </c>
      <c r="B6156" s="370">
        <v>27.58</v>
      </c>
    </row>
    <row r="6157" spans="1:2">
      <c r="A6157" s="369">
        <v>101739</v>
      </c>
      <c r="B6157" s="370">
        <v>29.91</v>
      </c>
    </row>
    <row r="6158" spans="1:2">
      <c r="A6158" s="369">
        <v>88648</v>
      </c>
      <c r="B6158" s="370">
        <v>7.09</v>
      </c>
    </row>
    <row r="6159" spans="1:2">
      <c r="A6159" s="369">
        <v>88649</v>
      </c>
      <c r="B6159" s="370">
        <v>8.1199999999999992</v>
      </c>
    </row>
    <row r="6160" spans="1:2">
      <c r="A6160" s="369">
        <v>88650</v>
      </c>
      <c r="B6160" s="370">
        <v>16.510000000000002</v>
      </c>
    </row>
    <row r="6161" spans="1:2">
      <c r="A6161" s="369">
        <v>96467</v>
      </c>
      <c r="B6161" s="370">
        <v>6.36</v>
      </c>
    </row>
    <row r="6162" spans="1:2">
      <c r="A6162" s="369">
        <v>101740</v>
      </c>
      <c r="B6162" s="370">
        <v>41.17</v>
      </c>
    </row>
    <row r="6163" spans="1:2">
      <c r="A6163" s="369">
        <v>101741</v>
      </c>
      <c r="B6163" s="370">
        <v>18.72</v>
      </c>
    </row>
    <row r="6164" spans="1:2">
      <c r="A6164" s="369">
        <v>94990</v>
      </c>
      <c r="B6164" s="370">
        <v>672.64</v>
      </c>
    </row>
    <row r="6165" spans="1:2">
      <c r="A6165" s="369">
        <v>94991</v>
      </c>
      <c r="B6165" s="370">
        <v>669.11</v>
      </c>
    </row>
    <row r="6166" spans="1:2">
      <c r="A6166" s="369">
        <v>94992</v>
      </c>
      <c r="B6166" s="370">
        <v>85.2</v>
      </c>
    </row>
    <row r="6167" spans="1:2">
      <c r="A6167" s="369">
        <v>94993</v>
      </c>
      <c r="B6167" s="370">
        <v>84.97</v>
      </c>
    </row>
    <row r="6168" spans="1:2">
      <c r="A6168" s="369">
        <v>94994</v>
      </c>
      <c r="B6168" s="370">
        <v>98.82</v>
      </c>
    </row>
    <row r="6169" spans="1:2">
      <c r="A6169" s="369">
        <v>94995</v>
      </c>
      <c r="B6169" s="370">
        <v>98.54</v>
      </c>
    </row>
    <row r="6170" spans="1:2">
      <c r="A6170" s="369">
        <v>101747</v>
      </c>
      <c r="B6170" s="370">
        <v>80.86</v>
      </c>
    </row>
    <row r="6171" spans="1:2">
      <c r="A6171" s="369">
        <v>87620</v>
      </c>
      <c r="B6171" s="370">
        <v>28.11</v>
      </c>
    </row>
    <row r="6172" spans="1:2">
      <c r="A6172" s="369">
        <v>87622</v>
      </c>
      <c r="B6172" s="370">
        <v>31.18</v>
      </c>
    </row>
    <row r="6173" spans="1:2">
      <c r="A6173" s="369">
        <v>87623</v>
      </c>
      <c r="B6173" s="370">
        <v>69.52</v>
      </c>
    </row>
    <row r="6174" spans="1:2">
      <c r="A6174" s="369">
        <v>87624</v>
      </c>
      <c r="B6174" s="370">
        <v>75.13</v>
      </c>
    </row>
    <row r="6175" spans="1:2">
      <c r="A6175" s="369">
        <v>87630</v>
      </c>
      <c r="B6175" s="370">
        <v>35.69</v>
      </c>
    </row>
    <row r="6176" spans="1:2">
      <c r="A6176" s="369">
        <v>87632</v>
      </c>
      <c r="B6176" s="370">
        <v>39.97</v>
      </c>
    </row>
    <row r="6177" spans="1:2">
      <c r="A6177" s="369">
        <v>87633</v>
      </c>
      <c r="B6177" s="370">
        <v>93.27</v>
      </c>
    </row>
    <row r="6178" spans="1:2">
      <c r="A6178" s="369">
        <v>87634</v>
      </c>
      <c r="B6178" s="370">
        <v>101.07</v>
      </c>
    </row>
    <row r="6179" spans="1:2">
      <c r="A6179" s="369">
        <v>87640</v>
      </c>
      <c r="B6179" s="370">
        <v>41.91</v>
      </c>
    </row>
    <row r="6180" spans="1:2">
      <c r="A6180" s="369">
        <v>87642</v>
      </c>
      <c r="B6180" s="370">
        <v>47.18</v>
      </c>
    </row>
    <row r="6181" spans="1:2">
      <c r="A6181" s="369">
        <v>87643</v>
      </c>
      <c r="B6181" s="370">
        <v>112.71</v>
      </c>
    </row>
    <row r="6182" spans="1:2">
      <c r="A6182" s="369">
        <v>87644</v>
      </c>
      <c r="B6182" s="370">
        <v>122.31</v>
      </c>
    </row>
    <row r="6183" spans="1:2">
      <c r="A6183" s="369">
        <v>87680</v>
      </c>
      <c r="B6183" s="370">
        <v>36.450000000000003</v>
      </c>
    </row>
    <row r="6184" spans="1:2">
      <c r="A6184" s="369">
        <v>87682</v>
      </c>
      <c r="B6184" s="370">
        <v>41.72</v>
      </c>
    </row>
    <row r="6185" spans="1:2">
      <c r="A6185" s="369">
        <v>87683</v>
      </c>
      <c r="B6185" s="370">
        <v>107.25</v>
      </c>
    </row>
    <row r="6186" spans="1:2">
      <c r="A6186" s="369">
        <v>87684</v>
      </c>
      <c r="B6186" s="370">
        <v>116.85</v>
      </c>
    </row>
    <row r="6187" spans="1:2">
      <c r="A6187" s="369">
        <v>87690</v>
      </c>
      <c r="B6187" s="370">
        <v>41.77</v>
      </c>
    </row>
    <row r="6188" spans="1:2">
      <c r="A6188" s="369">
        <v>87692</v>
      </c>
      <c r="B6188" s="370">
        <v>47.8</v>
      </c>
    </row>
    <row r="6189" spans="1:2">
      <c r="A6189" s="369">
        <v>87693</v>
      </c>
      <c r="B6189" s="370">
        <v>122.86</v>
      </c>
    </row>
    <row r="6190" spans="1:2">
      <c r="A6190" s="369">
        <v>87694</v>
      </c>
      <c r="B6190" s="370">
        <v>133.84</v>
      </c>
    </row>
    <row r="6191" spans="1:2">
      <c r="A6191" s="369">
        <v>87700</v>
      </c>
      <c r="B6191" s="370">
        <v>45.16</v>
      </c>
    </row>
    <row r="6192" spans="1:2">
      <c r="A6192" s="369">
        <v>87702</v>
      </c>
      <c r="B6192" s="370">
        <v>51.73</v>
      </c>
    </row>
    <row r="6193" spans="1:2">
      <c r="A6193" s="369">
        <v>87703</v>
      </c>
      <c r="B6193" s="370">
        <v>133.46</v>
      </c>
    </row>
    <row r="6194" spans="1:2">
      <c r="A6194" s="369">
        <v>87704</v>
      </c>
      <c r="B6194" s="370">
        <v>145.43</v>
      </c>
    </row>
    <row r="6195" spans="1:2">
      <c r="A6195" s="369">
        <v>87735</v>
      </c>
      <c r="B6195" s="370">
        <v>37.229999999999997</v>
      </c>
    </row>
    <row r="6196" spans="1:2">
      <c r="A6196" s="369">
        <v>87737</v>
      </c>
      <c r="B6196" s="370">
        <v>40.299999999999997</v>
      </c>
    </row>
    <row r="6197" spans="1:2">
      <c r="A6197" s="369">
        <v>87738</v>
      </c>
      <c r="B6197" s="370">
        <v>78.64</v>
      </c>
    </row>
    <row r="6198" spans="1:2">
      <c r="A6198" s="369">
        <v>87739</v>
      </c>
      <c r="B6198" s="370">
        <v>84.25</v>
      </c>
    </row>
    <row r="6199" spans="1:2">
      <c r="A6199" s="369">
        <v>87745</v>
      </c>
      <c r="B6199" s="370">
        <v>44.83</v>
      </c>
    </row>
    <row r="6200" spans="1:2">
      <c r="A6200" s="369">
        <v>87747</v>
      </c>
      <c r="B6200" s="370">
        <v>49.11</v>
      </c>
    </row>
    <row r="6201" spans="1:2">
      <c r="A6201" s="369">
        <v>87748</v>
      </c>
      <c r="B6201" s="370">
        <v>102.41</v>
      </c>
    </row>
    <row r="6202" spans="1:2">
      <c r="A6202" s="369">
        <v>87749</v>
      </c>
      <c r="B6202" s="370">
        <v>110.21</v>
      </c>
    </row>
    <row r="6203" spans="1:2">
      <c r="A6203" s="369">
        <v>87755</v>
      </c>
      <c r="B6203" s="370">
        <v>41.23</v>
      </c>
    </row>
    <row r="6204" spans="1:2">
      <c r="A6204" s="369">
        <v>87757</v>
      </c>
      <c r="B6204" s="370">
        <v>45.51</v>
      </c>
    </row>
    <row r="6205" spans="1:2">
      <c r="A6205" s="369">
        <v>87758</v>
      </c>
      <c r="B6205" s="370">
        <v>98.81</v>
      </c>
    </row>
    <row r="6206" spans="1:2">
      <c r="A6206" s="369">
        <v>87759</v>
      </c>
      <c r="B6206" s="370">
        <v>106.61</v>
      </c>
    </row>
    <row r="6207" spans="1:2">
      <c r="A6207" s="369">
        <v>87765</v>
      </c>
      <c r="B6207" s="370">
        <v>47.49</v>
      </c>
    </row>
    <row r="6208" spans="1:2">
      <c r="A6208" s="369">
        <v>87767</v>
      </c>
      <c r="B6208" s="370">
        <v>52.76</v>
      </c>
    </row>
    <row r="6209" spans="1:2">
      <c r="A6209" s="369">
        <v>87768</v>
      </c>
      <c r="B6209" s="370">
        <v>118.29</v>
      </c>
    </row>
    <row r="6210" spans="1:2">
      <c r="A6210" s="369">
        <v>87769</v>
      </c>
      <c r="B6210" s="370">
        <v>127.89</v>
      </c>
    </row>
    <row r="6211" spans="1:2">
      <c r="A6211" s="369">
        <v>88470</v>
      </c>
      <c r="B6211" s="370">
        <v>23.98</v>
      </c>
    </row>
    <row r="6212" spans="1:2">
      <c r="A6212" s="369">
        <v>88471</v>
      </c>
      <c r="B6212" s="370">
        <v>29.92</v>
      </c>
    </row>
    <row r="6213" spans="1:2">
      <c r="A6213" s="369">
        <v>88472</v>
      </c>
      <c r="B6213" s="370">
        <v>34.65</v>
      </c>
    </row>
    <row r="6214" spans="1:2">
      <c r="A6214" s="369">
        <v>88476</v>
      </c>
      <c r="B6214" s="370">
        <v>21.48</v>
      </c>
    </row>
    <row r="6215" spans="1:2">
      <c r="A6215" s="369">
        <v>88477</v>
      </c>
      <c r="B6215" s="370">
        <v>28.87</v>
      </c>
    </row>
    <row r="6216" spans="1:2">
      <c r="A6216" s="369">
        <v>88478</v>
      </c>
      <c r="B6216" s="370">
        <v>34.99</v>
      </c>
    </row>
    <row r="6217" spans="1:2">
      <c r="A6217" s="369">
        <v>90930</v>
      </c>
      <c r="B6217" s="370">
        <v>77.59</v>
      </c>
    </row>
    <row r="6218" spans="1:2">
      <c r="A6218" s="369">
        <v>90932</v>
      </c>
      <c r="B6218" s="370">
        <v>83.62</v>
      </c>
    </row>
    <row r="6219" spans="1:2">
      <c r="A6219" s="369">
        <v>90933</v>
      </c>
      <c r="B6219" s="370">
        <v>158.68</v>
      </c>
    </row>
    <row r="6220" spans="1:2">
      <c r="A6220" s="369">
        <v>90934</v>
      </c>
      <c r="B6220" s="370">
        <v>169.66</v>
      </c>
    </row>
    <row r="6221" spans="1:2">
      <c r="A6221" s="369">
        <v>90940</v>
      </c>
      <c r="B6221" s="370">
        <v>81.96</v>
      </c>
    </row>
    <row r="6222" spans="1:2">
      <c r="A6222" s="369">
        <v>90942</v>
      </c>
      <c r="B6222" s="370">
        <v>88.53</v>
      </c>
    </row>
    <row r="6223" spans="1:2">
      <c r="A6223" s="369">
        <v>90943</v>
      </c>
      <c r="B6223" s="370">
        <v>170.26</v>
      </c>
    </row>
    <row r="6224" spans="1:2">
      <c r="A6224" s="369">
        <v>90944</v>
      </c>
      <c r="B6224" s="370">
        <v>182.23</v>
      </c>
    </row>
    <row r="6225" spans="1:2">
      <c r="A6225" s="369">
        <v>90950</v>
      </c>
      <c r="B6225" s="370">
        <v>89.96</v>
      </c>
    </row>
    <row r="6226" spans="1:2">
      <c r="A6226" s="369">
        <v>90952</v>
      </c>
      <c r="B6226" s="370">
        <v>97.51</v>
      </c>
    </row>
    <row r="6227" spans="1:2">
      <c r="A6227" s="369">
        <v>90953</v>
      </c>
      <c r="B6227" s="370">
        <v>191.49</v>
      </c>
    </row>
    <row r="6228" spans="1:2">
      <c r="A6228" s="369">
        <v>90954</v>
      </c>
      <c r="B6228" s="370">
        <v>205.25</v>
      </c>
    </row>
    <row r="6229" spans="1:2">
      <c r="A6229" s="369">
        <v>94438</v>
      </c>
      <c r="B6229" s="370">
        <v>38.4</v>
      </c>
    </row>
    <row r="6230" spans="1:2">
      <c r="A6230" s="369">
        <v>94439</v>
      </c>
      <c r="B6230" s="370">
        <v>43.38</v>
      </c>
    </row>
    <row r="6231" spans="1:2">
      <c r="A6231" s="369">
        <v>94779</v>
      </c>
      <c r="B6231" s="370">
        <v>37.32</v>
      </c>
    </row>
    <row r="6232" spans="1:2">
      <c r="A6232" s="369">
        <v>94782</v>
      </c>
      <c r="B6232" s="370">
        <v>42.85</v>
      </c>
    </row>
    <row r="6233" spans="1:2">
      <c r="A6233" s="369">
        <v>102803</v>
      </c>
      <c r="B6233" s="370">
        <v>1.88</v>
      </c>
    </row>
    <row r="6234" spans="1:2">
      <c r="A6234" s="369">
        <v>101742</v>
      </c>
      <c r="B6234" s="370">
        <v>52.84</v>
      </c>
    </row>
    <row r="6235" spans="1:2">
      <c r="A6235" s="369">
        <v>87878</v>
      </c>
      <c r="B6235" s="370">
        <v>4</v>
      </c>
    </row>
    <row r="6236" spans="1:2">
      <c r="A6236" s="369">
        <v>87879</v>
      </c>
      <c r="B6236" s="370">
        <v>3.6</v>
      </c>
    </row>
    <row r="6237" spans="1:2">
      <c r="A6237" s="369">
        <v>87881</v>
      </c>
      <c r="B6237" s="370">
        <v>7.66</v>
      </c>
    </row>
    <row r="6238" spans="1:2">
      <c r="A6238" s="369">
        <v>87882</v>
      </c>
      <c r="B6238" s="370">
        <v>7.52</v>
      </c>
    </row>
    <row r="6239" spans="1:2">
      <c r="A6239" s="369">
        <v>87884</v>
      </c>
      <c r="B6239" s="370">
        <v>9.07</v>
      </c>
    </row>
    <row r="6240" spans="1:2">
      <c r="A6240" s="369">
        <v>87885</v>
      </c>
      <c r="B6240" s="370">
        <v>8.75</v>
      </c>
    </row>
    <row r="6241" spans="1:2">
      <c r="A6241" s="369">
        <v>87886</v>
      </c>
      <c r="B6241" s="370">
        <v>15.13</v>
      </c>
    </row>
    <row r="6242" spans="1:2">
      <c r="A6242" s="369">
        <v>87887</v>
      </c>
      <c r="B6242" s="370">
        <v>14.45</v>
      </c>
    </row>
    <row r="6243" spans="1:2">
      <c r="A6243" s="369">
        <v>87888</v>
      </c>
      <c r="B6243" s="370">
        <v>8.9</v>
      </c>
    </row>
    <row r="6244" spans="1:2">
      <c r="A6244" s="369">
        <v>87889</v>
      </c>
      <c r="B6244" s="370">
        <v>8.76</v>
      </c>
    </row>
    <row r="6245" spans="1:2">
      <c r="A6245" s="369">
        <v>87891</v>
      </c>
      <c r="B6245" s="370">
        <v>10.31</v>
      </c>
    </row>
    <row r="6246" spans="1:2">
      <c r="A6246" s="369">
        <v>87892</v>
      </c>
      <c r="B6246" s="370">
        <v>9.99</v>
      </c>
    </row>
    <row r="6247" spans="1:2">
      <c r="A6247" s="369">
        <v>87893</v>
      </c>
      <c r="B6247" s="370">
        <v>5.83</v>
      </c>
    </row>
    <row r="6248" spans="1:2">
      <c r="A6248" s="369">
        <v>87894</v>
      </c>
      <c r="B6248" s="370">
        <v>5.43</v>
      </c>
    </row>
    <row r="6249" spans="1:2">
      <c r="A6249" s="369">
        <v>87896</v>
      </c>
      <c r="B6249" s="370">
        <v>4.58</v>
      </c>
    </row>
    <row r="6250" spans="1:2">
      <c r="A6250" s="369">
        <v>87897</v>
      </c>
      <c r="B6250" s="370">
        <v>4.18</v>
      </c>
    </row>
    <row r="6251" spans="1:2">
      <c r="A6251" s="369">
        <v>87899</v>
      </c>
      <c r="B6251" s="370">
        <v>9.44</v>
      </c>
    </row>
    <row r="6252" spans="1:2">
      <c r="A6252" s="369">
        <v>87900</v>
      </c>
      <c r="B6252" s="370">
        <v>9.3000000000000007</v>
      </c>
    </row>
    <row r="6253" spans="1:2">
      <c r="A6253" s="369">
        <v>87902</v>
      </c>
      <c r="B6253" s="370">
        <v>10.85</v>
      </c>
    </row>
    <row r="6254" spans="1:2">
      <c r="A6254" s="369">
        <v>87903</v>
      </c>
      <c r="B6254" s="370">
        <v>10.53</v>
      </c>
    </row>
    <row r="6255" spans="1:2">
      <c r="A6255" s="369">
        <v>87904</v>
      </c>
      <c r="B6255" s="370">
        <v>6.7</v>
      </c>
    </row>
    <row r="6256" spans="1:2">
      <c r="A6256" s="369">
        <v>87905</v>
      </c>
      <c r="B6256" s="370">
        <v>6.3</v>
      </c>
    </row>
    <row r="6257" spans="1:2">
      <c r="A6257" s="369">
        <v>87907</v>
      </c>
      <c r="B6257" s="370">
        <v>5.44</v>
      </c>
    </row>
    <row r="6258" spans="1:2">
      <c r="A6258" s="369">
        <v>87908</v>
      </c>
      <c r="B6258" s="370">
        <v>5.04</v>
      </c>
    </row>
    <row r="6259" spans="1:2">
      <c r="A6259" s="369">
        <v>87910</v>
      </c>
      <c r="B6259" s="370">
        <v>19.23</v>
      </c>
    </row>
    <row r="6260" spans="1:2">
      <c r="A6260" s="369">
        <v>87911</v>
      </c>
      <c r="B6260" s="370">
        <v>18.55</v>
      </c>
    </row>
    <row r="6261" spans="1:2">
      <c r="A6261" s="369">
        <v>104410</v>
      </c>
      <c r="B6261" s="370">
        <v>4.2699999999999996</v>
      </c>
    </row>
    <row r="6262" spans="1:2">
      <c r="A6262" s="369">
        <v>104411</v>
      </c>
      <c r="B6262" s="370">
        <v>4.2699999999999996</v>
      </c>
    </row>
    <row r="6263" spans="1:2">
      <c r="A6263" s="369">
        <v>87411</v>
      </c>
      <c r="B6263" s="370">
        <v>14.86</v>
      </c>
    </row>
    <row r="6264" spans="1:2">
      <c r="A6264" s="369">
        <v>87412</v>
      </c>
      <c r="B6264" s="370">
        <v>19.600000000000001</v>
      </c>
    </row>
    <row r="6265" spans="1:2">
      <c r="A6265" s="369">
        <v>87413</v>
      </c>
      <c r="B6265" s="370">
        <v>22.3</v>
      </c>
    </row>
    <row r="6266" spans="1:2">
      <c r="A6266" s="369">
        <v>87414</v>
      </c>
      <c r="B6266" s="370">
        <v>23.17</v>
      </c>
    </row>
    <row r="6267" spans="1:2">
      <c r="A6267" s="369">
        <v>87415</v>
      </c>
      <c r="B6267" s="370">
        <v>27.75</v>
      </c>
    </row>
    <row r="6268" spans="1:2">
      <c r="A6268" s="369">
        <v>87416</v>
      </c>
      <c r="B6268" s="370">
        <v>30.62</v>
      </c>
    </row>
    <row r="6269" spans="1:2">
      <c r="A6269" s="369">
        <v>87417</v>
      </c>
      <c r="B6269" s="370">
        <v>15.53</v>
      </c>
    </row>
    <row r="6270" spans="1:2">
      <c r="A6270" s="369">
        <v>87418</v>
      </c>
      <c r="B6270" s="370">
        <v>15.87</v>
      </c>
    </row>
    <row r="6271" spans="1:2">
      <c r="A6271" s="369">
        <v>87419</v>
      </c>
      <c r="B6271" s="370">
        <v>16.88</v>
      </c>
    </row>
    <row r="6272" spans="1:2">
      <c r="A6272" s="369">
        <v>87420</v>
      </c>
      <c r="B6272" s="370">
        <v>24.36</v>
      </c>
    </row>
    <row r="6273" spans="1:2">
      <c r="A6273" s="369">
        <v>87421</v>
      </c>
      <c r="B6273" s="370">
        <v>24.7</v>
      </c>
    </row>
    <row r="6274" spans="1:2">
      <c r="A6274" s="369">
        <v>87422</v>
      </c>
      <c r="B6274" s="370">
        <v>25.72</v>
      </c>
    </row>
    <row r="6275" spans="1:2">
      <c r="A6275" s="369">
        <v>87423</v>
      </c>
      <c r="B6275" s="370">
        <v>30.11</v>
      </c>
    </row>
    <row r="6276" spans="1:2">
      <c r="A6276" s="369">
        <v>87424</v>
      </c>
      <c r="B6276" s="370">
        <v>30.62</v>
      </c>
    </row>
    <row r="6277" spans="1:2">
      <c r="A6277" s="369">
        <v>87425</v>
      </c>
      <c r="B6277" s="370">
        <v>31.46</v>
      </c>
    </row>
    <row r="6278" spans="1:2">
      <c r="A6278" s="369">
        <v>87426</v>
      </c>
      <c r="B6278" s="370">
        <v>36.29</v>
      </c>
    </row>
    <row r="6279" spans="1:2">
      <c r="A6279" s="369">
        <v>87427</v>
      </c>
      <c r="B6279" s="370">
        <v>36.799999999999997</v>
      </c>
    </row>
    <row r="6280" spans="1:2">
      <c r="A6280" s="369">
        <v>87428</v>
      </c>
      <c r="B6280" s="370">
        <v>37.65</v>
      </c>
    </row>
    <row r="6281" spans="1:2">
      <c r="A6281" s="369">
        <v>87429</v>
      </c>
      <c r="B6281" s="370">
        <v>15.42</v>
      </c>
    </row>
    <row r="6282" spans="1:2">
      <c r="A6282" s="369">
        <v>87430</v>
      </c>
      <c r="B6282" s="370">
        <v>15.76</v>
      </c>
    </row>
    <row r="6283" spans="1:2">
      <c r="A6283" s="369">
        <v>87431</v>
      </c>
      <c r="B6283" s="370">
        <v>15.93</v>
      </c>
    </row>
    <row r="6284" spans="1:2">
      <c r="A6284" s="369">
        <v>87432</v>
      </c>
      <c r="B6284" s="370">
        <v>22.97</v>
      </c>
    </row>
    <row r="6285" spans="1:2">
      <c r="A6285" s="369">
        <v>87433</v>
      </c>
      <c r="B6285" s="370">
        <v>23.65</v>
      </c>
    </row>
    <row r="6286" spans="1:2">
      <c r="A6286" s="369">
        <v>87434</v>
      </c>
      <c r="B6286" s="370">
        <v>24.16</v>
      </c>
    </row>
    <row r="6287" spans="1:2">
      <c r="A6287" s="369">
        <v>87435</v>
      </c>
      <c r="B6287" s="370">
        <v>25.17</v>
      </c>
    </row>
    <row r="6288" spans="1:2">
      <c r="A6288" s="369">
        <v>87436</v>
      </c>
      <c r="B6288" s="370">
        <v>26.37</v>
      </c>
    </row>
    <row r="6289" spans="1:2">
      <c r="A6289" s="369">
        <v>87437</v>
      </c>
      <c r="B6289" s="370">
        <v>27.21</v>
      </c>
    </row>
    <row r="6290" spans="1:2">
      <c r="A6290" s="369">
        <v>87438</v>
      </c>
      <c r="B6290" s="370">
        <v>31.37</v>
      </c>
    </row>
    <row r="6291" spans="1:2">
      <c r="A6291" s="369">
        <v>87439</v>
      </c>
      <c r="B6291" s="370">
        <v>32.880000000000003</v>
      </c>
    </row>
    <row r="6292" spans="1:2">
      <c r="A6292" s="369">
        <v>87440</v>
      </c>
      <c r="B6292" s="370">
        <v>33.56</v>
      </c>
    </row>
    <row r="6293" spans="1:2">
      <c r="A6293" s="369">
        <v>87527</v>
      </c>
      <c r="B6293" s="370">
        <v>35.130000000000003</v>
      </c>
    </row>
    <row r="6294" spans="1:2">
      <c r="A6294" s="369">
        <v>87528</v>
      </c>
      <c r="B6294" s="370">
        <v>39.020000000000003</v>
      </c>
    </row>
    <row r="6295" spans="1:2">
      <c r="A6295" s="369">
        <v>87529</v>
      </c>
      <c r="B6295" s="370">
        <v>32.19</v>
      </c>
    </row>
    <row r="6296" spans="1:2">
      <c r="A6296" s="369">
        <v>87530</v>
      </c>
      <c r="B6296" s="370">
        <v>36.08</v>
      </c>
    </row>
    <row r="6297" spans="1:2">
      <c r="A6297" s="369">
        <v>87531</v>
      </c>
      <c r="B6297" s="370">
        <v>31.15</v>
      </c>
    </row>
    <row r="6298" spans="1:2">
      <c r="A6298" s="369">
        <v>87532</v>
      </c>
      <c r="B6298" s="370">
        <v>35.04</v>
      </c>
    </row>
    <row r="6299" spans="1:2">
      <c r="A6299" s="369">
        <v>87535</v>
      </c>
      <c r="B6299" s="370">
        <v>28.21</v>
      </c>
    </row>
    <row r="6300" spans="1:2">
      <c r="A6300" s="369">
        <v>87536</v>
      </c>
      <c r="B6300" s="370">
        <v>32.1</v>
      </c>
    </row>
    <row r="6301" spans="1:2">
      <c r="A6301" s="369">
        <v>87537</v>
      </c>
      <c r="B6301" s="370">
        <v>75.16</v>
      </c>
    </row>
    <row r="6302" spans="1:2">
      <c r="A6302" s="369">
        <v>87538</v>
      </c>
      <c r="B6302" s="370">
        <v>72.650000000000006</v>
      </c>
    </row>
    <row r="6303" spans="1:2">
      <c r="A6303" s="369">
        <v>87539</v>
      </c>
      <c r="B6303" s="370">
        <v>71.760000000000005</v>
      </c>
    </row>
    <row r="6304" spans="1:2">
      <c r="A6304" s="369">
        <v>87541</v>
      </c>
      <c r="B6304" s="370">
        <v>69.239999999999995</v>
      </c>
    </row>
    <row r="6305" spans="1:2">
      <c r="A6305" s="369">
        <v>87543</v>
      </c>
      <c r="B6305" s="370">
        <v>23.44</v>
      </c>
    </row>
    <row r="6306" spans="1:2">
      <c r="A6306" s="369">
        <v>87545</v>
      </c>
      <c r="B6306" s="370">
        <v>23.41</v>
      </c>
    </row>
    <row r="6307" spans="1:2">
      <c r="A6307" s="369">
        <v>87546</v>
      </c>
      <c r="B6307" s="370">
        <v>25.61</v>
      </c>
    </row>
    <row r="6308" spans="1:2">
      <c r="A6308" s="369">
        <v>87547</v>
      </c>
      <c r="B6308" s="370">
        <v>20.48</v>
      </c>
    </row>
    <row r="6309" spans="1:2">
      <c r="A6309" s="369">
        <v>87548</v>
      </c>
      <c r="B6309" s="370">
        <v>22.68</v>
      </c>
    </row>
    <row r="6310" spans="1:2">
      <c r="A6310" s="369">
        <v>87549</v>
      </c>
      <c r="B6310" s="370">
        <v>19.420000000000002</v>
      </c>
    </row>
    <row r="6311" spans="1:2">
      <c r="A6311" s="369">
        <v>87550</v>
      </c>
      <c r="B6311" s="370">
        <v>21.62</v>
      </c>
    </row>
    <row r="6312" spans="1:2">
      <c r="A6312" s="369">
        <v>87553</v>
      </c>
      <c r="B6312" s="370">
        <v>16.489999999999998</v>
      </c>
    </row>
    <row r="6313" spans="1:2">
      <c r="A6313" s="369">
        <v>87554</v>
      </c>
      <c r="B6313" s="370">
        <v>18.690000000000001</v>
      </c>
    </row>
    <row r="6314" spans="1:2">
      <c r="A6314" s="369">
        <v>87555</v>
      </c>
      <c r="B6314" s="370">
        <v>45.18</v>
      </c>
    </row>
    <row r="6315" spans="1:2">
      <c r="A6315" s="369">
        <v>87556</v>
      </c>
      <c r="B6315" s="370">
        <v>42.67</v>
      </c>
    </row>
    <row r="6316" spans="1:2">
      <c r="A6316" s="369">
        <v>87557</v>
      </c>
      <c r="B6316" s="370">
        <v>41.76</v>
      </c>
    </row>
    <row r="6317" spans="1:2">
      <c r="A6317" s="369">
        <v>87559</v>
      </c>
      <c r="B6317" s="370">
        <v>39.25</v>
      </c>
    </row>
    <row r="6318" spans="1:2">
      <c r="A6318" s="369">
        <v>87561</v>
      </c>
      <c r="B6318" s="370">
        <v>41.99</v>
      </c>
    </row>
    <row r="6319" spans="1:2">
      <c r="A6319" s="369">
        <v>87775</v>
      </c>
      <c r="B6319" s="370">
        <v>45.12</v>
      </c>
    </row>
    <row r="6320" spans="1:2">
      <c r="A6320" s="369">
        <v>87777</v>
      </c>
      <c r="B6320" s="370">
        <v>48.37</v>
      </c>
    </row>
    <row r="6321" spans="1:2">
      <c r="A6321" s="369">
        <v>87778</v>
      </c>
      <c r="B6321" s="370">
        <v>78.92</v>
      </c>
    </row>
    <row r="6322" spans="1:2">
      <c r="A6322" s="369">
        <v>87779</v>
      </c>
      <c r="B6322" s="370">
        <v>57.77</v>
      </c>
    </row>
    <row r="6323" spans="1:2">
      <c r="A6323" s="369">
        <v>87781</v>
      </c>
      <c r="B6323" s="370">
        <v>62.12</v>
      </c>
    </row>
    <row r="6324" spans="1:2">
      <c r="A6324" s="369">
        <v>87783</v>
      </c>
      <c r="B6324" s="370">
        <v>103.26</v>
      </c>
    </row>
    <row r="6325" spans="1:2">
      <c r="A6325" s="369">
        <v>87784</v>
      </c>
      <c r="B6325" s="370">
        <v>63.36</v>
      </c>
    </row>
    <row r="6326" spans="1:2">
      <c r="A6326" s="369">
        <v>87786</v>
      </c>
      <c r="B6326" s="370">
        <v>68.81</v>
      </c>
    </row>
    <row r="6327" spans="1:2">
      <c r="A6327" s="369">
        <v>87787</v>
      </c>
      <c r="B6327" s="370">
        <v>121.15</v>
      </c>
    </row>
    <row r="6328" spans="1:2">
      <c r="A6328" s="369">
        <v>87788</v>
      </c>
      <c r="B6328" s="370">
        <v>74.16</v>
      </c>
    </row>
    <row r="6329" spans="1:2">
      <c r="A6329" s="369">
        <v>87790</v>
      </c>
      <c r="B6329" s="370">
        <v>80.16</v>
      </c>
    </row>
    <row r="6330" spans="1:2">
      <c r="A6330" s="369">
        <v>87791</v>
      </c>
      <c r="B6330" s="370">
        <v>133.32</v>
      </c>
    </row>
    <row r="6331" spans="1:2">
      <c r="A6331" s="369">
        <v>87792</v>
      </c>
      <c r="B6331" s="370">
        <v>34.49</v>
      </c>
    </row>
    <row r="6332" spans="1:2">
      <c r="A6332" s="369">
        <v>87794</v>
      </c>
      <c r="B6332" s="370">
        <v>37.51</v>
      </c>
    </row>
    <row r="6333" spans="1:2">
      <c r="A6333" s="369">
        <v>87795</v>
      </c>
      <c r="B6333" s="370">
        <v>66.790000000000006</v>
      </c>
    </row>
    <row r="6334" spans="1:2">
      <c r="A6334" s="369">
        <v>87797</v>
      </c>
      <c r="B6334" s="370">
        <v>46.81</v>
      </c>
    </row>
    <row r="6335" spans="1:2">
      <c r="A6335" s="369">
        <v>87799</v>
      </c>
      <c r="B6335" s="370">
        <v>50.87</v>
      </c>
    </row>
    <row r="6336" spans="1:2">
      <c r="A6336" s="369">
        <v>87800</v>
      </c>
      <c r="B6336" s="370">
        <v>89.94</v>
      </c>
    </row>
    <row r="6337" spans="1:2">
      <c r="A6337" s="369">
        <v>87801</v>
      </c>
      <c r="B6337" s="370">
        <v>52.04</v>
      </c>
    </row>
    <row r="6338" spans="1:2">
      <c r="A6338" s="369">
        <v>87803</v>
      </c>
      <c r="B6338" s="370">
        <v>57.13</v>
      </c>
    </row>
    <row r="6339" spans="1:2">
      <c r="A6339" s="369">
        <v>87804</v>
      </c>
      <c r="B6339" s="370">
        <v>106.66</v>
      </c>
    </row>
    <row r="6340" spans="1:2">
      <c r="A6340" s="369">
        <v>87805</v>
      </c>
      <c r="B6340" s="370">
        <v>56.69</v>
      </c>
    </row>
    <row r="6341" spans="1:2">
      <c r="A6341" s="369">
        <v>87807</v>
      </c>
      <c r="B6341" s="370">
        <v>62.3</v>
      </c>
    </row>
    <row r="6342" spans="1:2">
      <c r="A6342" s="369">
        <v>87808</v>
      </c>
      <c r="B6342" s="370">
        <v>114.5</v>
      </c>
    </row>
    <row r="6343" spans="1:2">
      <c r="A6343" s="369">
        <v>87809</v>
      </c>
      <c r="B6343" s="370">
        <v>60.46</v>
      </c>
    </row>
    <row r="6344" spans="1:2">
      <c r="A6344" s="369">
        <v>87811</v>
      </c>
      <c r="B6344" s="370">
        <v>63.48</v>
      </c>
    </row>
    <row r="6345" spans="1:2">
      <c r="A6345" s="369">
        <v>87812</v>
      </c>
      <c r="B6345" s="370">
        <v>90.02</v>
      </c>
    </row>
    <row r="6346" spans="1:2">
      <c r="A6346" s="369">
        <v>87813</v>
      </c>
      <c r="B6346" s="370">
        <v>72.78</v>
      </c>
    </row>
    <row r="6347" spans="1:2">
      <c r="A6347" s="369">
        <v>87815</v>
      </c>
      <c r="B6347" s="370">
        <v>76.84</v>
      </c>
    </row>
    <row r="6348" spans="1:2">
      <c r="A6348" s="369">
        <v>87816</v>
      </c>
      <c r="B6348" s="370">
        <v>113.2</v>
      </c>
    </row>
    <row r="6349" spans="1:2">
      <c r="A6349" s="369">
        <v>87817</v>
      </c>
      <c r="B6349" s="370">
        <v>78.010000000000005</v>
      </c>
    </row>
    <row r="6350" spans="1:2">
      <c r="A6350" s="369">
        <v>87819</v>
      </c>
      <c r="B6350" s="370">
        <v>83.1</v>
      </c>
    </row>
    <row r="6351" spans="1:2">
      <c r="A6351" s="369">
        <v>87820</v>
      </c>
      <c r="B6351" s="370">
        <v>129.91999999999999</v>
      </c>
    </row>
    <row r="6352" spans="1:2">
      <c r="A6352" s="369">
        <v>87821</v>
      </c>
      <c r="B6352" s="370">
        <v>100.56</v>
      </c>
    </row>
    <row r="6353" spans="1:2">
      <c r="A6353" s="369">
        <v>87823</v>
      </c>
      <c r="B6353" s="370">
        <v>106.17</v>
      </c>
    </row>
    <row r="6354" spans="1:2">
      <c r="A6354" s="369">
        <v>87824</v>
      </c>
      <c r="B6354" s="370">
        <v>149.35</v>
      </c>
    </row>
    <row r="6355" spans="1:2">
      <c r="A6355" s="369">
        <v>87825</v>
      </c>
      <c r="B6355" s="370">
        <v>57.26</v>
      </c>
    </row>
    <row r="6356" spans="1:2">
      <c r="A6356" s="369">
        <v>87827</v>
      </c>
      <c r="B6356" s="370">
        <v>60.97</v>
      </c>
    </row>
    <row r="6357" spans="1:2">
      <c r="A6357" s="369">
        <v>87828</v>
      </c>
      <c r="B6357" s="370">
        <v>95.07</v>
      </c>
    </row>
    <row r="6358" spans="1:2">
      <c r="A6358" s="369">
        <v>87829</v>
      </c>
      <c r="B6358" s="370">
        <v>69.69</v>
      </c>
    </row>
    <row r="6359" spans="1:2">
      <c r="A6359" s="369">
        <v>87831</v>
      </c>
      <c r="B6359" s="370">
        <v>74.66</v>
      </c>
    </row>
    <row r="6360" spans="1:2">
      <c r="A6360" s="369">
        <v>87832</v>
      </c>
      <c r="B6360" s="370">
        <v>120.97</v>
      </c>
    </row>
    <row r="6361" spans="1:2">
      <c r="A6361" s="369">
        <v>87834</v>
      </c>
      <c r="B6361" s="370">
        <v>184.88</v>
      </c>
    </row>
    <row r="6362" spans="1:2">
      <c r="A6362" s="369">
        <v>87835</v>
      </c>
      <c r="B6362" s="370">
        <v>127.27</v>
      </c>
    </row>
    <row r="6363" spans="1:2">
      <c r="A6363" s="369">
        <v>87836</v>
      </c>
      <c r="B6363" s="370">
        <v>178.26</v>
      </c>
    </row>
    <row r="6364" spans="1:2">
      <c r="A6364" s="369">
        <v>87837</v>
      </c>
      <c r="B6364" s="370">
        <v>121.49</v>
      </c>
    </row>
    <row r="6365" spans="1:2">
      <c r="A6365" s="369">
        <v>87838</v>
      </c>
      <c r="B6365" s="370">
        <v>191.57</v>
      </c>
    </row>
    <row r="6366" spans="1:2">
      <c r="A6366" s="369">
        <v>87839</v>
      </c>
      <c r="B6366" s="370">
        <v>131.91999999999999</v>
      </c>
    </row>
    <row r="6367" spans="1:2">
      <c r="A6367" s="369">
        <v>87840</v>
      </c>
      <c r="B6367" s="370">
        <v>183.43</v>
      </c>
    </row>
    <row r="6368" spans="1:2">
      <c r="A6368" s="369">
        <v>87841</v>
      </c>
      <c r="B6368" s="370">
        <v>124.62</v>
      </c>
    </row>
    <row r="6369" spans="1:2">
      <c r="A6369" s="369">
        <v>87842</v>
      </c>
      <c r="B6369" s="370">
        <v>190.53</v>
      </c>
    </row>
    <row r="6370" spans="1:2">
      <c r="A6370" s="369">
        <v>87843</v>
      </c>
      <c r="B6370" s="370">
        <v>139.43</v>
      </c>
    </row>
    <row r="6371" spans="1:2">
      <c r="A6371" s="369">
        <v>87844</v>
      </c>
      <c r="B6371" s="370">
        <v>178.42</v>
      </c>
    </row>
    <row r="6372" spans="1:2">
      <c r="A6372" s="369">
        <v>87845</v>
      </c>
      <c r="B6372" s="370">
        <v>128.19</v>
      </c>
    </row>
    <row r="6373" spans="1:2">
      <c r="A6373" s="369">
        <v>87846</v>
      </c>
      <c r="B6373" s="370">
        <v>199.82</v>
      </c>
    </row>
    <row r="6374" spans="1:2">
      <c r="A6374" s="369">
        <v>87847</v>
      </c>
      <c r="B6374" s="370">
        <v>142.22</v>
      </c>
    </row>
    <row r="6375" spans="1:2">
      <c r="A6375" s="369">
        <v>87848</v>
      </c>
      <c r="B6375" s="370">
        <v>192.14</v>
      </c>
    </row>
    <row r="6376" spans="1:2">
      <c r="A6376" s="369">
        <v>87849</v>
      </c>
      <c r="B6376" s="370">
        <v>135.37</v>
      </c>
    </row>
    <row r="6377" spans="1:2">
      <c r="A6377" s="369">
        <v>87850</v>
      </c>
      <c r="B6377" s="370">
        <v>206.53</v>
      </c>
    </row>
    <row r="6378" spans="1:2">
      <c r="A6378" s="369">
        <v>87851</v>
      </c>
      <c r="B6378" s="370">
        <v>146.9</v>
      </c>
    </row>
    <row r="6379" spans="1:2">
      <c r="A6379" s="369">
        <v>87852</v>
      </c>
      <c r="B6379" s="370">
        <v>197.29</v>
      </c>
    </row>
    <row r="6380" spans="1:2">
      <c r="A6380" s="369">
        <v>87853</v>
      </c>
      <c r="B6380" s="370">
        <v>138.47999999999999</v>
      </c>
    </row>
    <row r="6381" spans="1:2">
      <c r="A6381" s="369">
        <v>87854</v>
      </c>
      <c r="B6381" s="370">
        <v>205.47</v>
      </c>
    </row>
    <row r="6382" spans="1:2">
      <c r="A6382" s="369">
        <v>87855</v>
      </c>
      <c r="B6382" s="370">
        <v>154.41</v>
      </c>
    </row>
    <row r="6383" spans="1:2">
      <c r="A6383" s="369">
        <v>87856</v>
      </c>
      <c r="B6383" s="370">
        <v>192.3</v>
      </c>
    </row>
    <row r="6384" spans="1:2">
      <c r="A6384" s="369">
        <v>87857</v>
      </c>
      <c r="B6384" s="370">
        <v>142.05000000000001</v>
      </c>
    </row>
    <row r="6385" spans="1:2">
      <c r="A6385" s="369">
        <v>87858</v>
      </c>
      <c r="B6385" s="370">
        <v>135.28</v>
      </c>
    </row>
    <row r="6386" spans="1:2">
      <c r="A6386" s="369">
        <v>87859</v>
      </c>
      <c r="B6386" s="370">
        <v>155.08000000000001</v>
      </c>
    </row>
    <row r="6387" spans="1:2">
      <c r="A6387" s="369">
        <v>89048</v>
      </c>
      <c r="B6387" s="370">
        <v>32.81</v>
      </c>
    </row>
    <row r="6388" spans="1:2">
      <c r="A6388" s="369">
        <v>89049</v>
      </c>
      <c r="B6388" s="370">
        <v>19.190000000000001</v>
      </c>
    </row>
    <row r="6389" spans="1:2">
      <c r="A6389" s="369">
        <v>89173</v>
      </c>
      <c r="B6389" s="370">
        <v>32.340000000000003</v>
      </c>
    </row>
    <row r="6390" spans="1:2">
      <c r="A6390" s="369">
        <v>90406</v>
      </c>
      <c r="B6390" s="370">
        <v>40.770000000000003</v>
      </c>
    </row>
    <row r="6391" spans="1:2">
      <c r="A6391" s="369">
        <v>90407</v>
      </c>
      <c r="B6391" s="370">
        <v>44.66</v>
      </c>
    </row>
    <row r="6392" spans="1:2">
      <c r="A6392" s="369">
        <v>90408</v>
      </c>
      <c r="B6392" s="370">
        <v>28.8</v>
      </c>
    </row>
    <row r="6393" spans="1:2">
      <c r="A6393" s="369">
        <v>90409</v>
      </c>
      <c r="B6393" s="370">
        <v>31</v>
      </c>
    </row>
    <row r="6394" spans="1:2">
      <c r="A6394" s="369">
        <v>104203</v>
      </c>
      <c r="B6394" s="370">
        <v>49.22</v>
      </c>
    </row>
    <row r="6395" spans="1:2">
      <c r="A6395" s="369">
        <v>104204</v>
      </c>
      <c r="B6395" s="370">
        <v>63.29</v>
      </c>
    </row>
    <row r="6396" spans="1:2">
      <c r="A6396" s="369">
        <v>104205</v>
      </c>
      <c r="B6396" s="370">
        <v>69.59</v>
      </c>
    </row>
    <row r="6397" spans="1:2">
      <c r="A6397" s="369">
        <v>104206</v>
      </c>
      <c r="B6397" s="370">
        <v>76.69</v>
      </c>
    </row>
    <row r="6398" spans="1:2">
      <c r="A6398" s="369">
        <v>104207</v>
      </c>
      <c r="B6398" s="370">
        <v>37.67</v>
      </c>
    </row>
    <row r="6399" spans="1:2">
      <c r="A6399" s="369">
        <v>104208</v>
      </c>
      <c r="B6399" s="370">
        <v>51.33</v>
      </c>
    </row>
    <row r="6400" spans="1:2">
      <c r="A6400" s="369">
        <v>104209</v>
      </c>
      <c r="B6400" s="370">
        <v>57.27</v>
      </c>
    </row>
    <row r="6401" spans="1:2">
      <c r="A6401" s="369">
        <v>104210</v>
      </c>
      <c r="B6401" s="370">
        <v>59.61</v>
      </c>
    </row>
    <row r="6402" spans="1:2">
      <c r="A6402" s="369">
        <v>104211</v>
      </c>
      <c r="B6402" s="370">
        <v>66.400000000000006</v>
      </c>
    </row>
    <row r="6403" spans="1:2">
      <c r="A6403" s="369">
        <v>104212</v>
      </c>
      <c r="B6403" s="370">
        <v>80.099999999999994</v>
      </c>
    </row>
    <row r="6404" spans="1:2">
      <c r="A6404" s="369">
        <v>104213</v>
      </c>
      <c r="B6404" s="370">
        <v>86.05</v>
      </c>
    </row>
    <row r="6405" spans="1:2">
      <c r="A6405" s="369">
        <v>104214</v>
      </c>
      <c r="B6405" s="370">
        <v>102.32</v>
      </c>
    </row>
    <row r="6406" spans="1:2">
      <c r="A6406" s="369">
        <v>104215</v>
      </c>
      <c r="B6406" s="370">
        <v>62.66</v>
      </c>
    </row>
    <row r="6407" spans="1:2">
      <c r="A6407" s="369">
        <v>104216</v>
      </c>
      <c r="B6407" s="370">
        <v>76.36</v>
      </c>
    </row>
    <row r="6408" spans="1:2">
      <c r="A6408" s="369">
        <v>104217</v>
      </c>
      <c r="B6408" s="370">
        <v>42.22</v>
      </c>
    </row>
    <row r="6409" spans="1:2">
      <c r="A6409" s="369">
        <v>104218</v>
      </c>
      <c r="B6409" s="370">
        <v>45.47</v>
      </c>
    </row>
    <row r="6410" spans="1:2">
      <c r="A6410" s="369">
        <v>104219</v>
      </c>
      <c r="B6410" s="370">
        <v>76.319999999999993</v>
      </c>
    </row>
    <row r="6411" spans="1:2">
      <c r="A6411" s="369">
        <v>104220</v>
      </c>
      <c r="B6411" s="370">
        <v>46.09</v>
      </c>
    </row>
    <row r="6412" spans="1:2">
      <c r="A6412" s="369">
        <v>104221</v>
      </c>
      <c r="B6412" s="370">
        <v>54.06</v>
      </c>
    </row>
    <row r="6413" spans="1:2">
      <c r="A6413" s="369">
        <v>104222</v>
      </c>
      <c r="B6413" s="370">
        <v>58.41</v>
      </c>
    </row>
    <row r="6414" spans="1:2">
      <c r="A6414" s="369">
        <v>104223</v>
      </c>
      <c r="B6414" s="370">
        <v>99.88</v>
      </c>
    </row>
    <row r="6415" spans="1:2">
      <c r="A6415" s="369">
        <v>104224</v>
      </c>
      <c r="B6415" s="370">
        <v>59.22</v>
      </c>
    </row>
    <row r="6416" spans="1:2">
      <c r="A6416" s="369">
        <v>104225</v>
      </c>
      <c r="B6416" s="370">
        <v>59.65</v>
      </c>
    </row>
    <row r="6417" spans="1:2">
      <c r="A6417" s="369">
        <v>104226</v>
      </c>
      <c r="B6417" s="370">
        <v>65.099999999999994</v>
      </c>
    </row>
    <row r="6418" spans="1:2">
      <c r="A6418" s="369">
        <v>104227</v>
      </c>
      <c r="B6418" s="370">
        <v>117.77</v>
      </c>
    </row>
    <row r="6419" spans="1:2">
      <c r="A6419" s="369">
        <v>104228</v>
      </c>
      <c r="B6419" s="370">
        <v>65.53</v>
      </c>
    </row>
    <row r="6420" spans="1:2">
      <c r="A6420" s="369">
        <v>104229</v>
      </c>
      <c r="B6420" s="370">
        <v>69.55</v>
      </c>
    </row>
    <row r="6421" spans="1:2">
      <c r="A6421" s="369">
        <v>104230</v>
      </c>
      <c r="B6421" s="370">
        <v>75.55</v>
      </c>
    </row>
    <row r="6422" spans="1:2">
      <c r="A6422" s="369">
        <v>104231</v>
      </c>
      <c r="B6422" s="370">
        <v>129.61000000000001</v>
      </c>
    </row>
    <row r="6423" spans="1:2">
      <c r="A6423" s="369">
        <v>104232</v>
      </c>
      <c r="B6423" s="370">
        <v>72.23</v>
      </c>
    </row>
    <row r="6424" spans="1:2">
      <c r="A6424" s="369">
        <v>104233</v>
      </c>
      <c r="B6424" s="370">
        <v>32.78</v>
      </c>
    </row>
    <row r="6425" spans="1:2">
      <c r="A6425" s="369">
        <v>104234</v>
      </c>
      <c r="B6425" s="370">
        <v>35.799999999999997</v>
      </c>
    </row>
    <row r="6426" spans="1:2">
      <c r="A6426" s="369">
        <v>104235</v>
      </c>
      <c r="B6426" s="370">
        <v>65.2</v>
      </c>
    </row>
    <row r="6427" spans="1:2">
      <c r="A6427" s="369">
        <v>104236</v>
      </c>
      <c r="B6427" s="370">
        <v>35.75</v>
      </c>
    </row>
    <row r="6428" spans="1:2">
      <c r="A6428" s="369">
        <v>104237</v>
      </c>
      <c r="B6428" s="370">
        <v>44.27</v>
      </c>
    </row>
    <row r="6429" spans="1:2">
      <c r="A6429" s="369">
        <v>104238</v>
      </c>
      <c r="B6429" s="370">
        <v>48.33</v>
      </c>
    </row>
    <row r="6430" spans="1:2">
      <c r="A6430" s="369">
        <v>104239</v>
      </c>
      <c r="B6430" s="370">
        <v>87.64</v>
      </c>
    </row>
    <row r="6431" spans="1:2">
      <c r="A6431" s="369">
        <v>104240</v>
      </c>
      <c r="B6431" s="370">
        <v>48.56</v>
      </c>
    </row>
    <row r="6432" spans="1:2">
      <c r="A6432" s="369">
        <v>104241</v>
      </c>
      <c r="B6432" s="370">
        <v>49.5</v>
      </c>
    </row>
    <row r="6433" spans="1:2">
      <c r="A6433" s="369">
        <v>104242</v>
      </c>
      <c r="B6433" s="370">
        <v>54.59</v>
      </c>
    </row>
    <row r="6434" spans="1:2">
      <c r="A6434" s="369">
        <v>104243</v>
      </c>
      <c r="B6434" s="370">
        <v>104.36</v>
      </c>
    </row>
    <row r="6435" spans="1:2">
      <c r="A6435" s="369">
        <v>104244</v>
      </c>
      <c r="B6435" s="370">
        <v>54.51</v>
      </c>
    </row>
    <row r="6436" spans="1:2">
      <c r="A6436" s="369">
        <v>104245</v>
      </c>
      <c r="B6436" s="370">
        <v>53.9</v>
      </c>
    </row>
    <row r="6437" spans="1:2">
      <c r="A6437" s="369">
        <v>104246</v>
      </c>
      <c r="B6437" s="370">
        <v>59.51</v>
      </c>
    </row>
    <row r="6438" spans="1:2">
      <c r="A6438" s="369">
        <v>104247</v>
      </c>
      <c r="B6438" s="370">
        <v>112.28</v>
      </c>
    </row>
    <row r="6439" spans="1:2">
      <c r="A6439" s="369">
        <v>104248</v>
      </c>
      <c r="B6439" s="370">
        <v>56.94</v>
      </c>
    </row>
    <row r="6440" spans="1:2">
      <c r="A6440" s="369">
        <v>104249</v>
      </c>
      <c r="B6440" s="370">
        <v>55.26</v>
      </c>
    </row>
    <row r="6441" spans="1:2">
      <c r="A6441" s="369">
        <v>104250</v>
      </c>
      <c r="B6441" s="370">
        <v>58.28</v>
      </c>
    </row>
    <row r="6442" spans="1:2">
      <c r="A6442" s="369">
        <v>104251</v>
      </c>
      <c r="B6442" s="370">
        <v>85.34</v>
      </c>
    </row>
    <row r="6443" spans="1:2">
      <c r="A6443" s="369">
        <v>104252</v>
      </c>
      <c r="B6443" s="370">
        <v>60.78</v>
      </c>
    </row>
    <row r="6444" spans="1:2">
      <c r="A6444" s="369">
        <v>104253</v>
      </c>
      <c r="B6444" s="370">
        <v>66.760000000000005</v>
      </c>
    </row>
    <row r="6445" spans="1:2">
      <c r="A6445" s="369">
        <v>104254</v>
      </c>
      <c r="B6445" s="370">
        <v>70.819999999999993</v>
      </c>
    </row>
    <row r="6446" spans="1:2">
      <c r="A6446" s="369">
        <v>104255</v>
      </c>
      <c r="B6446" s="370">
        <v>107.78</v>
      </c>
    </row>
    <row r="6447" spans="1:2">
      <c r="A6447" s="369">
        <v>104256</v>
      </c>
      <c r="B6447" s="370">
        <v>73.59</v>
      </c>
    </row>
    <row r="6448" spans="1:2">
      <c r="A6448" s="369">
        <v>104257</v>
      </c>
      <c r="B6448" s="370">
        <v>71.989999999999995</v>
      </c>
    </row>
    <row r="6449" spans="1:2">
      <c r="A6449" s="369">
        <v>104258</v>
      </c>
      <c r="B6449" s="370">
        <v>77.08</v>
      </c>
    </row>
    <row r="6450" spans="1:2">
      <c r="A6450" s="369">
        <v>104259</v>
      </c>
      <c r="B6450" s="370">
        <v>124.5</v>
      </c>
    </row>
    <row r="6451" spans="1:2">
      <c r="A6451" s="369">
        <v>104260</v>
      </c>
      <c r="B6451" s="370">
        <v>79.53</v>
      </c>
    </row>
    <row r="6452" spans="1:2">
      <c r="A6452" s="369">
        <v>104261</v>
      </c>
      <c r="B6452" s="370">
        <v>92.35</v>
      </c>
    </row>
    <row r="6453" spans="1:2">
      <c r="A6453" s="369">
        <v>104262</v>
      </c>
      <c r="B6453" s="370">
        <v>97.96</v>
      </c>
    </row>
    <row r="6454" spans="1:2">
      <c r="A6454" s="369">
        <v>104263</v>
      </c>
      <c r="B6454" s="370">
        <v>142.66</v>
      </c>
    </row>
    <row r="6455" spans="1:2">
      <c r="A6455" s="369">
        <v>104264</v>
      </c>
      <c r="B6455" s="370">
        <v>94.27</v>
      </c>
    </row>
    <row r="6456" spans="1:2">
      <c r="A6456" s="369">
        <v>87242</v>
      </c>
      <c r="B6456" s="370">
        <v>219.1</v>
      </c>
    </row>
    <row r="6457" spans="1:2">
      <c r="A6457" s="369">
        <v>87243</v>
      </c>
      <c r="B6457" s="370">
        <v>201.73</v>
      </c>
    </row>
    <row r="6458" spans="1:2">
      <c r="A6458" s="369">
        <v>87244</v>
      </c>
      <c r="B6458" s="370">
        <v>211.91</v>
      </c>
    </row>
    <row r="6459" spans="1:2">
      <c r="A6459" s="369">
        <v>87245</v>
      </c>
      <c r="B6459" s="370">
        <v>254.38</v>
      </c>
    </row>
    <row r="6460" spans="1:2">
      <c r="A6460" s="369">
        <v>87265</v>
      </c>
      <c r="B6460" s="370">
        <v>57.32</v>
      </c>
    </row>
    <row r="6461" spans="1:2">
      <c r="A6461" s="369">
        <v>87267</v>
      </c>
      <c r="B6461" s="370">
        <v>63.32</v>
      </c>
    </row>
    <row r="6462" spans="1:2">
      <c r="A6462" s="369">
        <v>87269</v>
      </c>
      <c r="B6462" s="370">
        <v>60.72</v>
      </c>
    </row>
    <row r="6463" spans="1:2">
      <c r="A6463" s="369">
        <v>87271</v>
      </c>
      <c r="B6463" s="370">
        <v>66.37</v>
      </c>
    </row>
    <row r="6464" spans="1:2">
      <c r="A6464" s="369">
        <v>87273</v>
      </c>
      <c r="B6464" s="370">
        <v>63.11</v>
      </c>
    </row>
    <row r="6465" spans="1:2">
      <c r="A6465" s="369">
        <v>87275</v>
      </c>
      <c r="B6465" s="370">
        <v>70.260000000000005</v>
      </c>
    </row>
    <row r="6466" spans="1:2">
      <c r="A6466" s="369">
        <v>88786</v>
      </c>
      <c r="B6466" s="370">
        <v>313.81</v>
      </c>
    </row>
    <row r="6467" spans="1:2">
      <c r="A6467" s="369">
        <v>88787</v>
      </c>
      <c r="B6467" s="370">
        <v>291.08999999999997</v>
      </c>
    </row>
    <row r="6468" spans="1:2">
      <c r="A6468" s="369">
        <v>88788</v>
      </c>
      <c r="B6468" s="370">
        <v>301.27</v>
      </c>
    </row>
    <row r="6469" spans="1:2">
      <c r="A6469" s="369">
        <v>88789</v>
      </c>
      <c r="B6469" s="370">
        <v>362.11</v>
      </c>
    </row>
    <row r="6470" spans="1:2">
      <c r="A6470" s="369">
        <v>89045</v>
      </c>
      <c r="B6470" s="370">
        <v>63.74</v>
      </c>
    </row>
    <row r="6471" spans="1:2">
      <c r="A6471" s="369">
        <v>89170</v>
      </c>
      <c r="B6471" s="370">
        <v>62.08</v>
      </c>
    </row>
    <row r="6472" spans="1:2">
      <c r="A6472" s="369">
        <v>93393</v>
      </c>
      <c r="B6472" s="370">
        <v>47.49</v>
      </c>
    </row>
    <row r="6473" spans="1:2">
      <c r="A6473" s="369">
        <v>93395</v>
      </c>
      <c r="B6473" s="370">
        <v>53.39</v>
      </c>
    </row>
    <row r="6474" spans="1:2">
      <c r="A6474" s="369">
        <v>99195</v>
      </c>
      <c r="B6474" s="370">
        <v>55.31</v>
      </c>
    </row>
    <row r="6475" spans="1:2">
      <c r="A6475" s="369">
        <v>99198</v>
      </c>
      <c r="B6475" s="370">
        <v>61.21</v>
      </c>
    </row>
    <row r="6476" spans="1:2">
      <c r="A6476" s="369">
        <v>104453</v>
      </c>
      <c r="B6476" s="370">
        <v>63.91</v>
      </c>
    </row>
    <row r="6477" spans="1:2">
      <c r="A6477" s="369">
        <v>104454</v>
      </c>
      <c r="B6477" s="370">
        <v>66.209999999999994</v>
      </c>
    </row>
    <row r="6478" spans="1:2">
      <c r="A6478" s="369">
        <v>104455</v>
      </c>
      <c r="B6478" s="370">
        <v>67.88</v>
      </c>
    </row>
    <row r="6479" spans="1:2">
      <c r="A6479" s="369">
        <v>104456</v>
      </c>
      <c r="B6479" s="370">
        <v>69.819999999999993</v>
      </c>
    </row>
    <row r="6480" spans="1:2">
      <c r="A6480" s="369">
        <v>104457</v>
      </c>
      <c r="B6480" s="370">
        <v>71.819999999999993</v>
      </c>
    </row>
    <row r="6481" spans="1:2">
      <c r="A6481" s="369">
        <v>104458</v>
      </c>
      <c r="B6481" s="370">
        <v>73.19</v>
      </c>
    </row>
    <row r="6482" spans="1:2">
      <c r="A6482" s="369">
        <v>104459</v>
      </c>
      <c r="B6482" s="370">
        <v>53.98</v>
      </c>
    </row>
    <row r="6483" spans="1:2">
      <c r="A6483" s="369">
        <v>104460</v>
      </c>
      <c r="B6483" s="370">
        <v>56.28</v>
      </c>
    </row>
    <row r="6484" spans="1:2">
      <c r="A6484" s="369">
        <v>104461</v>
      </c>
      <c r="B6484" s="370">
        <v>61.8</v>
      </c>
    </row>
    <row r="6485" spans="1:2">
      <c r="A6485" s="369">
        <v>104462</v>
      </c>
      <c r="B6485" s="370">
        <v>64.099999999999994</v>
      </c>
    </row>
    <row r="6486" spans="1:2">
      <c r="A6486" s="369">
        <v>101965</v>
      </c>
      <c r="B6486" s="370">
        <v>139.88</v>
      </c>
    </row>
    <row r="6487" spans="1:2">
      <c r="A6487" s="369">
        <v>101966</v>
      </c>
      <c r="B6487" s="370">
        <v>186.66</v>
      </c>
    </row>
    <row r="6488" spans="1:2">
      <c r="A6488" s="369">
        <v>101979</v>
      </c>
      <c r="B6488" s="370">
        <v>50.71</v>
      </c>
    </row>
    <row r="6489" spans="1:2">
      <c r="A6489" s="369">
        <v>96112</v>
      </c>
      <c r="B6489" s="370">
        <v>119.07</v>
      </c>
    </row>
    <row r="6490" spans="1:2">
      <c r="A6490" s="369">
        <v>96117</v>
      </c>
      <c r="B6490" s="370">
        <v>146.28</v>
      </c>
    </row>
    <row r="6491" spans="1:2">
      <c r="A6491" s="369">
        <v>96122</v>
      </c>
      <c r="B6491" s="370">
        <v>33.26</v>
      </c>
    </row>
    <row r="6492" spans="1:2">
      <c r="A6492" s="369">
        <v>96109</v>
      </c>
      <c r="B6492" s="370">
        <v>36.24</v>
      </c>
    </row>
    <row r="6493" spans="1:2">
      <c r="A6493" s="369">
        <v>96110</v>
      </c>
      <c r="B6493" s="370">
        <v>80.17</v>
      </c>
    </row>
    <row r="6494" spans="1:2">
      <c r="A6494" s="369">
        <v>96113</v>
      </c>
      <c r="B6494" s="370">
        <v>32.619999999999997</v>
      </c>
    </row>
    <row r="6495" spans="1:2">
      <c r="A6495" s="369">
        <v>96114</v>
      </c>
      <c r="B6495" s="370">
        <v>87.78</v>
      </c>
    </row>
    <row r="6496" spans="1:2">
      <c r="A6496" s="369">
        <v>96120</v>
      </c>
      <c r="B6496" s="370">
        <v>2.68</v>
      </c>
    </row>
    <row r="6497" spans="1:2">
      <c r="A6497" s="369">
        <v>96123</v>
      </c>
      <c r="B6497" s="370">
        <v>40.700000000000003</v>
      </c>
    </row>
    <row r="6498" spans="1:2">
      <c r="A6498" s="369">
        <v>99054</v>
      </c>
      <c r="B6498" s="370">
        <v>43.89</v>
      </c>
    </row>
    <row r="6499" spans="1:2">
      <c r="A6499" s="369">
        <v>96111</v>
      </c>
      <c r="B6499" s="370">
        <v>77.91</v>
      </c>
    </row>
    <row r="6500" spans="1:2">
      <c r="A6500" s="369">
        <v>96116</v>
      </c>
      <c r="B6500" s="370">
        <v>88.83</v>
      </c>
    </row>
    <row r="6501" spans="1:2">
      <c r="A6501" s="369">
        <v>96121</v>
      </c>
      <c r="B6501" s="370">
        <v>12.81</v>
      </c>
    </row>
    <row r="6502" spans="1:2">
      <c r="A6502" s="369">
        <v>96485</v>
      </c>
      <c r="B6502" s="370">
        <v>91.17</v>
      </c>
    </row>
    <row r="6503" spans="1:2">
      <c r="A6503" s="369">
        <v>96486</v>
      </c>
      <c r="B6503" s="370">
        <v>102.9</v>
      </c>
    </row>
    <row r="6504" spans="1:2">
      <c r="A6504" s="369">
        <v>91515</v>
      </c>
      <c r="B6504" s="370">
        <v>4.7</v>
      </c>
    </row>
    <row r="6505" spans="1:2">
      <c r="A6505" s="369">
        <v>91519</v>
      </c>
      <c r="B6505" s="370">
        <v>6.33</v>
      </c>
    </row>
    <row r="6506" spans="1:2">
      <c r="A6506" s="369">
        <v>91520</v>
      </c>
      <c r="B6506" s="370">
        <v>1.8</v>
      </c>
    </row>
    <row r="6507" spans="1:2">
      <c r="A6507" s="369">
        <v>91522</v>
      </c>
      <c r="B6507" s="370">
        <v>2.4700000000000002</v>
      </c>
    </row>
    <row r="6508" spans="1:2">
      <c r="A6508" s="369">
        <v>91525</v>
      </c>
      <c r="B6508" s="370">
        <v>6.29</v>
      </c>
    </row>
    <row r="6509" spans="1:2">
      <c r="A6509" s="369">
        <v>104412</v>
      </c>
      <c r="B6509" s="370">
        <v>2.2200000000000002</v>
      </c>
    </row>
    <row r="6510" spans="1:2">
      <c r="A6510" s="369">
        <v>104413</v>
      </c>
      <c r="B6510" s="370">
        <v>3.88</v>
      </c>
    </row>
    <row r="6511" spans="1:2">
      <c r="A6511" s="369">
        <v>104414</v>
      </c>
      <c r="B6511" s="370">
        <v>5.71</v>
      </c>
    </row>
    <row r="6512" spans="1:2">
      <c r="A6512" s="369">
        <v>104415</v>
      </c>
      <c r="B6512" s="370">
        <v>9.4499999999999993</v>
      </c>
    </row>
    <row r="6513" spans="1:2">
      <c r="A6513" s="369">
        <v>104416</v>
      </c>
      <c r="B6513" s="370">
        <v>1.54</v>
      </c>
    </row>
    <row r="6514" spans="1:2">
      <c r="A6514" s="369">
        <v>104417</v>
      </c>
      <c r="B6514" s="370">
        <v>3.21</v>
      </c>
    </row>
    <row r="6515" spans="1:2">
      <c r="A6515" s="369">
        <v>104418</v>
      </c>
      <c r="B6515" s="370">
        <v>2.09</v>
      </c>
    </row>
    <row r="6516" spans="1:2">
      <c r="A6516" s="369">
        <v>104419</v>
      </c>
      <c r="B6516" s="370">
        <v>8.5399999999999991</v>
      </c>
    </row>
    <row r="6517" spans="1:2">
      <c r="A6517" s="369">
        <v>104420</v>
      </c>
      <c r="B6517" s="370">
        <v>7.71</v>
      </c>
    </row>
    <row r="6518" spans="1:2">
      <c r="A6518" s="369">
        <v>104421</v>
      </c>
      <c r="B6518" s="370">
        <v>11.85</v>
      </c>
    </row>
    <row r="6519" spans="1:2">
      <c r="A6519" s="369">
        <v>104422</v>
      </c>
      <c r="B6519" s="370">
        <v>7.36</v>
      </c>
    </row>
    <row r="6520" spans="1:2">
      <c r="A6520" s="369">
        <v>104423</v>
      </c>
      <c r="B6520" s="370">
        <v>18.2</v>
      </c>
    </row>
    <row r="6521" spans="1:2">
      <c r="A6521" s="369">
        <v>104424</v>
      </c>
      <c r="B6521" s="370">
        <v>16.84</v>
      </c>
    </row>
    <row r="6522" spans="1:2">
      <c r="A6522" s="369">
        <v>104425</v>
      </c>
      <c r="B6522" s="370">
        <v>14.61</v>
      </c>
    </row>
    <row r="6523" spans="1:2">
      <c r="A6523" s="369">
        <v>87280</v>
      </c>
      <c r="B6523" s="370">
        <v>383.32</v>
      </c>
    </row>
    <row r="6524" spans="1:2">
      <c r="A6524" s="369">
        <v>87281</v>
      </c>
      <c r="B6524" s="370">
        <v>381.6</v>
      </c>
    </row>
    <row r="6525" spans="1:2">
      <c r="A6525" s="369">
        <v>87283</v>
      </c>
      <c r="B6525" s="370">
        <v>403.1</v>
      </c>
    </row>
    <row r="6526" spans="1:2">
      <c r="A6526" s="369">
        <v>87284</v>
      </c>
      <c r="B6526" s="370">
        <v>399.68</v>
      </c>
    </row>
    <row r="6527" spans="1:2">
      <c r="A6527" s="369">
        <v>87286</v>
      </c>
      <c r="B6527" s="370">
        <v>521.82000000000005</v>
      </c>
    </row>
    <row r="6528" spans="1:2">
      <c r="A6528" s="369">
        <v>87287</v>
      </c>
      <c r="B6528" s="370">
        <v>513.41</v>
      </c>
    </row>
    <row r="6529" spans="1:2">
      <c r="A6529" s="369">
        <v>87289</v>
      </c>
      <c r="B6529" s="370">
        <v>504.97</v>
      </c>
    </row>
    <row r="6530" spans="1:2">
      <c r="A6530" s="369">
        <v>87290</v>
      </c>
      <c r="B6530" s="370">
        <v>501.24</v>
      </c>
    </row>
    <row r="6531" spans="1:2">
      <c r="A6531" s="369">
        <v>87292</v>
      </c>
      <c r="B6531" s="370">
        <v>522.58000000000004</v>
      </c>
    </row>
    <row r="6532" spans="1:2">
      <c r="A6532" s="369">
        <v>87294</v>
      </c>
      <c r="B6532" s="370">
        <v>496.65</v>
      </c>
    </row>
    <row r="6533" spans="1:2">
      <c r="A6533" s="369">
        <v>87295</v>
      </c>
      <c r="B6533" s="370">
        <v>501.62</v>
      </c>
    </row>
    <row r="6534" spans="1:2">
      <c r="A6534" s="369">
        <v>87296</v>
      </c>
      <c r="B6534" s="370">
        <v>485.64</v>
      </c>
    </row>
    <row r="6535" spans="1:2">
      <c r="A6535" s="369">
        <v>87298</v>
      </c>
      <c r="B6535" s="370">
        <v>625.35</v>
      </c>
    </row>
    <row r="6536" spans="1:2">
      <c r="A6536" s="369">
        <v>87299</v>
      </c>
      <c r="B6536" s="370">
        <v>394.95</v>
      </c>
    </row>
    <row r="6537" spans="1:2">
      <c r="A6537" s="369">
        <v>87301</v>
      </c>
      <c r="B6537" s="370">
        <v>552.62</v>
      </c>
    </row>
    <row r="6538" spans="1:2">
      <c r="A6538" s="369">
        <v>87302</v>
      </c>
      <c r="B6538" s="370">
        <v>549</v>
      </c>
    </row>
    <row r="6539" spans="1:2">
      <c r="A6539" s="369">
        <v>87304</v>
      </c>
      <c r="B6539" s="370">
        <v>495.91</v>
      </c>
    </row>
    <row r="6540" spans="1:2">
      <c r="A6540" s="369">
        <v>87305</v>
      </c>
      <c r="B6540" s="370">
        <v>499.98</v>
      </c>
    </row>
    <row r="6541" spans="1:2">
      <c r="A6541" s="369">
        <v>87307</v>
      </c>
      <c r="B6541" s="370">
        <v>465.28</v>
      </c>
    </row>
    <row r="6542" spans="1:2">
      <c r="A6542" s="369">
        <v>87308</v>
      </c>
      <c r="B6542" s="370">
        <v>460.43</v>
      </c>
    </row>
    <row r="6543" spans="1:2">
      <c r="A6543" s="369">
        <v>87310</v>
      </c>
      <c r="B6543" s="370">
        <v>387.83</v>
      </c>
    </row>
    <row r="6544" spans="1:2">
      <c r="A6544" s="369">
        <v>87311</v>
      </c>
      <c r="B6544" s="370">
        <v>382.76</v>
      </c>
    </row>
    <row r="6545" spans="1:2">
      <c r="A6545" s="369">
        <v>87313</v>
      </c>
      <c r="B6545" s="370">
        <v>482.81</v>
      </c>
    </row>
    <row r="6546" spans="1:2">
      <c r="A6546" s="369">
        <v>87314</v>
      </c>
      <c r="B6546" s="370">
        <v>479.64</v>
      </c>
    </row>
    <row r="6547" spans="1:2">
      <c r="A6547" s="369">
        <v>87316</v>
      </c>
      <c r="B6547" s="370">
        <v>430.33</v>
      </c>
    </row>
    <row r="6548" spans="1:2">
      <c r="A6548" s="369">
        <v>87317</v>
      </c>
      <c r="B6548" s="370">
        <v>422.36</v>
      </c>
    </row>
    <row r="6549" spans="1:2">
      <c r="A6549" s="369">
        <v>87319</v>
      </c>
      <c r="B6549" s="371">
        <v>4307.43</v>
      </c>
    </row>
    <row r="6550" spans="1:2">
      <c r="A6550" s="369">
        <v>87320</v>
      </c>
      <c r="B6550" s="371">
        <v>4320.47</v>
      </c>
    </row>
    <row r="6551" spans="1:2">
      <c r="A6551" s="369">
        <v>87322</v>
      </c>
      <c r="B6551" s="371">
        <v>4425.03</v>
      </c>
    </row>
    <row r="6552" spans="1:2">
      <c r="A6552" s="369">
        <v>87323</v>
      </c>
      <c r="B6552" s="371">
        <v>4434.7</v>
      </c>
    </row>
    <row r="6553" spans="1:2">
      <c r="A6553" s="369">
        <v>87325</v>
      </c>
      <c r="B6553" s="371">
        <v>4331.41</v>
      </c>
    </row>
    <row r="6554" spans="1:2">
      <c r="A6554" s="369">
        <v>87326</v>
      </c>
      <c r="B6554" s="371">
        <v>4357.3500000000004</v>
      </c>
    </row>
    <row r="6555" spans="1:2">
      <c r="A6555" s="369">
        <v>87327</v>
      </c>
      <c r="B6555" s="370">
        <v>399.2</v>
      </c>
    </row>
    <row r="6556" spans="1:2">
      <c r="A6556" s="369">
        <v>87328</v>
      </c>
      <c r="B6556" s="370">
        <v>359.79</v>
      </c>
    </row>
    <row r="6557" spans="1:2">
      <c r="A6557" s="369">
        <v>87329</v>
      </c>
      <c r="B6557" s="370">
        <v>430.37</v>
      </c>
    </row>
    <row r="6558" spans="1:2">
      <c r="A6558" s="369">
        <v>87330</v>
      </c>
      <c r="B6558" s="370">
        <v>385.43</v>
      </c>
    </row>
    <row r="6559" spans="1:2">
      <c r="A6559" s="369">
        <v>87331</v>
      </c>
      <c r="B6559" s="370">
        <v>536.16</v>
      </c>
    </row>
    <row r="6560" spans="1:2">
      <c r="A6560" s="369">
        <v>87332</v>
      </c>
      <c r="B6560" s="370">
        <v>495.81</v>
      </c>
    </row>
    <row r="6561" spans="1:2">
      <c r="A6561" s="369">
        <v>87333</v>
      </c>
      <c r="B6561" s="370">
        <v>505.93</v>
      </c>
    </row>
    <row r="6562" spans="1:2">
      <c r="A6562" s="369">
        <v>87334</v>
      </c>
      <c r="B6562" s="370">
        <v>481.72</v>
      </c>
    </row>
    <row r="6563" spans="1:2">
      <c r="A6563" s="369">
        <v>87335</v>
      </c>
      <c r="B6563" s="370">
        <v>501.45</v>
      </c>
    </row>
    <row r="6564" spans="1:2">
      <c r="A6564" s="369">
        <v>87336</v>
      </c>
      <c r="B6564" s="370">
        <v>502.33</v>
      </c>
    </row>
    <row r="6565" spans="1:2">
      <c r="A6565" s="369">
        <v>87337</v>
      </c>
      <c r="B6565" s="370">
        <v>494.89</v>
      </c>
    </row>
    <row r="6566" spans="1:2">
      <c r="A6566" s="369">
        <v>87338</v>
      </c>
      <c r="B6566" s="370">
        <v>481.07</v>
      </c>
    </row>
    <row r="6567" spans="1:2">
      <c r="A6567" s="369">
        <v>87339</v>
      </c>
      <c r="B6567" s="370">
        <v>704.88</v>
      </c>
    </row>
    <row r="6568" spans="1:2">
      <c r="A6568" s="369">
        <v>87340</v>
      </c>
      <c r="B6568" s="370">
        <v>620.74</v>
      </c>
    </row>
    <row r="6569" spans="1:2">
      <c r="A6569" s="369">
        <v>87341</v>
      </c>
      <c r="B6569" s="370">
        <v>600.77</v>
      </c>
    </row>
    <row r="6570" spans="1:2">
      <c r="A6570" s="369">
        <v>87342</v>
      </c>
      <c r="B6570" s="370">
        <v>598.82000000000005</v>
      </c>
    </row>
    <row r="6571" spans="1:2">
      <c r="A6571" s="369">
        <v>87343</v>
      </c>
      <c r="B6571" s="370">
        <v>551.35</v>
      </c>
    </row>
    <row r="6572" spans="1:2">
      <c r="A6572" s="369">
        <v>87344</v>
      </c>
      <c r="B6572" s="370">
        <v>526.62</v>
      </c>
    </row>
    <row r="6573" spans="1:2">
      <c r="A6573" s="369">
        <v>87345</v>
      </c>
      <c r="B6573" s="370">
        <v>534.22</v>
      </c>
    </row>
    <row r="6574" spans="1:2">
      <c r="A6574" s="369">
        <v>87346</v>
      </c>
      <c r="B6574" s="370">
        <v>495.33</v>
      </c>
    </row>
    <row r="6575" spans="1:2">
      <c r="A6575" s="369">
        <v>87347</v>
      </c>
      <c r="B6575" s="370">
        <v>475.48</v>
      </c>
    </row>
    <row r="6576" spans="1:2">
      <c r="A6576" s="369">
        <v>87348</v>
      </c>
      <c r="B6576" s="370">
        <v>486.43</v>
      </c>
    </row>
    <row r="6577" spans="1:2">
      <c r="A6577" s="369">
        <v>87349</v>
      </c>
      <c r="B6577" s="370">
        <v>436.72</v>
      </c>
    </row>
    <row r="6578" spans="1:2">
      <c r="A6578" s="369">
        <v>87350</v>
      </c>
      <c r="B6578" s="370">
        <v>418.57</v>
      </c>
    </row>
    <row r="6579" spans="1:2">
      <c r="A6579" s="369">
        <v>87351</v>
      </c>
      <c r="B6579" s="370">
        <v>369.93</v>
      </c>
    </row>
    <row r="6580" spans="1:2">
      <c r="A6580" s="369">
        <v>87352</v>
      </c>
      <c r="B6580" s="370">
        <v>536.61</v>
      </c>
    </row>
    <row r="6581" spans="1:2">
      <c r="A6581" s="369">
        <v>87353</v>
      </c>
      <c r="B6581" s="370">
        <v>484.09</v>
      </c>
    </row>
    <row r="6582" spans="1:2">
      <c r="A6582" s="369">
        <v>87354</v>
      </c>
      <c r="B6582" s="370">
        <v>462.35</v>
      </c>
    </row>
    <row r="6583" spans="1:2">
      <c r="A6583" s="369">
        <v>87355</v>
      </c>
      <c r="B6583" s="370">
        <v>454.93</v>
      </c>
    </row>
    <row r="6584" spans="1:2">
      <c r="A6584" s="369">
        <v>87356</v>
      </c>
      <c r="B6584" s="370">
        <v>420.14</v>
      </c>
    </row>
    <row r="6585" spans="1:2">
      <c r="A6585" s="369">
        <v>87357</v>
      </c>
      <c r="B6585" s="370">
        <v>404.1</v>
      </c>
    </row>
    <row r="6586" spans="1:2">
      <c r="A6586" s="369">
        <v>87358</v>
      </c>
      <c r="B6586" s="371">
        <v>4244.0200000000004</v>
      </c>
    </row>
    <row r="6587" spans="1:2">
      <c r="A6587" s="369">
        <v>87359</v>
      </c>
      <c r="B6587" s="371">
        <v>4233.1499999999996</v>
      </c>
    </row>
    <row r="6588" spans="1:2">
      <c r="A6588" s="369">
        <v>87360</v>
      </c>
      <c r="B6588" s="371">
        <v>4342.28</v>
      </c>
    </row>
    <row r="6589" spans="1:2">
      <c r="A6589" s="369">
        <v>87361</v>
      </c>
      <c r="B6589" s="371">
        <v>4323.26</v>
      </c>
    </row>
    <row r="6590" spans="1:2">
      <c r="A6590" s="369">
        <v>87362</v>
      </c>
      <c r="B6590" s="371">
        <v>4337.3500000000004</v>
      </c>
    </row>
    <row r="6591" spans="1:2">
      <c r="A6591" s="369">
        <v>87363</v>
      </c>
      <c r="B6591" s="371">
        <v>4278.17</v>
      </c>
    </row>
    <row r="6592" spans="1:2">
      <c r="A6592" s="369">
        <v>87364</v>
      </c>
      <c r="B6592" s="371">
        <v>4279.57</v>
      </c>
    </row>
    <row r="6593" spans="1:2">
      <c r="A6593" s="369">
        <v>87365</v>
      </c>
      <c r="B6593" s="370">
        <v>482.28</v>
      </c>
    </row>
    <row r="6594" spans="1:2">
      <c r="A6594" s="369">
        <v>87366</v>
      </c>
      <c r="B6594" s="370">
        <v>511.69</v>
      </c>
    </row>
    <row r="6595" spans="1:2">
      <c r="A6595" s="369">
        <v>87367</v>
      </c>
      <c r="B6595" s="370">
        <v>621.41</v>
      </c>
    </row>
    <row r="6596" spans="1:2">
      <c r="A6596" s="369">
        <v>87368</v>
      </c>
      <c r="B6596" s="370">
        <v>606.54999999999995</v>
      </c>
    </row>
    <row r="6597" spans="1:2">
      <c r="A6597" s="369">
        <v>87369</v>
      </c>
      <c r="B6597" s="370">
        <v>625.91</v>
      </c>
    </row>
    <row r="6598" spans="1:2">
      <c r="A6598" s="369">
        <v>87370</v>
      </c>
      <c r="B6598" s="370">
        <v>599.28</v>
      </c>
    </row>
    <row r="6599" spans="1:2">
      <c r="A6599" s="369">
        <v>87371</v>
      </c>
      <c r="B6599" s="370">
        <v>588.98</v>
      </c>
    </row>
    <row r="6600" spans="1:2">
      <c r="A6600" s="369">
        <v>87372</v>
      </c>
      <c r="B6600" s="370">
        <v>737.17</v>
      </c>
    </row>
    <row r="6601" spans="1:2">
      <c r="A6601" s="369">
        <v>87373</v>
      </c>
      <c r="B6601" s="370">
        <v>651.91</v>
      </c>
    </row>
    <row r="6602" spans="1:2">
      <c r="A6602" s="369">
        <v>87374</v>
      </c>
      <c r="B6602" s="370">
        <v>601.89</v>
      </c>
    </row>
    <row r="6603" spans="1:2">
      <c r="A6603" s="369">
        <v>87375</v>
      </c>
      <c r="B6603" s="370">
        <v>568.92999999999995</v>
      </c>
    </row>
    <row r="6604" spans="1:2">
      <c r="A6604" s="369">
        <v>87376</v>
      </c>
      <c r="B6604" s="370">
        <v>492.85</v>
      </c>
    </row>
    <row r="6605" spans="1:2">
      <c r="A6605" s="369">
        <v>87377</v>
      </c>
      <c r="B6605" s="370">
        <v>591.5</v>
      </c>
    </row>
    <row r="6606" spans="1:2">
      <c r="A6606" s="369">
        <v>87378</v>
      </c>
      <c r="B6606" s="370">
        <v>528.69000000000005</v>
      </c>
    </row>
    <row r="6607" spans="1:2">
      <c r="A6607" s="369">
        <v>87379</v>
      </c>
      <c r="B6607" s="371">
        <v>4386.33</v>
      </c>
    </row>
    <row r="6608" spans="1:2">
      <c r="A6608" s="369">
        <v>87380</v>
      </c>
      <c r="B6608" s="371">
        <v>4486.43</v>
      </c>
    </row>
    <row r="6609" spans="1:2">
      <c r="A6609" s="369">
        <v>87381</v>
      </c>
      <c r="B6609" s="371">
        <v>4422.54</v>
      </c>
    </row>
    <row r="6610" spans="1:2">
      <c r="A6610" s="369">
        <v>87382</v>
      </c>
      <c r="B6610" s="371">
        <v>1637.25</v>
      </c>
    </row>
    <row r="6611" spans="1:2">
      <c r="A6611" s="369">
        <v>87383</v>
      </c>
      <c r="B6611" s="371">
        <v>1638.48</v>
      </c>
    </row>
    <row r="6612" spans="1:2">
      <c r="A6612" s="369">
        <v>87384</v>
      </c>
      <c r="B6612" s="371">
        <v>1636.32</v>
      </c>
    </row>
    <row r="6613" spans="1:2">
      <c r="A6613" s="369">
        <v>87385</v>
      </c>
      <c r="B6613" s="371">
        <v>1890.31</v>
      </c>
    </row>
    <row r="6614" spans="1:2">
      <c r="A6614" s="369">
        <v>87386</v>
      </c>
      <c r="B6614" s="371">
        <v>1888.48</v>
      </c>
    </row>
    <row r="6615" spans="1:2">
      <c r="A6615" s="369">
        <v>87387</v>
      </c>
      <c r="B6615" s="371">
        <v>1888.73</v>
      </c>
    </row>
    <row r="6616" spans="1:2">
      <c r="A6616" s="369">
        <v>87388</v>
      </c>
      <c r="B6616" s="371">
        <v>4591.41</v>
      </c>
    </row>
    <row r="6617" spans="1:2">
      <c r="A6617" s="369">
        <v>87389</v>
      </c>
      <c r="B6617" s="371">
        <v>4613.92</v>
      </c>
    </row>
    <row r="6618" spans="1:2">
      <c r="A6618" s="369">
        <v>87390</v>
      </c>
      <c r="B6618" s="371">
        <v>4642.1400000000003</v>
      </c>
    </row>
    <row r="6619" spans="1:2">
      <c r="A6619" s="369">
        <v>87391</v>
      </c>
      <c r="B6619" s="371">
        <v>5100.72</v>
      </c>
    </row>
    <row r="6620" spans="1:2">
      <c r="A6620" s="369">
        <v>87393</v>
      </c>
      <c r="B6620" s="371">
        <v>5151.3900000000003</v>
      </c>
    </row>
    <row r="6621" spans="1:2">
      <c r="A6621" s="369">
        <v>87394</v>
      </c>
      <c r="B6621" s="371">
        <v>5202.2299999999996</v>
      </c>
    </row>
    <row r="6622" spans="1:2">
      <c r="A6622" s="369">
        <v>87395</v>
      </c>
      <c r="B6622" s="371">
        <v>3204.4</v>
      </c>
    </row>
    <row r="6623" spans="1:2">
      <c r="A6623" s="369">
        <v>87396</v>
      </c>
      <c r="B6623" s="371">
        <v>3229.6</v>
      </c>
    </row>
    <row r="6624" spans="1:2">
      <c r="A6624" s="369">
        <v>87397</v>
      </c>
      <c r="B6624" s="371">
        <v>3256.11</v>
      </c>
    </row>
    <row r="6625" spans="1:2">
      <c r="A6625" s="369">
        <v>87398</v>
      </c>
      <c r="B6625" s="371">
        <v>1812.59</v>
      </c>
    </row>
    <row r="6626" spans="1:2">
      <c r="A6626" s="369">
        <v>87399</v>
      </c>
      <c r="B6626" s="371">
        <v>2069.48</v>
      </c>
    </row>
    <row r="6627" spans="1:2">
      <c r="A6627" s="369">
        <v>87401</v>
      </c>
      <c r="B6627" s="371">
        <v>5365.51</v>
      </c>
    </row>
    <row r="6628" spans="1:2">
      <c r="A6628" s="369">
        <v>87402</v>
      </c>
      <c r="B6628" s="371">
        <v>3430.36</v>
      </c>
    </row>
    <row r="6629" spans="1:2">
      <c r="A6629" s="369">
        <v>87404</v>
      </c>
      <c r="B6629" s="371">
        <v>4763.99</v>
      </c>
    </row>
    <row r="6630" spans="1:2">
      <c r="A6630" s="369">
        <v>87405</v>
      </c>
      <c r="B6630" s="371">
        <v>4782.4399999999996</v>
      </c>
    </row>
    <row r="6631" spans="1:2">
      <c r="A6631" s="369">
        <v>87407</v>
      </c>
      <c r="B6631" s="371">
        <v>1672.02</v>
      </c>
    </row>
    <row r="6632" spans="1:2">
      <c r="A6632" s="369">
        <v>87408</v>
      </c>
      <c r="B6632" s="371">
        <v>1665.68</v>
      </c>
    </row>
    <row r="6633" spans="1:2">
      <c r="A6633" s="369">
        <v>87410</v>
      </c>
      <c r="B6633" s="370">
        <v>894.55</v>
      </c>
    </row>
    <row r="6634" spans="1:2">
      <c r="A6634" s="369">
        <v>88626</v>
      </c>
      <c r="B6634" s="370">
        <v>509.37</v>
      </c>
    </row>
    <row r="6635" spans="1:2">
      <c r="A6635" s="369">
        <v>88627</v>
      </c>
      <c r="B6635" s="370">
        <v>592.20000000000005</v>
      </c>
    </row>
    <row r="6636" spans="1:2">
      <c r="A6636" s="369">
        <v>88628</v>
      </c>
      <c r="B6636" s="370">
        <v>522.42999999999995</v>
      </c>
    </row>
    <row r="6637" spans="1:2">
      <c r="A6637" s="369">
        <v>88629</v>
      </c>
      <c r="B6637" s="370">
        <v>608.46</v>
      </c>
    </row>
    <row r="6638" spans="1:2">
      <c r="A6638" s="369">
        <v>88630</v>
      </c>
      <c r="B6638" s="370">
        <v>436.82</v>
      </c>
    </row>
    <row r="6639" spans="1:2">
      <c r="A6639" s="369">
        <v>88631</v>
      </c>
      <c r="B6639" s="370">
        <v>539.14</v>
      </c>
    </row>
    <row r="6640" spans="1:2">
      <c r="A6640" s="369">
        <v>88715</v>
      </c>
      <c r="B6640" s="370">
        <v>491.27</v>
      </c>
    </row>
    <row r="6641" spans="1:2">
      <c r="A6641" s="369">
        <v>95563</v>
      </c>
      <c r="B6641" s="370">
        <v>762.79</v>
      </c>
    </row>
    <row r="6642" spans="1:2">
      <c r="A6642" s="369">
        <v>100464</v>
      </c>
      <c r="B6642" s="370">
        <v>524.54999999999995</v>
      </c>
    </row>
    <row r="6643" spans="1:2">
      <c r="A6643" s="369">
        <v>100465</v>
      </c>
      <c r="B6643" s="370">
        <v>499.19</v>
      </c>
    </row>
    <row r="6644" spans="1:2">
      <c r="A6644" s="369">
        <v>100466</v>
      </c>
      <c r="B6644" s="370">
        <v>487.62</v>
      </c>
    </row>
    <row r="6645" spans="1:2">
      <c r="A6645" s="369">
        <v>100468</v>
      </c>
      <c r="B6645" s="370">
        <v>608.75</v>
      </c>
    </row>
    <row r="6646" spans="1:2">
      <c r="A6646" s="369">
        <v>100469</v>
      </c>
      <c r="B6646" s="370">
        <v>513.80999999999995</v>
      </c>
    </row>
    <row r="6647" spans="1:2">
      <c r="A6647" s="369">
        <v>100470</v>
      </c>
      <c r="B6647" s="370">
        <v>459.58</v>
      </c>
    </row>
    <row r="6648" spans="1:2">
      <c r="A6648" s="369">
        <v>100472</v>
      </c>
      <c r="B6648" s="370">
        <v>487.28</v>
      </c>
    </row>
    <row r="6649" spans="1:2">
      <c r="A6649" s="369">
        <v>100473</v>
      </c>
      <c r="B6649" s="370">
        <v>454.33</v>
      </c>
    </row>
    <row r="6650" spans="1:2">
      <c r="A6650" s="369">
        <v>100474</v>
      </c>
      <c r="B6650" s="370">
        <v>441.49</v>
      </c>
    </row>
    <row r="6651" spans="1:2">
      <c r="A6651" s="369">
        <v>100475</v>
      </c>
      <c r="B6651" s="370">
        <v>689.28</v>
      </c>
    </row>
    <row r="6652" spans="1:2">
      <c r="A6652" s="369">
        <v>100477</v>
      </c>
      <c r="B6652" s="370">
        <v>726.52</v>
      </c>
    </row>
    <row r="6653" spans="1:2">
      <c r="A6653" s="369">
        <v>100478</v>
      </c>
      <c r="B6653" s="370">
        <v>676.62</v>
      </c>
    </row>
    <row r="6654" spans="1:2">
      <c r="A6654" s="369">
        <v>100479</v>
      </c>
      <c r="B6654" s="370">
        <v>667.64</v>
      </c>
    </row>
    <row r="6655" spans="1:2">
      <c r="A6655" s="369">
        <v>100480</v>
      </c>
      <c r="B6655" s="370">
        <v>774.69</v>
      </c>
    </row>
    <row r="6656" spans="1:2">
      <c r="A6656" s="369">
        <v>100481</v>
      </c>
      <c r="B6656" s="370">
        <v>587.96</v>
      </c>
    </row>
    <row r="6657" spans="1:2">
      <c r="A6657" s="369">
        <v>100483</v>
      </c>
      <c r="B6657" s="370">
        <v>616.11</v>
      </c>
    </row>
    <row r="6658" spans="1:2">
      <c r="A6658" s="369">
        <v>100484</v>
      </c>
      <c r="B6658" s="370">
        <v>584.29</v>
      </c>
    </row>
    <row r="6659" spans="1:2">
      <c r="A6659" s="369">
        <v>100485</v>
      </c>
      <c r="B6659" s="370">
        <v>573.67999999999995</v>
      </c>
    </row>
    <row r="6660" spans="1:2">
      <c r="A6660" s="369">
        <v>100486</v>
      </c>
      <c r="B6660" s="370">
        <v>678.37</v>
      </c>
    </row>
    <row r="6661" spans="1:2">
      <c r="A6661" s="369">
        <v>100487</v>
      </c>
      <c r="B6661" s="370">
        <v>473.1</v>
      </c>
    </row>
    <row r="6662" spans="1:2">
      <c r="A6662" s="369">
        <v>100488</v>
      </c>
      <c r="B6662" s="370">
        <v>506.22</v>
      </c>
    </row>
    <row r="6663" spans="1:2">
      <c r="A6663" s="369">
        <v>100489</v>
      </c>
      <c r="B6663" s="370">
        <v>523.30999999999995</v>
      </c>
    </row>
    <row r="6664" spans="1:2">
      <c r="A6664" s="369">
        <v>100490</v>
      </c>
      <c r="B6664" s="370">
        <v>456.3</v>
      </c>
    </row>
    <row r="6665" spans="1:2">
      <c r="A6665" s="369">
        <v>100491</v>
      </c>
      <c r="B6665" s="370">
        <v>691.24</v>
      </c>
    </row>
    <row r="6666" spans="1:2">
      <c r="A6666" s="369">
        <v>100492</v>
      </c>
      <c r="B6666" s="370">
        <v>590.51</v>
      </c>
    </row>
    <row r="6667" spans="1:2">
      <c r="A6667" s="369">
        <v>92121</v>
      </c>
      <c r="B6667" s="370">
        <v>23.98</v>
      </c>
    </row>
    <row r="6668" spans="1:2">
      <c r="A6668" s="369">
        <v>92122</v>
      </c>
      <c r="B6668" s="370">
        <v>39.25</v>
      </c>
    </row>
    <row r="6669" spans="1:2">
      <c r="A6669" s="369">
        <v>92123</v>
      </c>
      <c r="B6669" s="370">
        <v>53.74</v>
      </c>
    </row>
    <row r="6670" spans="1:2">
      <c r="A6670" s="369">
        <v>100195</v>
      </c>
      <c r="B6670" s="370">
        <v>0.6</v>
      </c>
    </row>
    <row r="6671" spans="1:2">
      <c r="A6671" s="369">
        <v>100196</v>
      </c>
      <c r="B6671" s="370">
        <v>1</v>
      </c>
    </row>
    <row r="6672" spans="1:2">
      <c r="A6672" s="369">
        <v>100197</v>
      </c>
      <c r="B6672" s="370">
        <v>1.5</v>
      </c>
    </row>
    <row r="6673" spans="1:2">
      <c r="A6673" s="369">
        <v>100198</v>
      </c>
      <c r="B6673" s="370">
        <v>0.2</v>
      </c>
    </row>
    <row r="6674" spans="1:2">
      <c r="A6674" s="369">
        <v>100199</v>
      </c>
      <c r="B6674" s="370">
        <v>0.25</v>
      </c>
    </row>
    <row r="6675" spans="1:2">
      <c r="A6675" s="369">
        <v>100200</v>
      </c>
      <c r="B6675" s="370">
        <v>0.3</v>
      </c>
    </row>
    <row r="6676" spans="1:2">
      <c r="A6676" s="369">
        <v>100201</v>
      </c>
      <c r="B6676" s="370">
        <v>0.61</v>
      </c>
    </row>
    <row r="6677" spans="1:2">
      <c r="A6677" s="369">
        <v>100202</v>
      </c>
      <c r="B6677" s="370">
        <v>0.71</v>
      </c>
    </row>
    <row r="6678" spans="1:2">
      <c r="A6678" s="369">
        <v>100203</v>
      </c>
      <c r="B6678" s="370">
        <v>0.84</v>
      </c>
    </row>
    <row r="6679" spans="1:2">
      <c r="A6679" s="369">
        <v>100204</v>
      </c>
      <c r="B6679" s="370">
        <v>0.09</v>
      </c>
    </row>
    <row r="6680" spans="1:2">
      <c r="A6680" s="369">
        <v>100205</v>
      </c>
      <c r="B6680" s="371">
        <v>1118.17</v>
      </c>
    </row>
    <row r="6681" spans="1:2">
      <c r="A6681" s="369">
        <v>100206</v>
      </c>
      <c r="B6681" s="370">
        <v>808.25</v>
      </c>
    </row>
    <row r="6682" spans="1:2">
      <c r="A6682" s="369">
        <v>100207</v>
      </c>
      <c r="B6682" s="370">
        <v>371.28</v>
      </c>
    </row>
    <row r="6683" spans="1:2">
      <c r="A6683" s="369">
        <v>100208</v>
      </c>
      <c r="B6683" s="370">
        <v>14.79</v>
      </c>
    </row>
    <row r="6684" spans="1:2">
      <c r="A6684" s="369">
        <v>100209</v>
      </c>
      <c r="B6684" s="370">
        <v>7.39</v>
      </c>
    </row>
    <row r="6685" spans="1:2">
      <c r="A6685" s="369">
        <v>100210</v>
      </c>
      <c r="B6685" s="370">
        <v>13.62</v>
      </c>
    </row>
    <row r="6686" spans="1:2">
      <c r="A6686" s="369">
        <v>100211</v>
      </c>
      <c r="B6686" s="370">
        <v>5.25</v>
      </c>
    </row>
    <row r="6687" spans="1:2">
      <c r="A6687" s="369">
        <v>100212</v>
      </c>
      <c r="B6687" s="370">
        <v>5.8</v>
      </c>
    </row>
    <row r="6688" spans="1:2">
      <c r="A6688" s="369">
        <v>100213</v>
      </c>
      <c r="B6688" s="370">
        <v>2.08</v>
      </c>
    </row>
    <row r="6689" spans="1:2">
      <c r="A6689" s="369">
        <v>100214</v>
      </c>
      <c r="B6689" s="370">
        <v>3.2</v>
      </c>
    </row>
    <row r="6690" spans="1:2">
      <c r="A6690" s="369">
        <v>100215</v>
      </c>
      <c r="B6690" s="370">
        <v>2.74</v>
      </c>
    </row>
    <row r="6691" spans="1:2">
      <c r="A6691" s="369">
        <v>100216</v>
      </c>
      <c r="B6691" s="370">
        <v>0.73</v>
      </c>
    </row>
    <row r="6692" spans="1:2">
      <c r="A6692" s="369">
        <v>100217</v>
      </c>
      <c r="B6692" s="370">
        <v>2.4300000000000002</v>
      </c>
    </row>
    <row r="6693" spans="1:2">
      <c r="A6693" s="369">
        <v>100218</v>
      </c>
      <c r="B6693" s="370">
        <v>1.65</v>
      </c>
    </row>
    <row r="6694" spans="1:2">
      <c r="A6694" s="369">
        <v>100219</v>
      </c>
      <c r="B6694" s="370">
        <v>0.36</v>
      </c>
    </row>
    <row r="6695" spans="1:2">
      <c r="A6695" s="369">
        <v>100220</v>
      </c>
      <c r="B6695" s="370">
        <v>21.25</v>
      </c>
    </row>
    <row r="6696" spans="1:2">
      <c r="A6696" s="369">
        <v>100221</v>
      </c>
      <c r="B6696" s="370">
        <v>24.09</v>
      </c>
    </row>
    <row r="6697" spans="1:2">
      <c r="A6697" s="369">
        <v>100222</v>
      </c>
      <c r="B6697" s="370">
        <v>9.1199999999999992</v>
      </c>
    </row>
    <row r="6698" spans="1:2">
      <c r="A6698" s="369">
        <v>100223</v>
      </c>
      <c r="B6698" s="370">
        <v>4.2699999999999996</v>
      </c>
    </row>
    <row r="6699" spans="1:2">
      <c r="A6699" s="369">
        <v>100224</v>
      </c>
      <c r="B6699" s="370">
        <v>2.4300000000000002</v>
      </c>
    </row>
    <row r="6700" spans="1:2">
      <c r="A6700" s="369">
        <v>100225</v>
      </c>
      <c r="B6700" s="370">
        <v>1.66</v>
      </c>
    </row>
    <row r="6701" spans="1:2">
      <c r="A6701" s="369">
        <v>100226</v>
      </c>
      <c r="B6701" s="370">
        <v>0.52</v>
      </c>
    </row>
    <row r="6702" spans="1:2">
      <c r="A6702" s="369">
        <v>100227</v>
      </c>
      <c r="B6702" s="370">
        <v>0.77</v>
      </c>
    </row>
    <row r="6703" spans="1:2">
      <c r="A6703" s="369">
        <v>100228</v>
      </c>
      <c r="B6703" s="370">
        <v>0.23</v>
      </c>
    </row>
    <row r="6704" spans="1:2">
      <c r="A6704" s="369">
        <v>100229</v>
      </c>
      <c r="B6704" s="370">
        <v>0.01</v>
      </c>
    </row>
    <row r="6705" spans="1:2">
      <c r="A6705" s="369">
        <v>100230</v>
      </c>
      <c r="B6705" s="370">
        <v>0.01</v>
      </c>
    </row>
    <row r="6706" spans="1:2">
      <c r="A6706" s="369">
        <v>100231</v>
      </c>
      <c r="B6706" s="370">
        <v>0.02</v>
      </c>
    </row>
    <row r="6707" spans="1:2">
      <c r="A6707" s="369">
        <v>100232</v>
      </c>
      <c r="B6707" s="370">
        <v>0.28000000000000003</v>
      </c>
    </row>
    <row r="6708" spans="1:2">
      <c r="A6708" s="369">
        <v>100233</v>
      </c>
      <c r="B6708" s="370">
        <v>0.14000000000000001</v>
      </c>
    </row>
    <row r="6709" spans="1:2">
      <c r="A6709" s="369">
        <v>100234</v>
      </c>
      <c r="B6709" s="370">
        <v>0.42</v>
      </c>
    </row>
    <row r="6710" spans="1:2">
      <c r="A6710" s="369">
        <v>100235</v>
      </c>
      <c r="B6710" s="370">
        <v>0.03</v>
      </c>
    </row>
    <row r="6711" spans="1:2">
      <c r="A6711" s="369">
        <v>100236</v>
      </c>
      <c r="B6711" s="370">
        <v>2.11</v>
      </c>
    </row>
    <row r="6712" spans="1:2">
      <c r="A6712" s="369">
        <v>100237</v>
      </c>
      <c r="B6712" s="370">
        <v>2.54</v>
      </c>
    </row>
    <row r="6713" spans="1:2">
      <c r="A6713" s="369">
        <v>100238</v>
      </c>
      <c r="B6713" s="370">
        <v>4.0599999999999996</v>
      </c>
    </row>
    <row r="6714" spans="1:2">
      <c r="A6714" s="369">
        <v>100239</v>
      </c>
      <c r="B6714" s="370">
        <v>5.08</v>
      </c>
    </row>
    <row r="6715" spans="1:2">
      <c r="A6715" s="369">
        <v>100240</v>
      </c>
      <c r="B6715" s="370">
        <v>3.04</v>
      </c>
    </row>
    <row r="6716" spans="1:2">
      <c r="A6716" s="369">
        <v>100241</v>
      </c>
      <c r="B6716" s="370">
        <v>5.08</v>
      </c>
    </row>
    <row r="6717" spans="1:2">
      <c r="A6717" s="369">
        <v>100242</v>
      </c>
      <c r="B6717" s="370">
        <v>15.02</v>
      </c>
    </row>
    <row r="6718" spans="1:2">
      <c r="A6718" s="369">
        <v>100243</v>
      </c>
      <c r="B6718" s="370">
        <v>2.44</v>
      </c>
    </row>
    <row r="6719" spans="1:2">
      <c r="A6719" s="369">
        <v>100244</v>
      </c>
      <c r="B6719" s="370">
        <v>3.04</v>
      </c>
    </row>
    <row r="6720" spans="1:2">
      <c r="A6720" s="369">
        <v>100245</v>
      </c>
      <c r="B6720" s="370">
        <v>6.1</v>
      </c>
    </row>
    <row r="6721" spans="1:2">
      <c r="A6721" s="369">
        <v>100246</v>
      </c>
      <c r="B6721" s="370">
        <v>2.0299999999999998</v>
      </c>
    </row>
    <row r="6722" spans="1:2">
      <c r="A6722" s="369">
        <v>100247</v>
      </c>
      <c r="B6722" s="370">
        <v>2.54</v>
      </c>
    </row>
    <row r="6723" spans="1:2">
      <c r="A6723" s="369">
        <v>100248</v>
      </c>
      <c r="B6723" s="370">
        <v>10.01</v>
      </c>
    </row>
    <row r="6724" spans="1:2">
      <c r="A6724" s="369">
        <v>100249</v>
      </c>
      <c r="B6724" s="370">
        <v>2.0299999999999998</v>
      </c>
    </row>
    <row r="6725" spans="1:2">
      <c r="A6725" s="369">
        <v>100250</v>
      </c>
      <c r="B6725" s="370">
        <v>3.38</v>
      </c>
    </row>
    <row r="6726" spans="1:2">
      <c r="A6726" s="369">
        <v>100251</v>
      </c>
      <c r="B6726" s="370">
        <v>10.01</v>
      </c>
    </row>
    <row r="6727" spans="1:2">
      <c r="A6727" s="369">
        <v>100252</v>
      </c>
      <c r="B6727" s="370">
        <v>15.02</v>
      </c>
    </row>
    <row r="6728" spans="1:2">
      <c r="A6728" s="369">
        <v>100253</v>
      </c>
      <c r="B6728" s="370">
        <v>20.03</v>
      </c>
    </row>
    <row r="6729" spans="1:2">
      <c r="A6729" s="369">
        <v>100254</v>
      </c>
      <c r="B6729" s="370">
        <v>30.04</v>
      </c>
    </row>
    <row r="6730" spans="1:2">
      <c r="A6730" s="369">
        <v>100255</v>
      </c>
      <c r="B6730" s="370">
        <v>10.16</v>
      </c>
    </row>
    <row r="6731" spans="1:2">
      <c r="A6731" s="369">
        <v>100256</v>
      </c>
      <c r="B6731" s="370">
        <v>6.77</v>
      </c>
    </row>
    <row r="6732" spans="1:2">
      <c r="A6732" s="369">
        <v>100257</v>
      </c>
      <c r="B6732" s="370">
        <v>4.0599999999999996</v>
      </c>
    </row>
    <row r="6733" spans="1:2">
      <c r="A6733" s="369">
        <v>100258</v>
      </c>
      <c r="B6733" s="370">
        <v>10.16</v>
      </c>
    </row>
    <row r="6734" spans="1:2">
      <c r="A6734" s="369">
        <v>100259</v>
      </c>
      <c r="B6734" s="370">
        <v>20.03</v>
      </c>
    </row>
    <row r="6735" spans="1:2">
      <c r="A6735" s="369">
        <v>100260</v>
      </c>
      <c r="B6735" s="370">
        <v>6.6</v>
      </c>
    </row>
    <row r="6736" spans="1:2">
      <c r="A6736" s="369">
        <v>100261</v>
      </c>
      <c r="B6736" s="370">
        <v>4.1399999999999997</v>
      </c>
    </row>
    <row r="6737" spans="1:2">
      <c r="A6737" s="369">
        <v>100262</v>
      </c>
      <c r="B6737" s="370">
        <v>2.57</v>
      </c>
    </row>
    <row r="6738" spans="1:2">
      <c r="A6738" s="369">
        <v>100263</v>
      </c>
      <c r="B6738" s="370">
        <v>1.64</v>
      </c>
    </row>
    <row r="6739" spans="1:2">
      <c r="A6739" s="369">
        <v>100264</v>
      </c>
      <c r="B6739" s="370">
        <v>29.99</v>
      </c>
    </row>
    <row r="6740" spans="1:2">
      <c r="A6740" s="369">
        <v>100265</v>
      </c>
      <c r="B6740" s="370">
        <v>0.63</v>
      </c>
    </row>
    <row r="6741" spans="1:2">
      <c r="A6741" s="369">
        <v>100266</v>
      </c>
      <c r="B6741" s="370">
        <v>63.75</v>
      </c>
    </row>
    <row r="6742" spans="1:2">
      <c r="A6742" s="369">
        <v>100267</v>
      </c>
      <c r="B6742" s="370">
        <v>1.26</v>
      </c>
    </row>
    <row r="6743" spans="1:2">
      <c r="A6743" s="369">
        <v>100268</v>
      </c>
      <c r="B6743" s="370">
        <v>63.75</v>
      </c>
    </row>
    <row r="6744" spans="1:2">
      <c r="A6744" s="369">
        <v>100269</v>
      </c>
      <c r="B6744" s="370">
        <v>1.26</v>
      </c>
    </row>
    <row r="6745" spans="1:2">
      <c r="A6745" s="369">
        <v>100270</v>
      </c>
      <c r="B6745" s="370">
        <v>47.79</v>
      </c>
    </row>
    <row r="6746" spans="1:2">
      <c r="A6746" s="369">
        <v>100271</v>
      </c>
      <c r="B6746" s="370">
        <v>47.81</v>
      </c>
    </row>
    <row r="6747" spans="1:2">
      <c r="A6747" s="369">
        <v>100272</v>
      </c>
      <c r="B6747" s="370">
        <v>0.94</v>
      </c>
    </row>
    <row r="6748" spans="1:2">
      <c r="A6748" s="369">
        <v>100273</v>
      </c>
      <c r="B6748" s="370">
        <v>2.4900000000000002</v>
      </c>
    </row>
    <row r="6749" spans="1:2">
      <c r="A6749" s="369">
        <v>100274</v>
      </c>
      <c r="B6749" s="370">
        <v>21.26</v>
      </c>
    </row>
    <row r="6750" spans="1:2">
      <c r="A6750" s="369">
        <v>100275</v>
      </c>
      <c r="B6750" s="370">
        <v>13.74</v>
      </c>
    </row>
    <row r="6751" spans="1:2">
      <c r="A6751" s="369">
        <v>100276</v>
      </c>
      <c r="B6751" s="370">
        <v>25.08</v>
      </c>
    </row>
    <row r="6752" spans="1:2">
      <c r="A6752" s="369">
        <v>100277</v>
      </c>
      <c r="B6752" s="370">
        <v>1.55</v>
      </c>
    </row>
    <row r="6753" spans="1:2">
      <c r="A6753" s="369">
        <v>100278</v>
      </c>
      <c r="B6753" s="370">
        <v>30.5</v>
      </c>
    </row>
    <row r="6754" spans="1:2">
      <c r="A6754" s="369">
        <v>100279</v>
      </c>
      <c r="B6754" s="370">
        <v>0.59</v>
      </c>
    </row>
    <row r="6755" spans="1:2">
      <c r="A6755" s="369">
        <v>100280</v>
      </c>
      <c r="B6755" s="370">
        <v>14</v>
      </c>
    </row>
    <row r="6756" spans="1:2">
      <c r="A6756" s="369">
        <v>100281</v>
      </c>
      <c r="B6756" s="370">
        <v>2.97</v>
      </c>
    </row>
    <row r="6757" spans="1:2">
      <c r="A6757" s="369">
        <v>100282</v>
      </c>
      <c r="B6757" s="370">
        <v>119.44</v>
      </c>
    </row>
    <row r="6758" spans="1:2">
      <c r="A6758" s="369">
        <v>100283</v>
      </c>
      <c r="B6758" s="370">
        <v>19.29</v>
      </c>
    </row>
    <row r="6759" spans="1:2">
      <c r="A6759" s="369">
        <v>100284</v>
      </c>
      <c r="B6759" s="370">
        <v>8.7100000000000009</v>
      </c>
    </row>
    <row r="6760" spans="1:2">
      <c r="A6760" s="369">
        <v>100285</v>
      </c>
      <c r="B6760" s="370">
        <v>32.090000000000003</v>
      </c>
    </row>
    <row r="6761" spans="1:2">
      <c r="A6761" s="369">
        <v>100286</v>
      </c>
      <c r="B6761" s="370">
        <v>10.45</v>
      </c>
    </row>
    <row r="6762" spans="1:2">
      <c r="A6762" s="369">
        <v>100287</v>
      </c>
      <c r="B6762" s="370">
        <v>10.01</v>
      </c>
    </row>
    <row r="6763" spans="1:2">
      <c r="A6763" s="369">
        <v>99802</v>
      </c>
      <c r="B6763" s="370">
        <v>0.4</v>
      </c>
    </row>
    <row r="6764" spans="1:2">
      <c r="A6764" s="369">
        <v>99803</v>
      </c>
      <c r="B6764" s="370">
        <v>1.58</v>
      </c>
    </row>
    <row r="6765" spans="1:2">
      <c r="A6765" s="369">
        <v>99804</v>
      </c>
      <c r="B6765" s="370">
        <v>4.1399999999999997</v>
      </c>
    </row>
    <row r="6766" spans="1:2">
      <c r="A6766" s="369">
        <v>99805</v>
      </c>
      <c r="B6766" s="370">
        <v>8.8800000000000008</v>
      </c>
    </row>
    <row r="6767" spans="1:2">
      <c r="A6767" s="369">
        <v>99806</v>
      </c>
      <c r="B6767" s="370">
        <v>0.65</v>
      </c>
    </row>
    <row r="6768" spans="1:2">
      <c r="A6768" s="369">
        <v>99807</v>
      </c>
      <c r="B6768" s="370">
        <v>1.28</v>
      </c>
    </row>
    <row r="6769" spans="1:2">
      <c r="A6769" s="369">
        <v>99808</v>
      </c>
      <c r="B6769" s="370">
        <v>3.31</v>
      </c>
    </row>
    <row r="6770" spans="1:2">
      <c r="A6770" s="369">
        <v>99809</v>
      </c>
      <c r="B6770" s="370">
        <v>4.51</v>
      </c>
    </row>
    <row r="6771" spans="1:2">
      <c r="A6771" s="369">
        <v>99810</v>
      </c>
      <c r="B6771" s="370">
        <v>5.65</v>
      </c>
    </row>
    <row r="6772" spans="1:2">
      <c r="A6772" s="369">
        <v>99811</v>
      </c>
      <c r="B6772" s="370">
        <v>2.7</v>
      </c>
    </row>
    <row r="6773" spans="1:2">
      <c r="A6773" s="369">
        <v>99812</v>
      </c>
      <c r="B6773" s="370">
        <v>0.86</v>
      </c>
    </row>
    <row r="6774" spans="1:2">
      <c r="A6774" s="369">
        <v>99813</v>
      </c>
      <c r="B6774" s="370">
        <v>0.77</v>
      </c>
    </row>
    <row r="6775" spans="1:2">
      <c r="A6775" s="369">
        <v>99814</v>
      </c>
      <c r="B6775" s="370">
        <v>1.51</v>
      </c>
    </row>
    <row r="6776" spans="1:2">
      <c r="A6776" s="369">
        <v>99815</v>
      </c>
      <c r="B6776" s="370">
        <v>7.89</v>
      </c>
    </row>
    <row r="6777" spans="1:2">
      <c r="A6777" s="369">
        <v>99816</v>
      </c>
      <c r="B6777" s="370">
        <v>8.3000000000000007</v>
      </c>
    </row>
    <row r="6778" spans="1:2">
      <c r="A6778" s="369">
        <v>99817</v>
      </c>
      <c r="B6778" s="370">
        <v>5.45</v>
      </c>
    </row>
    <row r="6779" spans="1:2">
      <c r="A6779" s="369">
        <v>99818</v>
      </c>
      <c r="B6779" s="370">
        <v>5.45</v>
      </c>
    </row>
    <row r="6780" spans="1:2">
      <c r="A6780" s="369">
        <v>99819</v>
      </c>
      <c r="B6780" s="370">
        <v>12.94</v>
      </c>
    </row>
    <row r="6781" spans="1:2">
      <c r="A6781" s="369">
        <v>99820</v>
      </c>
      <c r="B6781" s="370">
        <v>1.78</v>
      </c>
    </row>
    <row r="6782" spans="1:2">
      <c r="A6782" s="369">
        <v>99821</v>
      </c>
      <c r="B6782" s="370">
        <v>2.81</v>
      </c>
    </row>
    <row r="6783" spans="1:2">
      <c r="A6783" s="369">
        <v>99822</v>
      </c>
      <c r="B6783" s="370">
        <v>0.76</v>
      </c>
    </row>
    <row r="6784" spans="1:2">
      <c r="A6784" s="369">
        <v>99823</v>
      </c>
      <c r="B6784" s="370">
        <v>2.04</v>
      </c>
    </row>
    <row r="6785" spans="1:2">
      <c r="A6785" s="369">
        <v>99824</v>
      </c>
      <c r="B6785" s="370">
        <v>2.17</v>
      </c>
    </row>
    <row r="6786" spans="1:2">
      <c r="A6786" s="369">
        <v>99825</v>
      </c>
      <c r="B6786" s="370">
        <v>3.2</v>
      </c>
    </row>
    <row r="6787" spans="1:2">
      <c r="A6787" s="369">
        <v>99826</v>
      </c>
      <c r="B6787" s="370">
        <v>1.17</v>
      </c>
    </row>
    <row r="6788" spans="1:2">
      <c r="A6788" s="369">
        <v>97010</v>
      </c>
      <c r="B6788" s="370">
        <v>50.91</v>
      </c>
    </row>
    <row r="6789" spans="1:2">
      <c r="A6789" s="369">
        <v>97011</v>
      </c>
      <c r="B6789" s="370">
        <v>39.18</v>
      </c>
    </row>
    <row r="6790" spans="1:2">
      <c r="A6790" s="369">
        <v>97012</v>
      </c>
      <c r="B6790" s="370">
        <v>33.32</v>
      </c>
    </row>
    <row r="6791" spans="1:2">
      <c r="A6791" s="369">
        <v>97013</v>
      </c>
      <c r="B6791" s="370">
        <v>102.73</v>
      </c>
    </row>
    <row r="6792" spans="1:2">
      <c r="A6792" s="369">
        <v>97014</v>
      </c>
      <c r="B6792" s="370">
        <v>73.87</v>
      </c>
    </row>
    <row r="6793" spans="1:2">
      <c r="A6793" s="369">
        <v>97015</v>
      </c>
      <c r="B6793" s="370">
        <v>59.36</v>
      </c>
    </row>
    <row r="6794" spans="1:2">
      <c r="A6794" s="369">
        <v>97016</v>
      </c>
      <c r="B6794" s="370">
        <v>45.2</v>
      </c>
    </row>
    <row r="6795" spans="1:2">
      <c r="A6795" s="369">
        <v>97017</v>
      </c>
      <c r="B6795" s="370">
        <v>34</v>
      </c>
    </row>
    <row r="6796" spans="1:2">
      <c r="A6796" s="369">
        <v>97018</v>
      </c>
      <c r="B6796" s="370">
        <v>28.2</v>
      </c>
    </row>
    <row r="6797" spans="1:2">
      <c r="A6797" s="369">
        <v>97031</v>
      </c>
      <c r="B6797" s="370">
        <v>84.59</v>
      </c>
    </row>
    <row r="6798" spans="1:2">
      <c r="A6798" s="369">
        <v>97032</v>
      </c>
      <c r="B6798" s="370">
        <v>50.91</v>
      </c>
    </row>
    <row r="6799" spans="1:2">
      <c r="A6799" s="369">
        <v>97033</v>
      </c>
      <c r="B6799" s="370">
        <v>89.63</v>
      </c>
    </row>
    <row r="6800" spans="1:2">
      <c r="A6800" s="369">
        <v>97034</v>
      </c>
      <c r="B6800" s="370">
        <v>52.19</v>
      </c>
    </row>
    <row r="6801" spans="1:2">
      <c r="A6801" s="369">
        <v>97039</v>
      </c>
      <c r="B6801" s="370">
        <v>56.38</v>
      </c>
    </row>
    <row r="6802" spans="1:2">
      <c r="A6802" s="369">
        <v>97040</v>
      </c>
      <c r="B6802" s="370">
        <v>17.190000000000001</v>
      </c>
    </row>
    <row r="6803" spans="1:2">
      <c r="A6803" s="369">
        <v>97041</v>
      </c>
      <c r="B6803" s="370">
        <v>203.47</v>
      </c>
    </row>
    <row r="6804" spans="1:2">
      <c r="A6804" s="369">
        <v>97046</v>
      </c>
      <c r="B6804" s="370">
        <v>0.35</v>
      </c>
    </row>
    <row r="6805" spans="1:2">
      <c r="A6805" s="369">
        <v>97047</v>
      </c>
      <c r="B6805" s="370">
        <v>0.13</v>
      </c>
    </row>
    <row r="6806" spans="1:2">
      <c r="A6806" s="369">
        <v>97048</v>
      </c>
      <c r="B6806" s="370">
        <v>0.1</v>
      </c>
    </row>
    <row r="6807" spans="1:2">
      <c r="A6807" s="369">
        <v>97054</v>
      </c>
      <c r="B6807" s="370">
        <v>24.96</v>
      </c>
    </row>
    <row r="6808" spans="1:2">
      <c r="A6808" s="369">
        <v>97062</v>
      </c>
      <c r="B6808" s="370">
        <v>6.69</v>
      </c>
    </row>
    <row r="6809" spans="1:2">
      <c r="A6809" s="369">
        <v>97063</v>
      </c>
      <c r="B6809" s="370">
        <v>7.25</v>
      </c>
    </row>
    <row r="6810" spans="1:2">
      <c r="A6810" s="369">
        <v>97064</v>
      </c>
      <c r="B6810" s="370">
        <v>13.48</v>
      </c>
    </row>
    <row r="6811" spans="1:2">
      <c r="A6811" s="369">
        <v>97065</v>
      </c>
      <c r="B6811" s="370">
        <v>4.7699999999999996</v>
      </c>
    </row>
    <row r="6812" spans="1:2">
      <c r="A6812" s="369">
        <v>97066</v>
      </c>
      <c r="B6812" s="370">
        <v>122.75</v>
      </c>
    </row>
    <row r="6813" spans="1:2">
      <c r="A6813" s="369">
        <v>97067</v>
      </c>
      <c r="B6813" s="370">
        <v>542.16</v>
      </c>
    </row>
    <row r="6814" spans="1:2">
      <c r="A6814" s="369">
        <v>97621</v>
      </c>
      <c r="B6814" s="370">
        <v>87.65</v>
      </c>
    </row>
    <row r="6815" spans="1:2">
      <c r="A6815" s="369">
        <v>97622</v>
      </c>
      <c r="B6815" s="370">
        <v>42.72</v>
      </c>
    </row>
    <row r="6816" spans="1:2">
      <c r="A6816" s="369">
        <v>97623</v>
      </c>
      <c r="B6816" s="370">
        <v>130.88</v>
      </c>
    </row>
    <row r="6817" spans="1:2">
      <c r="A6817" s="369">
        <v>97624</v>
      </c>
      <c r="B6817" s="370">
        <v>80.319999999999993</v>
      </c>
    </row>
    <row r="6818" spans="1:2">
      <c r="A6818" s="369">
        <v>97625</v>
      </c>
      <c r="B6818" s="370">
        <v>51.12</v>
      </c>
    </row>
    <row r="6819" spans="1:2">
      <c r="A6819" s="369">
        <v>97626</v>
      </c>
      <c r="B6819" s="370">
        <v>465.58</v>
      </c>
    </row>
    <row r="6820" spans="1:2">
      <c r="A6820" s="369">
        <v>97627</v>
      </c>
      <c r="B6820" s="370">
        <v>225.66</v>
      </c>
    </row>
    <row r="6821" spans="1:2">
      <c r="A6821" s="369">
        <v>97628</v>
      </c>
      <c r="B6821" s="370">
        <v>211.15</v>
      </c>
    </row>
    <row r="6822" spans="1:2">
      <c r="A6822" s="369">
        <v>97629</v>
      </c>
      <c r="B6822" s="370">
        <v>96.14</v>
      </c>
    </row>
    <row r="6823" spans="1:2">
      <c r="A6823" s="369">
        <v>97631</v>
      </c>
      <c r="B6823" s="370">
        <v>2.4900000000000002</v>
      </c>
    </row>
    <row r="6824" spans="1:2">
      <c r="A6824" s="369">
        <v>97632</v>
      </c>
      <c r="B6824" s="370">
        <v>1.95</v>
      </c>
    </row>
    <row r="6825" spans="1:2">
      <c r="A6825" s="369">
        <v>97633</v>
      </c>
      <c r="B6825" s="370">
        <v>17.04</v>
      </c>
    </row>
    <row r="6826" spans="1:2">
      <c r="A6826" s="369">
        <v>97634</v>
      </c>
      <c r="B6826" s="370">
        <v>9.25</v>
      </c>
    </row>
    <row r="6827" spans="1:2">
      <c r="A6827" s="369">
        <v>97635</v>
      </c>
      <c r="B6827" s="370">
        <v>12.04</v>
      </c>
    </row>
    <row r="6828" spans="1:2">
      <c r="A6828" s="369">
        <v>97636</v>
      </c>
      <c r="B6828" s="370">
        <v>16.11</v>
      </c>
    </row>
    <row r="6829" spans="1:2">
      <c r="A6829" s="369">
        <v>97637</v>
      </c>
      <c r="B6829" s="370">
        <v>1.94</v>
      </c>
    </row>
    <row r="6830" spans="1:2">
      <c r="A6830" s="369">
        <v>97638</v>
      </c>
      <c r="B6830" s="370">
        <v>5.66</v>
      </c>
    </row>
    <row r="6831" spans="1:2">
      <c r="A6831" s="369">
        <v>97639</v>
      </c>
      <c r="B6831" s="370">
        <v>15.04</v>
      </c>
    </row>
    <row r="6832" spans="1:2">
      <c r="A6832" s="369">
        <v>97640</v>
      </c>
      <c r="B6832" s="370">
        <v>1.22</v>
      </c>
    </row>
    <row r="6833" spans="1:2">
      <c r="A6833" s="369">
        <v>97641</v>
      </c>
      <c r="B6833" s="370">
        <v>3.5</v>
      </c>
    </row>
    <row r="6834" spans="1:2">
      <c r="A6834" s="369">
        <v>97642</v>
      </c>
      <c r="B6834" s="370">
        <v>2.2000000000000002</v>
      </c>
    </row>
    <row r="6835" spans="1:2">
      <c r="A6835" s="369">
        <v>97643</v>
      </c>
      <c r="B6835" s="370">
        <v>18.39</v>
      </c>
    </row>
    <row r="6836" spans="1:2">
      <c r="A6836" s="369">
        <v>97644</v>
      </c>
      <c r="B6836" s="370">
        <v>6.95</v>
      </c>
    </row>
    <row r="6837" spans="1:2">
      <c r="A6837" s="369">
        <v>97645</v>
      </c>
      <c r="B6837" s="370">
        <v>27.96</v>
      </c>
    </row>
    <row r="6838" spans="1:2">
      <c r="A6838" s="369">
        <v>97647</v>
      </c>
      <c r="B6838" s="370">
        <v>2.57</v>
      </c>
    </row>
    <row r="6839" spans="1:2">
      <c r="A6839" s="369">
        <v>97648</v>
      </c>
      <c r="B6839" s="370">
        <v>1.48</v>
      </c>
    </row>
    <row r="6840" spans="1:2">
      <c r="A6840" s="369">
        <v>97649</v>
      </c>
      <c r="B6840" s="370">
        <v>3.35</v>
      </c>
    </row>
    <row r="6841" spans="1:2">
      <c r="A6841" s="369">
        <v>97650</v>
      </c>
      <c r="B6841" s="370">
        <v>5.55</v>
      </c>
    </row>
    <row r="6842" spans="1:2">
      <c r="A6842" s="369">
        <v>97651</v>
      </c>
      <c r="B6842" s="370">
        <v>61.44</v>
      </c>
    </row>
    <row r="6843" spans="1:2">
      <c r="A6843" s="369">
        <v>97652</v>
      </c>
      <c r="B6843" s="370">
        <v>139.30000000000001</v>
      </c>
    </row>
    <row r="6844" spans="1:2">
      <c r="A6844" s="369">
        <v>97653</v>
      </c>
      <c r="B6844" s="370">
        <v>111.76</v>
      </c>
    </row>
    <row r="6845" spans="1:2">
      <c r="A6845" s="369">
        <v>97654</v>
      </c>
      <c r="B6845" s="370">
        <v>133.08000000000001</v>
      </c>
    </row>
    <row r="6846" spans="1:2">
      <c r="A6846" s="369">
        <v>97655</v>
      </c>
      <c r="B6846" s="370">
        <v>24.84</v>
      </c>
    </row>
    <row r="6847" spans="1:2">
      <c r="A6847" s="369">
        <v>97656</v>
      </c>
      <c r="B6847" s="370">
        <v>229.77</v>
      </c>
    </row>
    <row r="6848" spans="1:2">
      <c r="A6848" s="369">
        <v>97657</v>
      </c>
      <c r="B6848" s="370">
        <v>455.41</v>
      </c>
    </row>
    <row r="6849" spans="1:2">
      <c r="A6849" s="369">
        <v>97658</v>
      </c>
      <c r="B6849" s="370">
        <v>168.1</v>
      </c>
    </row>
    <row r="6850" spans="1:2">
      <c r="A6850" s="369">
        <v>97659</v>
      </c>
      <c r="B6850" s="370">
        <v>227.47</v>
      </c>
    </row>
    <row r="6851" spans="1:2">
      <c r="A6851" s="369">
        <v>97660</v>
      </c>
      <c r="B6851" s="370">
        <v>0.53</v>
      </c>
    </row>
    <row r="6852" spans="1:2">
      <c r="A6852" s="369">
        <v>97661</v>
      </c>
      <c r="B6852" s="370">
        <v>0.54</v>
      </c>
    </row>
    <row r="6853" spans="1:2">
      <c r="A6853" s="369">
        <v>97662</v>
      </c>
      <c r="B6853" s="370">
        <v>0.39</v>
      </c>
    </row>
    <row r="6854" spans="1:2">
      <c r="A6854" s="369">
        <v>97663</v>
      </c>
      <c r="B6854" s="370">
        <v>9.84</v>
      </c>
    </row>
    <row r="6855" spans="1:2">
      <c r="A6855" s="369">
        <v>97664</v>
      </c>
      <c r="B6855" s="370">
        <v>1.22</v>
      </c>
    </row>
    <row r="6856" spans="1:2">
      <c r="A6856" s="369">
        <v>97665</v>
      </c>
      <c r="B6856" s="370">
        <v>1.03</v>
      </c>
    </row>
    <row r="6857" spans="1:2">
      <c r="A6857" s="369">
        <v>97666</v>
      </c>
      <c r="B6857" s="370">
        <v>7.17</v>
      </c>
    </row>
    <row r="6858" spans="1:2">
      <c r="A6858" s="369">
        <v>95967</v>
      </c>
      <c r="B6858" s="370">
        <v>131.46</v>
      </c>
    </row>
    <row r="6859" spans="1:2">
      <c r="A6859" s="369">
        <v>99058</v>
      </c>
      <c r="B6859" s="370">
        <v>10.71</v>
      </c>
    </row>
    <row r="6860" spans="1:2">
      <c r="A6860" s="369">
        <v>99059</v>
      </c>
      <c r="B6860" s="370">
        <v>48.27</v>
      </c>
    </row>
    <row r="6861" spans="1:2">
      <c r="A6861" s="369">
        <v>99060</v>
      </c>
      <c r="B6861" s="370">
        <v>122.32</v>
      </c>
    </row>
    <row r="6862" spans="1:2">
      <c r="A6862" s="369">
        <v>99061</v>
      </c>
      <c r="B6862" s="370">
        <v>83.68</v>
      </c>
    </row>
    <row r="6863" spans="1:2">
      <c r="A6863" s="369">
        <v>99062</v>
      </c>
      <c r="B6863" s="370">
        <v>1.93</v>
      </c>
    </row>
    <row r="6864" spans="1:2">
      <c r="A6864" s="369">
        <v>99063</v>
      </c>
      <c r="B6864" s="370">
        <v>4.18</v>
      </c>
    </row>
    <row r="6865" spans="1:2">
      <c r="A6865" s="369">
        <v>99064</v>
      </c>
      <c r="B6865" s="370">
        <v>0.53</v>
      </c>
    </row>
    <row r="6866" spans="1:2">
      <c r="A6866" s="369">
        <v>93588</v>
      </c>
      <c r="B6866" s="370">
        <v>2.94</v>
      </c>
    </row>
    <row r="6867" spans="1:2">
      <c r="A6867" s="369">
        <v>93589</v>
      </c>
      <c r="B6867" s="370">
        <v>2.52</v>
      </c>
    </row>
    <row r="6868" spans="1:2">
      <c r="A6868" s="369">
        <v>93590</v>
      </c>
      <c r="B6868" s="370">
        <v>0.92</v>
      </c>
    </row>
    <row r="6869" spans="1:2">
      <c r="A6869" s="369">
        <v>93591</v>
      </c>
      <c r="B6869" s="370">
        <v>2.48</v>
      </c>
    </row>
    <row r="6870" spans="1:2">
      <c r="A6870" s="369">
        <v>93592</v>
      </c>
      <c r="B6870" s="370">
        <v>2.15</v>
      </c>
    </row>
    <row r="6871" spans="1:2">
      <c r="A6871" s="369">
        <v>93593</v>
      </c>
      <c r="B6871" s="370">
        <v>0.78</v>
      </c>
    </row>
    <row r="6872" spans="1:2">
      <c r="A6872" s="369">
        <v>93594</v>
      </c>
      <c r="B6872" s="370">
        <v>1.96</v>
      </c>
    </row>
    <row r="6873" spans="1:2">
      <c r="A6873" s="369">
        <v>93595</v>
      </c>
      <c r="B6873" s="370">
        <v>1.7</v>
      </c>
    </row>
    <row r="6874" spans="1:2">
      <c r="A6874" s="369">
        <v>93596</v>
      </c>
      <c r="B6874" s="370">
        <v>0.61</v>
      </c>
    </row>
    <row r="6875" spans="1:2">
      <c r="A6875" s="369">
        <v>93597</v>
      </c>
      <c r="B6875" s="370">
        <v>1.65</v>
      </c>
    </row>
    <row r="6876" spans="1:2">
      <c r="A6876" s="369">
        <v>93598</v>
      </c>
      <c r="B6876" s="370">
        <v>1.43</v>
      </c>
    </row>
    <row r="6877" spans="1:2">
      <c r="A6877" s="369">
        <v>93599</v>
      </c>
      <c r="B6877" s="370">
        <v>0.53</v>
      </c>
    </row>
    <row r="6878" spans="1:2">
      <c r="A6878" s="369">
        <v>95425</v>
      </c>
      <c r="B6878" s="370">
        <v>2.14</v>
      </c>
    </row>
    <row r="6879" spans="1:2">
      <c r="A6879" s="369">
        <v>95426</v>
      </c>
      <c r="B6879" s="370">
        <v>1.84</v>
      </c>
    </row>
    <row r="6880" spans="1:2">
      <c r="A6880" s="369">
        <v>95427</v>
      </c>
      <c r="B6880" s="370">
        <v>0.69</v>
      </c>
    </row>
    <row r="6881" spans="1:2">
      <c r="A6881" s="369">
        <v>95428</v>
      </c>
      <c r="B6881" s="370">
        <v>1.44</v>
      </c>
    </row>
    <row r="6882" spans="1:2">
      <c r="A6882" s="369">
        <v>95429</v>
      </c>
      <c r="B6882" s="370">
        <v>1.24</v>
      </c>
    </row>
    <row r="6883" spans="1:2">
      <c r="A6883" s="369">
        <v>95430</v>
      </c>
      <c r="B6883" s="370">
        <v>0.44</v>
      </c>
    </row>
    <row r="6884" spans="1:2">
      <c r="A6884" s="369">
        <v>95875</v>
      </c>
      <c r="B6884" s="370">
        <v>2.33</v>
      </c>
    </row>
    <row r="6885" spans="1:2">
      <c r="A6885" s="369">
        <v>95876</v>
      </c>
      <c r="B6885" s="370">
        <v>1.95</v>
      </c>
    </row>
    <row r="6886" spans="1:2">
      <c r="A6886" s="369">
        <v>95877</v>
      </c>
      <c r="B6886" s="370">
        <v>1.7</v>
      </c>
    </row>
    <row r="6887" spans="1:2">
      <c r="A6887" s="369">
        <v>95878</v>
      </c>
      <c r="B6887" s="370">
        <v>1.56</v>
      </c>
    </row>
    <row r="6888" spans="1:2">
      <c r="A6888" s="369">
        <v>95879</v>
      </c>
      <c r="B6888" s="370">
        <v>1.31</v>
      </c>
    </row>
    <row r="6889" spans="1:2">
      <c r="A6889" s="369">
        <v>95880</v>
      </c>
      <c r="B6889" s="370">
        <v>1.1399999999999999</v>
      </c>
    </row>
    <row r="6890" spans="1:2">
      <c r="A6890" s="369">
        <v>97912</v>
      </c>
      <c r="B6890" s="370">
        <v>3.38</v>
      </c>
    </row>
    <row r="6891" spans="1:2">
      <c r="A6891" s="369">
        <v>97913</v>
      </c>
      <c r="B6891" s="370">
        <v>2.93</v>
      </c>
    </row>
    <row r="6892" spans="1:2">
      <c r="A6892" s="369">
        <v>97914</v>
      </c>
      <c r="B6892" s="370">
        <v>2.68</v>
      </c>
    </row>
    <row r="6893" spans="1:2">
      <c r="A6893" s="369">
        <v>97915</v>
      </c>
      <c r="B6893" s="370">
        <v>1.07</v>
      </c>
    </row>
    <row r="6894" spans="1:2">
      <c r="A6894" s="369">
        <v>100937</v>
      </c>
      <c r="B6894" s="370">
        <v>8.06</v>
      </c>
    </row>
    <row r="6895" spans="1:2">
      <c r="A6895" s="369">
        <v>100938</v>
      </c>
      <c r="B6895" s="370">
        <v>7.03</v>
      </c>
    </row>
    <row r="6896" spans="1:2">
      <c r="A6896" s="369">
        <v>100939</v>
      </c>
      <c r="B6896" s="370">
        <v>5.94</v>
      </c>
    </row>
    <row r="6897" spans="1:2">
      <c r="A6897" s="369">
        <v>100940</v>
      </c>
      <c r="B6897" s="370">
        <v>5.14</v>
      </c>
    </row>
    <row r="6898" spans="1:2">
      <c r="A6898" s="369">
        <v>100941</v>
      </c>
      <c r="B6898" s="370">
        <v>5.36</v>
      </c>
    </row>
    <row r="6899" spans="1:2">
      <c r="A6899" s="369">
        <v>100942</v>
      </c>
      <c r="B6899" s="370">
        <v>4.68</v>
      </c>
    </row>
    <row r="6900" spans="1:2">
      <c r="A6900" s="369">
        <v>100943</v>
      </c>
      <c r="B6900" s="370">
        <v>3.94</v>
      </c>
    </row>
    <row r="6901" spans="1:2">
      <c r="A6901" s="369">
        <v>100944</v>
      </c>
      <c r="B6901" s="370">
        <v>3.43</v>
      </c>
    </row>
    <row r="6902" spans="1:2">
      <c r="A6902" s="369">
        <v>100945</v>
      </c>
      <c r="B6902" s="370">
        <v>2.64</v>
      </c>
    </row>
    <row r="6903" spans="1:2">
      <c r="A6903" s="369">
        <v>100946</v>
      </c>
      <c r="B6903" s="370">
        <v>2.2799999999999998</v>
      </c>
    </row>
    <row r="6904" spans="1:2">
      <c r="A6904" s="369">
        <v>100947</v>
      </c>
      <c r="B6904" s="370">
        <v>2.1</v>
      </c>
    </row>
    <row r="6905" spans="1:2">
      <c r="A6905" s="369">
        <v>100948</v>
      </c>
      <c r="B6905" s="370">
        <v>0.84</v>
      </c>
    </row>
    <row r="6906" spans="1:2">
      <c r="A6906" s="369">
        <v>100949</v>
      </c>
      <c r="B6906" s="370">
        <v>6.31</v>
      </c>
    </row>
    <row r="6907" spans="1:2">
      <c r="A6907" s="369">
        <v>100950</v>
      </c>
      <c r="B6907" s="370">
        <v>3.39</v>
      </c>
    </row>
    <row r="6908" spans="1:2">
      <c r="A6908" s="369">
        <v>100951</v>
      </c>
      <c r="B6908" s="370">
        <v>2.93</v>
      </c>
    </row>
    <row r="6909" spans="1:2">
      <c r="A6909" s="369">
        <v>100952</v>
      </c>
      <c r="B6909" s="370">
        <v>2.7</v>
      </c>
    </row>
    <row r="6910" spans="1:2">
      <c r="A6910" s="369">
        <v>100953</v>
      </c>
      <c r="B6910" s="370">
        <v>1.07</v>
      </c>
    </row>
    <row r="6911" spans="1:2">
      <c r="A6911" s="369">
        <v>100954</v>
      </c>
      <c r="B6911" s="370">
        <v>8.09</v>
      </c>
    </row>
    <row r="6912" spans="1:2">
      <c r="A6912" s="369">
        <v>100955</v>
      </c>
      <c r="B6912" s="370">
        <v>4.7300000000000004</v>
      </c>
    </row>
    <row r="6913" spans="1:2">
      <c r="A6913" s="369">
        <v>100956</v>
      </c>
      <c r="B6913" s="370">
        <v>4.1100000000000003</v>
      </c>
    </row>
    <row r="6914" spans="1:2">
      <c r="A6914" s="369">
        <v>100957</v>
      </c>
      <c r="B6914" s="370">
        <v>3.76</v>
      </c>
    </row>
    <row r="6915" spans="1:2">
      <c r="A6915" s="369">
        <v>100958</v>
      </c>
      <c r="B6915" s="370">
        <v>1.51</v>
      </c>
    </row>
    <row r="6916" spans="1:2">
      <c r="A6916" s="369">
        <v>100959</v>
      </c>
      <c r="B6916" s="370">
        <v>11.3</v>
      </c>
    </row>
    <row r="6917" spans="1:2">
      <c r="A6917" s="369">
        <v>100960</v>
      </c>
      <c r="B6917" s="370">
        <v>3.54</v>
      </c>
    </row>
    <row r="6918" spans="1:2">
      <c r="A6918" s="369">
        <v>100961</v>
      </c>
      <c r="B6918" s="370">
        <v>3.07</v>
      </c>
    </row>
    <row r="6919" spans="1:2">
      <c r="A6919" s="369">
        <v>100962</v>
      </c>
      <c r="B6919" s="370">
        <v>2.8</v>
      </c>
    </row>
    <row r="6920" spans="1:2">
      <c r="A6920" s="369">
        <v>100963</v>
      </c>
      <c r="B6920" s="370">
        <v>1.1000000000000001</v>
      </c>
    </row>
    <row r="6921" spans="1:2">
      <c r="A6921" s="369">
        <v>100964</v>
      </c>
      <c r="B6921" s="370">
        <v>8.5</v>
      </c>
    </row>
    <row r="6922" spans="1:2">
      <c r="A6922" s="369">
        <v>100973</v>
      </c>
      <c r="B6922" s="370">
        <v>7.93</v>
      </c>
    </row>
    <row r="6923" spans="1:2">
      <c r="A6923" s="369">
        <v>100974</v>
      </c>
      <c r="B6923" s="370">
        <v>7.95</v>
      </c>
    </row>
    <row r="6924" spans="1:2">
      <c r="A6924" s="369">
        <v>100975</v>
      </c>
      <c r="B6924" s="370">
        <v>7.81</v>
      </c>
    </row>
    <row r="6925" spans="1:2">
      <c r="A6925" s="369">
        <v>100965</v>
      </c>
      <c r="B6925" s="370">
        <v>1.67</v>
      </c>
    </row>
    <row r="6926" spans="1:2">
      <c r="A6926" s="369">
        <v>100966</v>
      </c>
      <c r="B6926" s="370">
        <v>1.43</v>
      </c>
    </row>
    <row r="6927" spans="1:2">
      <c r="A6927" s="369">
        <v>100969</v>
      </c>
      <c r="B6927" s="370">
        <v>2.2200000000000002</v>
      </c>
    </row>
    <row r="6928" spans="1:2">
      <c r="A6928" s="369">
        <v>100970</v>
      </c>
      <c r="B6928" s="370">
        <v>1.88</v>
      </c>
    </row>
    <row r="6929" spans="1:2">
      <c r="A6929" s="369">
        <v>102330</v>
      </c>
      <c r="B6929" s="370">
        <v>1.33</v>
      </c>
    </row>
    <row r="6930" spans="1:2">
      <c r="A6930" s="369">
        <v>102331</v>
      </c>
      <c r="B6930" s="370">
        <v>0.52</v>
      </c>
    </row>
    <row r="6931" spans="1:2">
      <c r="A6931" s="369">
        <v>102332</v>
      </c>
      <c r="B6931" s="370">
        <v>1.76</v>
      </c>
    </row>
    <row r="6932" spans="1:2">
      <c r="A6932" s="369">
        <v>102333</v>
      </c>
      <c r="B6932" s="370">
        <v>0.7</v>
      </c>
    </row>
    <row r="6933" spans="1:2">
      <c r="A6933" s="369">
        <v>101019</v>
      </c>
      <c r="B6933" s="370">
        <v>510.28</v>
      </c>
    </row>
    <row r="6934" spans="1:2">
      <c r="A6934" s="369">
        <v>101479</v>
      </c>
      <c r="B6934" s="370">
        <v>148.66999999999999</v>
      </c>
    </row>
    <row r="6935" spans="1:2">
      <c r="A6935" s="369">
        <v>102568</v>
      </c>
      <c r="B6935" s="370">
        <v>253.27</v>
      </c>
    </row>
    <row r="6936" spans="1:2">
      <c r="A6936" s="369">
        <v>100976</v>
      </c>
      <c r="B6936" s="370">
        <v>7.74</v>
      </c>
    </row>
    <row r="6937" spans="1:2">
      <c r="A6937" s="369">
        <v>100977</v>
      </c>
      <c r="B6937" s="370">
        <v>6.81</v>
      </c>
    </row>
    <row r="6938" spans="1:2">
      <c r="A6938" s="369">
        <v>100978</v>
      </c>
      <c r="B6938" s="370">
        <v>6.39</v>
      </c>
    </row>
    <row r="6939" spans="1:2">
      <c r="A6939" s="369">
        <v>100979</v>
      </c>
      <c r="B6939" s="370">
        <v>5.98</v>
      </c>
    </row>
    <row r="6940" spans="1:2">
      <c r="A6940" s="369">
        <v>100980</v>
      </c>
      <c r="B6940" s="370">
        <v>5.74</v>
      </c>
    </row>
    <row r="6941" spans="1:2">
      <c r="A6941" s="369">
        <v>100981</v>
      </c>
      <c r="B6941" s="370">
        <v>8.34</v>
      </c>
    </row>
    <row r="6942" spans="1:2">
      <c r="A6942" s="369">
        <v>100982</v>
      </c>
      <c r="B6942" s="370">
        <v>8.2899999999999991</v>
      </c>
    </row>
    <row r="6943" spans="1:2">
      <c r="A6943" s="369">
        <v>100983</v>
      </c>
      <c r="B6943" s="370">
        <v>8.1300000000000008</v>
      </c>
    </row>
    <row r="6944" spans="1:2">
      <c r="A6944" s="369">
        <v>100984</v>
      </c>
      <c r="B6944" s="370">
        <v>8.0500000000000007</v>
      </c>
    </row>
    <row r="6945" spans="1:2">
      <c r="A6945" s="369">
        <v>100985</v>
      </c>
      <c r="B6945" s="370">
        <v>6.68</v>
      </c>
    </row>
    <row r="6946" spans="1:2">
      <c r="A6946" s="369">
        <v>100986</v>
      </c>
      <c r="B6946" s="370">
        <v>8.44</v>
      </c>
    </row>
    <row r="6947" spans="1:2">
      <c r="A6947" s="369">
        <v>100987</v>
      </c>
      <c r="B6947" s="370">
        <v>9.35</v>
      </c>
    </row>
    <row r="6948" spans="1:2">
      <c r="A6948" s="369">
        <v>100988</v>
      </c>
      <c r="B6948" s="370">
        <v>10.06</v>
      </c>
    </row>
    <row r="6949" spans="1:2">
      <c r="A6949" s="369">
        <v>100989</v>
      </c>
      <c r="B6949" s="370">
        <v>5.29</v>
      </c>
    </row>
    <row r="6950" spans="1:2">
      <c r="A6950" s="369">
        <v>100990</v>
      </c>
      <c r="B6950" s="370">
        <v>5.31</v>
      </c>
    </row>
    <row r="6951" spans="1:2">
      <c r="A6951" s="369">
        <v>100991</v>
      </c>
      <c r="B6951" s="370">
        <v>5.23</v>
      </c>
    </row>
    <row r="6952" spans="1:2">
      <c r="A6952" s="369">
        <v>100992</v>
      </c>
      <c r="B6952" s="370">
        <v>5.16</v>
      </c>
    </row>
    <row r="6953" spans="1:2">
      <c r="A6953" s="369">
        <v>100993</v>
      </c>
      <c r="B6953" s="370">
        <v>4.54</v>
      </c>
    </row>
    <row r="6954" spans="1:2">
      <c r="A6954" s="369">
        <v>100994</v>
      </c>
      <c r="B6954" s="370">
        <v>4.24</v>
      </c>
    </row>
    <row r="6955" spans="1:2">
      <c r="A6955" s="369">
        <v>100995</v>
      </c>
      <c r="B6955" s="370">
        <v>4</v>
      </c>
    </row>
    <row r="6956" spans="1:2">
      <c r="A6956" s="369">
        <v>100996</v>
      </c>
      <c r="B6956" s="370">
        <v>3.82</v>
      </c>
    </row>
    <row r="6957" spans="1:2">
      <c r="A6957" s="369">
        <v>100997</v>
      </c>
      <c r="B6957" s="370">
        <v>5.56</v>
      </c>
    </row>
    <row r="6958" spans="1:2">
      <c r="A6958" s="369">
        <v>100998</v>
      </c>
      <c r="B6958" s="370">
        <v>5.54</v>
      </c>
    </row>
    <row r="6959" spans="1:2">
      <c r="A6959" s="369">
        <v>100999</v>
      </c>
      <c r="B6959" s="370">
        <v>5.44</v>
      </c>
    </row>
    <row r="6960" spans="1:2">
      <c r="A6960" s="369">
        <v>101000</v>
      </c>
      <c r="B6960" s="370">
        <v>5.36</v>
      </c>
    </row>
    <row r="6961" spans="1:2">
      <c r="A6961" s="369">
        <v>101001</v>
      </c>
      <c r="B6961" s="370">
        <v>4.45</v>
      </c>
    </row>
    <row r="6962" spans="1:2">
      <c r="A6962" s="369">
        <v>101002</v>
      </c>
      <c r="B6962" s="370">
        <v>5.61</v>
      </c>
    </row>
    <row r="6963" spans="1:2">
      <c r="A6963" s="369">
        <v>101003</v>
      </c>
      <c r="B6963" s="370">
        <v>6.23</v>
      </c>
    </row>
    <row r="6964" spans="1:2">
      <c r="A6964" s="369">
        <v>101004</v>
      </c>
      <c r="B6964" s="370">
        <v>6.7</v>
      </c>
    </row>
    <row r="6965" spans="1:2">
      <c r="A6965" s="369">
        <v>101005</v>
      </c>
      <c r="B6965" s="370">
        <v>18.02</v>
      </c>
    </row>
    <row r="6966" spans="1:2">
      <c r="A6966" s="369">
        <v>101006</v>
      </c>
      <c r="B6966" s="370">
        <v>20.16</v>
      </c>
    </row>
    <row r="6967" spans="1:2">
      <c r="A6967" s="369">
        <v>101007</v>
      </c>
      <c r="B6967" s="370">
        <v>5.23</v>
      </c>
    </row>
    <row r="6968" spans="1:2">
      <c r="A6968" s="369">
        <v>101008</v>
      </c>
      <c r="B6968" s="370">
        <v>5.33</v>
      </c>
    </row>
    <row r="6969" spans="1:2">
      <c r="A6969" s="369">
        <v>101009</v>
      </c>
      <c r="B6969" s="370">
        <v>40.97</v>
      </c>
    </row>
    <row r="6970" spans="1:2">
      <c r="A6970" s="369">
        <v>101010</v>
      </c>
      <c r="B6970" s="370">
        <v>25.79</v>
      </c>
    </row>
    <row r="6971" spans="1:2">
      <c r="A6971" s="369">
        <v>101013</v>
      </c>
      <c r="B6971" s="370">
        <v>41.53</v>
      </c>
    </row>
    <row r="6972" spans="1:2">
      <c r="A6972" s="369">
        <v>101014</v>
      </c>
      <c r="B6972" s="370">
        <v>38.04</v>
      </c>
    </row>
    <row r="6973" spans="1:2">
      <c r="A6973" s="369">
        <v>101015</v>
      </c>
      <c r="B6973" s="370">
        <v>31.25</v>
      </c>
    </row>
    <row r="6974" spans="1:2">
      <c r="A6974" s="369">
        <v>101016</v>
      </c>
      <c r="B6974" s="370">
        <v>36.18</v>
      </c>
    </row>
    <row r="6975" spans="1:2">
      <c r="A6975" s="369">
        <v>101017</v>
      </c>
      <c r="B6975" s="370">
        <v>27.43</v>
      </c>
    </row>
    <row r="6976" spans="1:2">
      <c r="A6976" s="369">
        <v>101018</v>
      </c>
      <c r="B6976" s="370">
        <v>22.54</v>
      </c>
    </row>
    <row r="6977" spans="1:2">
      <c r="A6977" s="369">
        <v>101463</v>
      </c>
      <c r="B6977" s="370">
        <v>41.65</v>
      </c>
    </row>
    <row r="6978" spans="1:2">
      <c r="A6978" s="369">
        <v>101464</v>
      </c>
      <c r="B6978" s="370">
        <v>31.99</v>
      </c>
    </row>
    <row r="6979" spans="1:2">
      <c r="A6979" s="369">
        <v>101465</v>
      </c>
      <c r="B6979" s="370">
        <v>24.45</v>
      </c>
    </row>
    <row r="6980" spans="1:2">
      <c r="A6980" s="369">
        <v>101466</v>
      </c>
      <c r="B6980" s="370">
        <v>19.899999999999999</v>
      </c>
    </row>
    <row r="6981" spans="1:2">
      <c r="A6981" s="369">
        <v>101467</v>
      </c>
      <c r="B6981" s="370">
        <v>16.64</v>
      </c>
    </row>
    <row r="6982" spans="1:2">
      <c r="A6982" s="369">
        <v>101468</v>
      </c>
      <c r="B6982" s="370">
        <v>15.23</v>
      </c>
    </row>
    <row r="6983" spans="1:2">
      <c r="A6983" s="369">
        <v>101469</v>
      </c>
      <c r="B6983" s="370">
        <v>34.08</v>
      </c>
    </row>
    <row r="6984" spans="1:2">
      <c r="A6984" s="369">
        <v>101470</v>
      </c>
      <c r="B6984" s="370">
        <v>27.05</v>
      </c>
    </row>
    <row r="6985" spans="1:2">
      <c r="A6985" s="369">
        <v>101471</v>
      </c>
      <c r="B6985" s="370">
        <v>23.21</v>
      </c>
    </row>
    <row r="6986" spans="1:2">
      <c r="A6986" s="369">
        <v>101472</v>
      </c>
      <c r="B6986" s="370">
        <v>18.07</v>
      </c>
    </row>
    <row r="6987" spans="1:2">
      <c r="A6987" s="369">
        <v>101473</v>
      </c>
      <c r="B6987" s="370">
        <v>26.01</v>
      </c>
    </row>
    <row r="6988" spans="1:2">
      <c r="A6988" s="369">
        <v>101474</v>
      </c>
      <c r="B6988" s="370">
        <v>18.61</v>
      </c>
    </row>
    <row r="6989" spans="1:2">
      <c r="A6989" s="369">
        <v>101475</v>
      </c>
      <c r="B6989" s="370">
        <v>16.510000000000002</v>
      </c>
    </row>
    <row r="6990" spans="1:2">
      <c r="A6990" s="369">
        <v>101476</v>
      </c>
      <c r="B6990" s="370">
        <v>14.72</v>
      </c>
    </row>
    <row r="6991" spans="1:2">
      <c r="A6991" s="369">
        <v>101477</v>
      </c>
      <c r="B6991" s="370">
        <v>12.05</v>
      </c>
    </row>
    <row r="6992" spans="1:2">
      <c r="A6992" s="369">
        <v>101478</v>
      </c>
      <c r="B6992" s="370">
        <v>10.26</v>
      </c>
    </row>
    <row r="6993" spans="1:2">
      <c r="A6993" s="369">
        <v>101480</v>
      </c>
      <c r="B6993" s="370">
        <v>60.97</v>
      </c>
    </row>
    <row r="6994" spans="1:2">
      <c r="A6994" s="369">
        <v>101481</v>
      </c>
      <c r="B6994" s="370">
        <v>44.03</v>
      </c>
    </row>
    <row r="6995" spans="1:2">
      <c r="A6995" s="369">
        <v>101482</v>
      </c>
      <c r="B6995" s="370">
        <v>32.909999999999997</v>
      </c>
    </row>
    <row r="6996" spans="1:2">
      <c r="A6996" s="369">
        <v>101483</v>
      </c>
      <c r="B6996" s="370">
        <v>34.15</v>
      </c>
    </row>
    <row r="6997" spans="1:2">
      <c r="A6997" s="369">
        <v>101484</v>
      </c>
      <c r="B6997" s="370">
        <v>177.03</v>
      </c>
    </row>
    <row r="6998" spans="1:2">
      <c r="A6998" s="369">
        <v>101485</v>
      </c>
      <c r="B6998" s="370">
        <v>135.88999999999999</v>
      </c>
    </row>
    <row r="6999" spans="1:2">
      <c r="A6999" s="369">
        <v>101486</v>
      </c>
      <c r="B6999" s="370">
        <v>122.41</v>
      </c>
    </row>
    <row r="7000" spans="1:2">
      <c r="A7000" s="369">
        <v>101487</v>
      </c>
      <c r="B7000" s="370">
        <v>89.63</v>
      </c>
    </row>
    <row r="7001" spans="1:2">
      <c r="A7001" s="369">
        <v>101488</v>
      </c>
      <c r="B7001" s="370">
        <v>77.56</v>
      </c>
    </row>
    <row r="7002" spans="1:2">
      <c r="A7002" s="369">
        <v>101188</v>
      </c>
      <c r="B7002" s="370">
        <v>5.33</v>
      </c>
    </row>
    <row r="7003" spans="1:2">
      <c r="A7003" s="369">
        <v>101189</v>
      </c>
      <c r="B7003" s="370">
        <v>62.4</v>
      </c>
    </row>
    <row r="7004" spans="1:2">
      <c r="A7004" s="369">
        <v>101190</v>
      </c>
      <c r="B7004" s="370">
        <v>61.55</v>
      </c>
    </row>
    <row r="7005" spans="1:2">
      <c r="A7005" s="369">
        <v>101191</v>
      </c>
      <c r="B7005" s="370">
        <v>61.97</v>
      </c>
    </row>
    <row r="7006" spans="1:2">
      <c r="A7006" s="369">
        <v>101192</v>
      </c>
      <c r="B7006" s="370">
        <v>63.8</v>
      </c>
    </row>
    <row r="7007" spans="1:2">
      <c r="A7007" s="369">
        <v>101193</v>
      </c>
      <c r="B7007" s="370">
        <v>55.74</v>
      </c>
    </row>
    <row r="7008" spans="1:2">
      <c r="A7008" s="369">
        <v>101194</v>
      </c>
      <c r="B7008" s="370">
        <v>56.16</v>
      </c>
    </row>
    <row r="7009" spans="1:2">
      <c r="A7009" s="369">
        <v>101197</v>
      </c>
      <c r="B7009" s="370">
        <v>114.5</v>
      </c>
    </row>
    <row r="7010" spans="1:2">
      <c r="A7010" s="369">
        <v>101198</v>
      </c>
      <c r="B7010" s="370">
        <v>84.61</v>
      </c>
    </row>
    <row r="7011" spans="1:2">
      <c r="A7011" s="369">
        <v>101199</v>
      </c>
      <c r="B7011" s="370">
        <v>85.67</v>
      </c>
    </row>
    <row r="7012" spans="1:2">
      <c r="A7012" s="369">
        <v>101200</v>
      </c>
      <c r="B7012" s="370">
        <v>44.75</v>
      </c>
    </row>
    <row r="7013" spans="1:2">
      <c r="A7013" s="369">
        <v>101201</v>
      </c>
      <c r="B7013" s="370">
        <v>57.25</v>
      </c>
    </row>
    <row r="7014" spans="1:2">
      <c r="A7014" s="369">
        <v>101202</v>
      </c>
      <c r="B7014" s="370">
        <v>36.15</v>
      </c>
    </row>
    <row r="7015" spans="1:2">
      <c r="A7015" s="369">
        <v>101203</v>
      </c>
      <c r="B7015" s="370">
        <v>35.090000000000003</v>
      </c>
    </row>
    <row r="7016" spans="1:2">
      <c r="A7016" s="369">
        <v>101204</v>
      </c>
      <c r="B7016" s="370">
        <v>35.51</v>
      </c>
    </row>
    <row r="7017" spans="1:2">
      <c r="A7017" s="369">
        <v>101205</v>
      </c>
      <c r="B7017" s="370">
        <v>36.15</v>
      </c>
    </row>
    <row r="7018" spans="1:2">
      <c r="A7018" s="369">
        <v>102362</v>
      </c>
      <c r="B7018" s="370">
        <v>168.28</v>
      </c>
    </row>
    <row r="7019" spans="1:2">
      <c r="A7019" s="369">
        <v>102363</v>
      </c>
      <c r="B7019" s="370">
        <v>183.26</v>
      </c>
    </row>
    <row r="7020" spans="1:2">
      <c r="A7020" s="369">
        <v>102364</v>
      </c>
      <c r="B7020" s="370">
        <v>210.27</v>
      </c>
    </row>
    <row r="7021" spans="1:2">
      <c r="A7021" s="369">
        <v>98509</v>
      </c>
      <c r="B7021" s="370">
        <v>55.51</v>
      </c>
    </row>
    <row r="7022" spans="1:2">
      <c r="A7022" s="369">
        <v>98510</v>
      </c>
      <c r="B7022" s="370">
        <v>78.63</v>
      </c>
    </row>
    <row r="7023" spans="1:2">
      <c r="A7023" s="369">
        <v>98511</v>
      </c>
      <c r="B7023" s="370">
        <v>152.26</v>
      </c>
    </row>
    <row r="7024" spans="1:2">
      <c r="A7024" s="369">
        <v>98516</v>
      </c>
      <c r="B7024" s="370">
        <v>340.58</v>
      </c>
    </row>
    <row r="7025" spans="1:2">
      <c r="A7025" s="369">
        <v>98519</v>
      </c>
      <c r="B7025" s="370">
        <v>1.54</v>
      </c>
    </row>
    <row r="7026" spans="1:2">
      <c r="A7026" s="369">
        <v>98520</v>
      </c>
      <c r="B7026" s="370">
        <v>3.59</v>
      </c>
    </row>
    <row r="7027" spans="1:2">
      <c r="A7027" s="369">
        <v>98521</v>
      </c>
      <c r="B7027" s="370">
        <v>0.27</v>
      </c>
    </row>
    <row r="7028" spans="1:2">
      <c r="A7028" s="369">
        <v>98522</v>
      </c>
      <c r="B7028" s="370">
        <v>153.18</v>
      </c>
    </row>
    <row r="7029" spans="1:2">
      <c r="A7029" s="369">
        <v>98524</v>
      </c>
      <c r="B7029" s="370">
        <v>2.33</v>
      </c>
    </row>
    <row r="7030" spans="1:2">
      <c r="A7030" s="369">
        <v>98503</v>
      </c>
      <c r="B7030" s="370">
        <v>19.87</v>
      </c>
    </row>
    <row r="7031" spans="1:2">
      <c r="A7031" s="369">
        <v>98504</v>
      </c>
      <c r="B7031" s="370">
        <v>16.04</v>
      </c>
    </row>
    <row r="7032" spans="1:2">
      <c r="A7032" s="369">
        <v>98505</v>
      </c>
      <c r="B7032" s="370">
        <v>79.3</v>
      </c>
    </row>
    <row r="7033" spans="1:2">
      <c r="A7033" s="369">
        <v>103946</v>
      </c>
      <c r="B7033" s="370">
        <v>21.19</v>
      </c>
    </row>
    <row r="7034" spans="1:2">
      <c r="A7034" s="369">
        <v>103185</v>
      </c>
      <c r="B7034" s="371">
        <v>6069.11</v>
      </c>
    </row>
    <row r="7035" spans="1:2">
      <c r="A7035" s="369">
        <v>103186</v>
      </c>
      <c r="B7035" s="371">
        <v>6417.31</v>
      </c>
    </row>
    <row r="7036" spans="1:2">
      <c r="A7036" s="369">
        <v>103187</v>
      </c>
      <c r="B7036" s="371">
        <v>4813.3999999999996</v>
      </c>
    </row>
    <row r="7037" spans="1:2">
      <c r="A7037" s="369">
        <v>103188</v>
      </c>
      <c r="B7037" s="371">
        <v>5180.8900000000003</v>
      </c>
    </row>
    <row r="7038" spans="1:2">
      <c r="A7038" s="369">
        <v>103189</v>
      </c>
      <c r="B7038" s="371">
        <v>2593.7800000000002</v>
      </c>
    </row>
    <row r="7039" spans="1:2">
      <c r="A7039" s="369">
        <v>103190</v>
      </c>
      <c r="B7039" s="371">
        <v>4023.55</v>
      </c>
    </row>
    <row r="7040" spans="1:2">
      <c r="A7040" s="369">
        <v>103191</v>
      </c>
      <c r="B7040" s="371">
        <v>2339.4499999999998</v>
      </c>
    </row>
    <row r="7041" spans="1:2">
      <c r="A7041" s="369">
        <v>103192</v>
      </c>
      <c r="B7041" s="371">
        <v>2491.73</v>
      </c>
    </row>
    <row r="7042" spans="1:2">
      <c r="A7042" s="369">
        <v>103193</v>
      </c>
      <c r="B7042" s="371">
        <v>1915.58</v>
      </c>
    </row>
    <row r="7043" spans="1:2">
      <c r="A7043" s="369">
        <v>103194</v>
      </c>
      <c r="B7043" s="371">
        <v>2766</v>
      </c>
    </row>
    <row r="7044" spans="1:2">
      <c r="A7044" s="369">
        <v>103195</v>
      </c>
      <c r="B7044" s="371">
        <v>2154.0500000000002</v>
      </c>
    </row>
    <row r="7045" spans="1:2">
      <c r="A7045" s="369">
        <v>103205</v>
      </c>
      <c r="B7045" s="371">
        <v>4030.12</v>
      </c>
    </row>
    <row r="7046" spans="1:2">
      <c r="A7046" s="369">
        <v>103206</v>
      </c>
      <c r="B7046" s="371">
        <v>2346.0100000000002</v>
      </c>
    </row>
    <row r="7047" spans="1:2">
      <c r="A7047" s="369">
        <v>103207</v>
      </c>
      <c r="B7047" s="371">
        <v>2498.29</v>
      </c>
    </row>
    <row r="7048" spans="1:2">
      <c r="A7048" s="369">
        <v>103208</v>
      </c>
      <c r="B7048" s="371">
        <v>1922.14</v>
      </c>
    </row>
    <row r="7049" spans="1:2">
      <c r="A7049" s="369">
        <v>103209</v>
      </c>
      <c r="B7049" s="371">
        <v>2772.56</v>
      </c>
    </row>
    <row r="7050" spans="1:2">
      <c r="A7050" s="369">
        <v>103210</v>
      </c>
      <c r="B7050" s="371">
        <v>2230.86</v>
      </c>
    </row>
    <row r="7051" spans="1:2">
      <c r="A7051" s="369">
        <v>103304</v>
      </c>
      <c r="B7051" s="371">
        <v>1227.93</v>
      </c>
    </row>
    <row r="7052" spans="1:2">
      <c r="A7052" s="369">
        <v>103307</v>
      </c>
      <c r="B7052" s="371">
        <v>1302.45</v>
      </c>
    </row>
    <row r="7053" spans="1:2">
      <c r="A7053" s="369">
        <v>103310</v>
      </c>
      <c r="B7053" s="371">
        <v>1264.4000000000001</v>
      </c>
    </row>
    <row r="7054" spans="1:2">
      <c r="A7054" s="369">
        <v>103314</v>
      </c>
      <c r="B7054" s="370">
        <v>197.53</v>
      </c>
    </row>
    <row r="7055" spans="1:2">
      <c r="A7055" s="369">
        <v>103315</v>
      </c>
      <c r="B7055" s="370">
        <v>191.18</v>
      </c>
    </row>
    <row r="7056" spans="1:2">
      <c r="A7056" s="369">
        <v>103769</v>
      </c>
      <c r="B7056" s="371">
        <v>4540.49</v>
      </c>
    </row>
    <row r="7057" spans="1:2">
      <c r="A7057" s="369">
        <v>98525</v>
      </c>
      <c r="B7057" s="370">
        <v>0.31</v>
      </c>
    </row>
    <row r="7058" spans="1:2">
      <c r="A7058" s="369">
        <v>98526</v>
      </c>
      <c r="B7058" s="370">
        <v>67.94</v>
      </c>
    </row>
    <row r="7059" spans="1:2">
      <c r="A7059" s="369">
        <v>98527</v>
      </c>
      <c r="B7059" s="370">
        <v>146.26</v>
      </c>
    </row>
    <row r="7060" spans="1:2">
      <c r="A7060" s="369">
        <v>98528</v>
      </c>
      <c r="B7060" s="370">
        <v>213.91</v>
      </c>
    </row>
    <row r="7061" spans="1:2">
      <c r="A7061" s="369">
        <v>98529</v>
      </c>
      <c r="B7061" s="370">
        <v>50.33</v>
      </c>
    </row>
    <row r="7062" spans="1:2">
      <c r="A7062" s="369">
        <v>98530</v>
      </c>
      <c r="B7062" s="370">
        <v>89.65</v>
      </c>
    </row>
    <row r="7063" spans="1:2">
      <c r="A7063" s="369">
        <v>98531</v>
      </c>
      <c r="B7063" s="370">
        <v>220.96</v>
      </c>
    </row>
    <row r="7064" spans="1:2">
      <c r="A7064" s="369">
        <v>98532</v>
      </c>
      <c r="B7064" s="370">
        <v>102.75</v>
      </c>
    </row>
    <row r="7065" spans="1:2">
      <c r="A7065" s="369">
        <v>98533</v>
      </c>
      <c r="B7065" s="370">
        <v>270.75</v>
      </c>
    </row>
    <row r="7066" spans="1:2">
      <c r="A7066" s="369">
        <v>98534</v>
      </c>
      <c r="B7066" s="370">
        <v>706.31</v>
      </c>
    </row>
    <row r="7067" spans="1:2">
      <c r="A7067" s="369">
        <v>98535</v>
      </c>
      <c r="B7067" s="371">
        <v>1096.29</v>
      </c>
    </row>
    <row r="7068" spans="1:2">
      <c r="A7068" s="369">
        <v>88238</v>
      </c>
      <c r="B7068" s="370">
        <v>16.239999999999998</v>
      </c>
    </row>
    <row r="7069" spans="1:2">
      <c r="A7069" s="369">
        <v>88239</v>
      </c>
      <c r="B7069" s="370">
        <v>16.82</v>
      </c>
    </row>
    <row r="7070" spans="1:2">
      <c r="A7070" s="369">
        <v>88240</v>
      </c>
      <c r="B7070" s="370">
        <v>13.95</v>
      </c>
    </row>
    <row r="7071" spans="1:2">
      <c r="A7071" s="369">
        <v>88241</v>
      </c>
      <c r="B7071" s="370">
        <v>16.239999999999998</v>
      </c>
    </row>
    <row r="7072" spans="1:2">
      <c r="A7072" s="369">
        <v>88242</v>
      </c>
      <c r="B7072" s="370">
        <v>16.27</v>
      </c>
    </row>
    <row r="7073" spans="1:2">
      <c r="A7073" s="369">
        <v>88243</v>
      </c>
      <c r="B7073" s="370">
        <v>17.059999999999999</v>
      </c>
    </row>
    <row r="7074" spans="1:2">
      <c r="A7074" s="369">
        <v>88245</v>
      </c>
      <c r="B7074" s="370">
        <v>20.62</v>
      </c>
    </row>
    <row r="7075" spans="1:2">
      <c r="A7075" s="369">
        <v>88246</v>
      </c>
      <c r="B7075" s="370">
        <v>16.55</v>
      </c>
    </row>
    <row r="7076" spans="1:2">
      <c r="A7076" s="369">
        <v>88247</v>
      </c>
      <c r="B7076" s="370">
        <v>17.260000000000002</v>
      </c>
    </row>
    <row r="7077" spans="1:2">
      <c r="A7077" s="369">
        <v>88248</v>
      </c>
      <c r="B7077" s="370">
        <v>16.36</v>
      </c>
    </row>
    <row r="7078" spans="1:2">
      <c r="A7078" s="369">
        <v>88249</v>
      </c>
      <c r="B7078" s="370">
        <v>21.75</v>
      </c>
    </row>
    <row r="7079" spans="1:2">
      <c r="A7079" s="369">
        <v>88250</v>
      </c>
      <c r="B7079" s="370">
        <v>14</v>
      </c>
    </row>
    <row r="7080" spans="1:2">
      <c r="A7080" s="369">
        <v>88251</v>
      </c>
      <c r="B7080" s="370">
        <v>17.02</v>
      </c>
    </row>
    <row r="7081" spans="1:2">
      <c r="A7081" s="369">
        <v>88252</v>
      </c>
      <c r="B7081" s="370">
        <v>17.059999999999999</v>
      </c>
    </row>
    <row r="7082" spans="1:2">
      <c r="A7082" s="369">
        <v>88253</v>
      </c>
      <c r="B7082" s="370">
        <v>15.77</v>
      </c>
    </row>
    <row r="7083" spans="1:2">
      <c r="A7083" s="369">
        <v>88255</v>
      </c>
      <c r="B7083" s="370">
        <v>24.48</v>
      </c>
    </row>
    <row r="7084" spans="1:2">
      <c r="A7084" s="369">
        <v>88256</v>
      </c>
      <c r="B7084" s="370">
        <v>20.67</v>
      </c>
    </row>
    <row r="7085" spans="1:2">
      <c r="A7085" s="369">
        <v>88257</v>
      </c>
      <c r="B7085" s="370">
        <v>16.350000000000001</v>
      </c>
    </row>
    <row r="7086" spans="1:2">
      <c r="A7086" s="369">
        <v>88258</v>
      </c>
      <c r="B7086" s="370">
        <v>14.18</v>
      </c>
    </row>
    <row r="7087" spans="1:2">
      <c r="A7087" s="369">
        <v>88260</v>
      </c>
      <c r="B7087" s="370">
        <v>20.62</v>
      </c>
    </row>
    <row r="7088" spans="1:2">
      <c r="A7088" s="369">
        <v>88261</v>
      </c>
      <c r="B7088" s="370">
        <v>19.690000000000001</v>
      </c>
    </row>
    <row r="7089" spans="1:2">
      <c r="A7089" s="369">
        <v>88262</v>
      </c>
      <c r="B7089" s="370">
        <v>20.37</v>
      </c>
    </row>
    <row r="7090" spans="1:2">
      <c r="A7090" s="369">
        <v>88263</v>
      </c>
      <c r="B7090" s="370">
        <v>14.98</v>
      </c>
    </row>
    <row r="7091" spans="1:2">
      <c r="A7091" s="369">
        <v>88264</v>
      </c>
      <c r="B7091" s="370">
        <v>25.04</v>
      </c>
    </row>
    <row r="7092" spans="1:2">
      <c r="A7092" s="369">
        <v>88265</v>
      </c>
      <c r="B7092" s="370">
        <v>25.04</v>
      </c>
    </row>
    <row r="7093" spans="1:2">
      <c r="A7093" s="369">
        <v>88266</v>
      </c>
      <c r="B7093" s="370">
        <v>27.38</v>
      </c>
    </row>
    <row r="7094" spans="1:2">
      <c r="A7094" s="369">
        <v>88267</v>
      </c>
      <c r="B7094" s="370">
        <v>23.98</v>
      </c>
    </row>
    <row r="7095" spans="1:2">
      <c r="A7095" s="369">
        <v>88269</v>
      </c>
      <c r="B7095" s="370">
        <v>17.02</v>
      </c>
    </row>
    <row r="7096" spans="1:2">
      <c r="A7096" s="369">
        <v>88270</v>
      </c>
      <c r="B7096" s="370">
        <v>21.1</v>
      </c>
    </row>
    <row r="7097" spans="1:2">
      <c r="A7097" s="369">
        <v>88272</v>
      </c>
      <c r="B7097" s="370">
        <v>23.18</v>
      </c>
    </row>
    <row r="7098" spans="1:2">
      <c r="A7098" s="369">
        <v>88273</v>
      </c>
      <c r="B7098" s="370">
        <v>19.96</v>
      </c>
    </row>
    <row r="7099" spans="1:2">
      <c r="A7099" s="369">
        <v>88274</v>
      </c>
      <c r="B7099" s="370">
        <v>20.67</v>
      </c>
    </row>
    <row r="7100" spans="1:2">
      <c r="A7100" s="369">
        <v>88275</v>
      </c>
      <c r="B7100" s="370">
        <v>21.33</v>
      </c>
    </row>
    <row r="7101" spans="1:2">
      <c r="A7101" s="369">
        <v>88277</v>
      </c>
      <c r="B7101" s="370">
        <v>23.55</v>
      </c>
    </row>
    <row r="7102" spans="1:2">
      <c r="A7102" s="369">
        <v>88278</v>
      </c>
      <c r="B7102" s="370">
        <v>15.67</v>
      </c>
    </row>
    <row r="7103" spans="1:2">
      <c r="A7103" s="369">
        <v>88279</v>
      </c>
      <c r="B7103" s="370">
        <v>29.5</v>
      </c>
    </row>
    <row r="7104" spans="1:2">
      <c r="A7104" s="369">
        <v>88281</v>
      </c>
      <c r="B7104" s="370">
        <v>15.88</v>
      </c>
    </row>
    <row r="7105" spans="1:2">
      <c r="A7105" s="369">
        <v>88282</v>
      </c>
      <c r="B7105" s="370">
        <v>16.559999999999999</v>
      </c>
    </row>
    <row r="7106" spans="1:2">
      <c r="A7106" s="369">
        <v>88283</v>
      </c>
      <c r="B7106" s="370">
        <v>20.75</v>
      </c>
    </row>
    <row r="7107" spans="1:2">
      <c r="A7107" s="369">
        <v>88284</v>
      </c>
      <c r="B7107" s="370">
        <v>16.79</v>
      </c>
    </row>
    <row r="7108" spans="1:2">
      <c r="A7108" s="369">
        <v>88285</v>
      </c>
      <c r="B7108" s="370">
        <v>20.64</v>
      </c>
    </row>
    <row r="7109" spans="1:2">
      <c r="A7109" s="369">
        <v>88286</v>
      </c>
      <c r="B7109" s="370">
        <v>16.559999999999999</v>
      </c>
    </row>
    <row r="7110" spans="1:2">
      <c r="A7110" s="369">
        <v>88288</v>
      </c>
      <c r="B7110" s="370">
        <v>19.579999999999998</v>
      </c>
    </row>
    <row r="7111" spans="1:2">
      <c r="A7111" s="369">
        <v>88291</v>
      </c>
      <c r="B7111" s="370">
        <v>15.39</v>
      </c>
    </row>
    <row r="7112" spans="1:2">
      <c r="A7112" s="369">
        <v>88292</v>
      </c>
      <c r="B7112" s="370">
        <v>17.84</v>
      </c>
    </row>
    <row r="7113" spans="1:2">
      <c r="A7113" s="369">
        <v>88293</v>
      </c>
      <c r="B7113" s="370">
        <v>17.98</v>
      </c>
    </row>
    <row r="7114" spans="1:2">
      <c r="A7114" s="369">
        <v>88294</v>
      </c>
      <c r="B7114" s="370">
        <v>19.37</v>
      </c>
    </row>
    <row r="7115" spans="1:2">
      <c r="A7115" s="369">
        <v>88295</v>
      </c>
      <c r="B7115" s="370">
        <v>14.89</v>
      </c>
    </row>
    <row r="7116" spans="1:2">
      <c r="A7116" s="369">
        <v>88296</v>
      </c>
      <c r="B7116" s="370">
        <v>14.38</v>
      </c>
    </row>
    <row r="7117" spans="1:2">
      <c r="A7117" s="369">
        <v>88297</v>
      </c>
      <c r="B7117" s="370">
        <v>17.79</v>
      </c>
    </row>
    <row r="7118" spans="1:2">
      <c r="A7118" s="369">
        <v>88298</v>
      </c>
      <c r="B7118" s="370">
        <v>16.100000000000001</v>
      </c>
    </row>
    <row r="7119" spans="1:2">
      <c r="A7119" s="369">
        <v>88299</v>
      </c>
      <c r="B7119" s="370">
        <v>18.22</v>
      </c>
    </row>
    <row r="7120" spans="1:2">
      <c r="A7120" s="369">
        <v>88300</v>
      </c>
      <c r="B7120" s="370">
        <v>21.4</v>
      </c>
    </row>
    <row r="7121" spans="1:2">
      <c r="A7121" s="369">
        <v>88301</v>
      </c>
      <c r="B7121" s="370">
        <v>16.809999999999999</v>
      </c>
    </row>
    <row r="7122" spans="1:2">
      <c r="A7122" s="369">
        <v>88302</v>
      </c>
      <c r="B7122" s="370">
        <v>18.68</v>
      </c>
    </row>
    <row r="7123" spans="1:2">
      <c r="A7123" s="369">
        <v>88303</v>
      </c>
      <c r="B7123" s="370">
        <v>19.98</v>
      </c>
    </row>
    <row r="7124" spans="1:2">
      <c r="A7124" s="369">
        <v>88304</v>
      </c>
      <c r="B7124" s="370">
        <v>16.62</v>
      </c>
    </row>
    <row r="7125" spans="1:2">
      <c r="A7125" s="369">
        <v>88306</v>
      </c>
      <c r="B7125" s="370">
        <v>17.760000000000002</v>
      </c>
    </row>
    <row r="7126" spans="1:2">
      <c r="A7126" s="369">
        <v>88307</v>
      </c>
      <c r="B7126" s="370">
        <v>19.32</v>
      </c>
    </row>
    <row r="7127" spans="1:2">
      <c r="A7127" s="369">
        <v>88308</v>
      </c>
      <c r="B7127" s="370">
        <v>20.67</v>
      </c>
    </row>
    <row r="7128" spans="1:2">
      <c r="A7128" s="369">
        <v>88309</v>
      </c>
      <c r="B7128" s="370">
        <v>20.77</v>
      </c>
    </row>
    <row r="7129" spans="1:2">
      <c r="A7129" s="369">
        <v>88310</v>
      </c>
      <c r="B7129" s="370">
        <v>22.02</v>
      </c>
    </row>
    <row r="7130" spans="1:2">
      <c r="A7130" s="369">
        <v>88311</v>
      </c>
      <c r="B7130" s="370">
        <v>21.57</v>
      </c>
    </row>
    <row r="7131" spans="1:2">
      <c r="A7131" s="369">
        <v>88312</v>
      </c>
      <c r="B7131" s="370">
        <v>22.02</v>
      </c>
    </row>
    <row r="7132" spans="1:2">
      <c r="A7132" s="369">
        <v>88313</v>
      </c>
      <c r="B7132" s="370">
        <v>15.66</v>
      </c>
    </row>
    <row r="7133" spans="1:2">
      <c r="A7133" s="369">
        <v>88314</v>
      </c>
      <c r="B7133" s="370">
        <v>13.94</v>
      </c>
    </row>
    <row r="7134" spans="1:2">
      <c r="A7134" s="369">
        <v>88315</v>
      </c>
      <c r="B7134" s="370">
        <v>22.14</v>
      </c>
    </row>
    <row r="7135" spans="1:2">
      <c r="A7135" s="369">
        <v>88316</v>
      </c>
      <c r="B7135" s="370">
        <v>16.37</v>
      </c>
    </row>
    <row r="7136" spans="1:2">
      <c r="A7136" s="369">
        <v>88317</v>
      </c>
      <c r="B7136" s="370">
        <v>23.52</v>
      </c>
    </row>
    <row r="7137" spans="1:2">
      <c r="A7137" s="369">
        <v>88318</v>
      </c>
      <c r="B7137" s="370">
        <v>26.56</v>
      </c>
    </row>
    <row r="7138" spans="1:2">
      <c r="A7138" s="369">
        <v>88320</v>
      </c>
      <c r="B7138" s="370">
        <v>20.37</v>
      </c>
    </row>
    <row r="7139" spans="1:2">
      <c r="A7139" s="369">
        <v>88321</v>
      </c>
      <c r="B7139" s="370">
        <v>23.52</v>
      </c>
    </row>
    <row r="7140" spans="1:2">
      <c r="A7140" s="369">
        <v>88322</v>
      </c>
      <c r="B7140" s="370">
        <v>17.47</v>
      </c>
    </row>
    <row r="7141" spans="1:2">
      <c r="A7141" s="369">
        <v>88323</v>
      </c>
      <c r="B7141" s="370">
        <v>20.170000000000002</v>
      </c>
    </row>
    <row r="7142" spans="1:2">
      <c r="A7142" s="369">
        <v>88324</v>
      </c>
      <c r="B7142" s="370">
        <v>18.78</v>
      </c>
    </row>
    <row r="7143" spans="1:2">
      <c r="A7143" s="369">
        <v>88325</v>
      </c>
      <c r="B7143" s="370">
        <v>16.98</v>
      </c>
    </row>
    <row r="7144" spans="1:2">
      <c r="A7144" s="369">
        <v>88326</v>
      </c>
      <c r="B7144" s="370">
        <v>19.82</v>
      </c>
    </row>
    <row r="7145" spans="1:2">
      <c r="A7145" s="369">
        <v>88377</v>
      </c>
      <c r="B7145" s="370">
        <v>15</v>
      </c>
    </row>
    <row r="7146" spans="1:2">
      <c r="A7146" s="369">
        <v>88441</v>
      </c>
      <c r="B7146" s="370">
        <v>16.22</v>
      </c>
    </row>
    <row r="7147" spans="1:2">
      <c r="A7147" s="369">
        <v>88597</v>
      </c>
      <c r="B7147" s="370">
        <v>34.32</v>
      </c>
    </row>
    <row r="7148" spans="1:2">
      <c r="A7148" s="369">
        <v>90766</v>
      </c>
      <c r="B7148" s="370">
        <v>19.25</v>
      </c>
    </row>
    <row r="7149" spans="1:2">
      <c r="A7149" s="369">
        <v>90767</v>
      </c>
      <c r="B7149" s="370">
        <v>19.97</v>
      </c>
    </row>
    <row r="7150" spans="1:2">
      <c r="A7150" s="369">
        <v>90768</v>
      </c>
      <c r="B7150" s="370">
        <v>71.16</v>
      </c>
    </row>
    <row r="7151" spans="1:2">
      <c r="A7151" s="369">
        <v>90769</v>
      </c>
      <c r="B7151" s="370">
        <v>100.29</v>
      </c>
    </row>
    <row r="7152" spans="1:2">
      <c r="A7152" s="369">
        <v>90770</v>
      </c>
      <c r="B7152" s="370">
        <v>131.96</v>
      </c>
    </row>
    <row r="7153" spans="1:2">
      <c r="A7153" s="369">
        <v>90771</v>
      </c>
      <c r="B7153" s="370">
        <v>24.88</v>
      </c>
    </row>
    <row r="7154" spans="1:2">
      <c r="A7154" s="369">
        <v>90772</v>
      </c>
      <c r="B7154" s="370">
        <v>13.96</v>
      </c>
    </row>
    <row r="7155" spans="1:2">
      <c r="A7155" s="369">
        <v>90773</v>
      </c>
      <c r="B7155" s="370">
        <v>20.28</v>
      </c>
    </row>
    <row r="7156" spans="1:2">
      <c r="A7156" s="369">
        <v>90775</v>
      </c>
      <c r="B7156" s="370">
        <v>30.6</v>
      </c>
    </row>
    <row r="7157" spans="1:2">
      <c r="A7157" s="369">
        <v>90776</v>
      </c>
      <c r="B7157" s="370">
        <v>21.88</v>
      </c>
    </row>
    <row r="7158" spans="1:2">
      <c r="A7158" s="369">
        <v>90777</v>
      </c>
      <c r="B7158" s="370">
        <v>96.51</v>
      </c>
    </row>
    <row r="7159" spans="1:2">
      <c r="A7159" s="369">
        <v>90778</v>
      </c>
      <c r="B7159" s="370">
        <v>109.58</v>
      </c>
    </row>
    <row r="7160" spans="1:2">
      <c r="A7160" s="369">
        <v>90779</v>
      </c>
      <c r="B7160" s="370">
        <v>149.07</v>
      </c>
    </row>
    <row r="7161" spans="1:2">
      <c r="A7161" s="369">
        <v>90780</v>
      </c>
      <c r="B7161" s="370">
        <v>32.74</v>
      </c>
    </row>
    <row r="7162" spans="1:2">
      <c r="A7162" s="369">
        <v>90781</v>
      </c>
      <c r="B7162" s="370">
        <v>32.67</v>
      </c>
    </row>
    <row r="7163" spans="1:2">
      <c r="A7163" s="369">
        <v>91677</v>
      </c>
      <c r="B7163" s="370">
        <v>92.93</v>
      </c>
    </row>
    <row r="7164" spans="1:2">
      <c r="A7164" s="369">
        <v>91678</v>
      </c>
      <c r="B7164" s="370">
        <v>90.35</v>
      </c>
    </row>
    <row r="7165" spans="1:2">
      <c r="A7165" s="369">
        <v>93558</v>
      </c>
      <c r="B7165" s="371">
        <v>2944.43</v>
      </c>
    </row>
    <row r="7166" spans="1:2">
      <c r="A7166" s="369">
        <v>93559</v>
      </c>
      <c r="B7166" s="371">
        <v>6002.48</v>
      </c>
    </row>
    <row r="7167" spans="1:2">
      <c r="A7167" s="369">
        <v>93560</v>
      </c>
      <c r="B7167" s="371">
        <v>3559.92</v>
      </c>
    </row>
    <row r="7168" spans="1:2">
      <c r="A7168" s="369">
        <v>93561</v>
      </c>
      <c r="B7168" s="371">
        <v>5354.47</v>
      </c>
    </row>
    <row r="7169" spans="1:2">
      <c r="A7169" s="369">
        <v>93562</v>
      </c>
      <c r="B7169" s="371">
        <v>4362.29</v>
      </c>
    </row>
    <row r="7170" spans="1:2">
      <c r="A7170" s="369">
        <v>93563</v>
      </c>
      <c r="B7170" s="371">
        <v>3378.07</v>
      </c>
    </row>
    <row r="7171" spans="1:2">
      <c r="A7171" s="369">
        <v>93564</v>
      </c>
      <c r="B7171" s="371">
        <v>3492.71</v>
      </c>
    </row>
    <row r="7172" spans="1:2">
      <c r="A7172" s="369">
        <v>93565</v>
      </c>
      <c r="B7172" s="371">
        <v>16778.490000000002</v>
      </c>
    </row>
    <row r="7173" spans="1:2">
      <c r="A7173" s="369">
        <v>93566</v>
      </c>
      <c r="B7173" s="371">
        <v>2459.58</v>
      </c>
    </row>
    <row r="7174" spans="1:2">
      <c r="A7174" s="369">
        <v>93567</v>
      </c>
      <c r="B7174" s="371">
        <v>19047</v>
      </c>
    </row>
    <row r="7175" spans="1:2">
      <c r="A7175" s="369">
        <v>93568</v>
      </c>
      <c r="B7175" s="371">
        <v>25902.99</v>
      </c>
    </row>
    <row r="7176" spans="1:2">
      <c r="A7176" s="369">
        <v>93569</v>
      </c>
      <c r="B7176" s="371">
        <v>12402.36</v>
      </c>
    </row>
    <row r="7177" spans="1:2">
      <c r="A7177" s="369">
        <v>93570</v>
      </c>
      <c r="B7177" s="371">
        <v>17463.310000000001</v>
      </c>
    </row>
    <row r="7178" spans="1:2">
      <c r="A7178" s="369">
        <v>93571</v>
      </c>
      <c r="B7178" s="371">
        <v>22970.67</v>
      </c>
    </row>
    <row r="7179" spans="1:2">
      <c r="A7179" s="369">
        <v>93572</v>
      </c>
      <c r="B7179" s="371">
        <v>3832.41</v>
      </c>
    </row>
    <row r="7180" spans="1:2">
      <c r="A7180" s="369">
        <v>94295</v>
      </c>
      <c r="B7180" s="371">
        <v>5715.59</v>
      </c>
    </row>
    <row r="7181" spans="1:2">
      <c r="A7181" s="369">
        <v>94296</v>
      </c>
      <c r="B7181" s="371">
        <v>5710.27</v>
      </c>
    </row>
    <row r="7182" spans="1:2">
      <c r="A7182" s="369">
        <v>95308</v>
      </c>
      <c r="B7182" s="370">
        <v>0.13</v>
      </c>
    </row>
    <row r="7183" spans="1:2">
      <c r="A7183" s="369">
        <v>95309</v>
      </c>
      <c r="B7183" s="370">
        <v>0.17</v>
      </c>
    </row>
    <row r="7184" spans="1:2">
      <c r="A7184" s="369">
        <v>95310</v>
      </c>
      <c r="B7184" s="370">
        <v>0.11</v>
      </c>
    </row>
    <row r="7185" spans="1:2">
      <c r="A7185" s="369">
        <v>95311</v>
      </c>
      <c r="B7185" s="370">
        <v>0.13</v>
      </c>
    </row>
    <row r="7186" spans="1:2">
      <c r="A7186" s="369">
        <v>95312</v>
      </c>
      <c r="B7186" s="370">
        <v>0.16</v>
      </c>
    </row>
    <row r="7187" spans="1:2">
      <c r="A7187" s="369">
        <v>95313</v>
      </c>
      <c r="B7187" s="370">
        <v>0.14000000000000001</v>
      </c>
    </row>
    <row r="7188" spans="1:2">
      <c r="A7188" s="369">
        <v>95314</v>
      </c>
      <c r="B7188" s="370">
        <v>0.18</v>
      </c>
    </row>
    <row r="7189" spans="1:2">
      <c r="A7189" s="369">
        <v>95315</v>
      </c>
      <c r="B7189" s="370">
        <v>0.18</v>
      </c>
    </row>
    <row r="7190" spans="1:2">
      <c r="A7190" s="369">
        <v>95316</v>
      </c>
      <c r="B7190" s="370">
        <v>0.44</v>
      </c>
    </row>
    <row r="7191" spans="1:2">
      <c r="A7191" s="369">
        <v>95317</v>
      </c>
      <c r="B7191" s="370">
        <v>0.21</v>
      </c>
    </row>
    <row r="7192" spans="1:2">
      <c r="A7192" s="369">
        <v>95318</v>
      </c>
      <c r="B7192" s="370">
        <v>0.17</v>
      </c>
    </row>
    <row r="7193" spans="1:2">
      <c r="A7193" s="369">
        <v>95319</v>
      </c>
      <c r="B7193" s="370">
        <v>0.11</v>
      </c>
    </row>
    <row r="7194" spans="1:2">
      <c r="A7194" s="369">
        <v>95320</v>
      </c>
      <c r="B7194" s="370">
        <v>0.13</v>
      </c>
    </row>
    <row r="7195" spans="1:2">
      <c r="A7195" s="369">
        <v>95321</v>
      </c>
      <c r="B7195" s="370">
        <v>0.14000000000000001</v>
      </c>
    </row>
    <row r="7196" spans="1:2">
      <c r="A7196" s="369">
        <v>95322</v>
      </c>
      <c r="B7196" s="370">
        <v>0.11</v>
      </c>
    </row>
    <row r="7197" spans="1:2">
      <c r="A7197" s="369">
        <v>95323</v>
      </c>
      <c r="B7197" s="370">
        <v>0.19</v>
      </c>
    </row>
    <row r="7198" spans="1:2">
      <c r="A7198" s="369">
        <v>95324</v>
      </c>
      <c r="B7198" s="370">
        <v>0.23</v>
      </c>
    </row>
    <row r="7199" spans="1:2">
      <c r="A7199" s="369">
        <v>95325</v>
      </c>
      <c r="B7199" s="370">
        <v>0.22</v>
      </c>
    </row>
    <row r="7200" spans="1:2">
      <c r="A7200" s="369">
        <v>95326</v>
      </c>
      <c r="B7200" s="370">
        <v>0.06</v>
      </c>
    </row>
    <row r="7201" spans="1:2">
      <c r="A7201" s="369">
        <v>95328</v>
      </c>
      <c r="B7201" s="370">
        <v>0.18</v>
      </c>
    </row>
    <row r="7202" spans="1:2">
      <c r="A7202" s="369">
        <v>95329</v>
      </c>
      <c r="B7202" s="370">
        <v>0.22</v>
      </c>
    </row>
    <row r="7203" spans="1:2">
      <c r="A7203" s="369">
        <v>95330</v>
      </c>
      <c r="B7203" s="370">
        <v>0.18</v>
      </c>
    </row>
    <row r="7204" spans="1:2">
      <c r="A7204" s="369">
        <v>95331</v>
      </c>
      <c r="B7204" s="370">
        <v>0.12</v>
      </c>
    </row>
    <row r="7205" spans="1:2">
      <c r="A7205" s="369">
        <v>95332</v>
      </c>
      <c r="B7205" s="370">
        <v>0.74</v>
      </c>
    </row>
    <row r="7206" spans="1:2">
      <c r="A7206" s="369">
        <v>95333</v>
      </c>
      <c r="B7206" s="370">
        <v>0.74</v>
      </c>
    </row>
    <row r="7207" spans="1:2">
      <c r="A7207" s="369">
        <v>95334</v>
      </c>
      <c r="B7207" s="370">
        <v>0.69</v>
      </c>
    </row>
    <row r="7208" spans="1:2">
      <c r="A7208" s="369">
        <v>95335</v>
      </c>
      <c r="B7208" s="370">
        <v>0.35</v>
      </c>
    </row>
    <row r="7209" spans="1:2">
      <c r="A7209" s="369">
        <v>95337</v>
      </c>
      <c r="B7209" s="370">
        <v>0.13</v>
      </c>
    </row>
    <row r="7210" spans="1:2">
      <c r="A7210" s="369">
        <v>95338</v>
      </c>
      <c r="B7210" s="370">
        <v>0.34</v>
      </c>
    </row>
    <row r="7211" spans="1:2">
      <c r="A7211" s="369">
        <v>95339</v>
      </c>
      <c r="B7211" s="370">
        <v>0.31</v>
      </c>
    </row>
    <row r="7212" spans="1:2">
      <c r="A7212" s="369">
        <v>95340</v>
      </c>
      <c r="B7212" s="370">
        <v>0.22</v>
      </c>
    </row>
    <row r="7213" spans="1:2">
      <c r="A7213" s="369">
        <v>95341</v>
      </c>
      <c r="B7213" s="370">
        <v>0.23</v>
      </c>
    </row>
    <row r="7214" spans="1:2">
      <c r="A7214" s="369">
        <v>95342</v>
      </c>
      <c r="B7214" s="370">
        <v>0.14000000000000001</v>
      </c>
    </row>
    <row r="7215" spans="1:2">
      <c r="A7215" s="369">
        <v>95343</v>
      </c>
      <c r="B7215" s="370">
        <v>0.28999999999999998</v>
      </c>
    </row>
    <row r="7216" spans="1:2">
      <c r="A7216" s="369">
        <v>95344</v>
      </c>
      <c r="B7216" s="370">
        <v>0.13</v>
      </c>
    </row>
    <row r="7217" spans="1:2">
      <c r="A7217" s="369">
        <v>95345</v>
      </c>
      <c r="B7217" s="370">
        <v>0.75</v>
      </c>
    </row>
    <row r="7218" spans="1:2">
      <c r="A7218" s="369">
        <v>95346</v>
      </c>
      <c r="B7218" s="370">
        <v>0.06</v>
      </c>
    </row>
    <row r="7219" spans="1:2">
      <c r="A7219" s="369">
        <v>95347</v>
      </c>
      <c r="B7219" s="370">
        <v>0.06</v>
      </c>
    </row>
    <row r="7220" spans="1:2">
      <c r="A7220" s="369">
        <v>95348</v>
      </c>
      <c r="B7220" s="370">
        <v>0.08</v>
      </c>
    </row>
    <row r="7221" spans="1:2">
      <c r="A7221" s="369">
        <v>95349</v>
      </c>
      <c r="B7221" s="370">
        <v>0.06</v>
      </c>
    </row>
    <row r="7222" spans="1:2">
      <c r="A7222" s="369">
        <v>95350</v>
      </c>
      <c r="B7222" s="370">
        <v>0.08</v>
      </c>
    </row>
    <row r="7223" spans="1:2">
      <c r="A7223" s="369">
        <v>95351</v>
      </c>
      <c r="B7223" s="370">
        <v>0.2</v>
      </c>
    </row>
    <row r="7224" spans="1:2">
      <c r="A7224" s="369">
        <v>95352</v>
      </c>
      <c r="B7224" s="370">
        <v>0.15</v>
      </c>
    </row>
    <row r="7225" spans="1:2">
      <c r="A7225" s="369">
        <v>95354</v>
      </c>
      <c r="B7225" s="370">
        <v>0.09</v>
      </c>
    </row>
    <row r="7226" spans="1:2">
      <c r="A7226" s="369">
        <v>95355</v>
      </c>
      <c r="B7226" s="370">
        <v>0.11</v>
      </c>
    </row>
    <row r="7227" spans="1:2">
      <c r="A7227" s="369">
        <v>95356</v>
      </c>
      <c r="B7227" s="370">
        <v>0.11</v>
      </c>
    </row>
    <row r="7228" spans="1:2">
      <c r="A7228" s="369">
        <v>95357</v>
      </c>
      <c r="B7228" s="370">
        <v>0.18</v>
      </c>
    </row>
    <row r="7229" spans="1:2">
      <c r="A7229" s="369">
        <v>95358</v>
      </c>
      <c r="B7229" s="370">
        <v>0.18</v>
      </c>
    </row>
    <row r="7230" spans="1:2">
      <c r="A7230" s="369">
        <v>95359</v>
      </c>
      <c r="B7230" s="370">
        <v>0.17</v>
      </c>
    </row>
    <row r="7231" spans="1:2">
      <c r="A7231" s="369">
        <v>95360</v>
      </c>
      <c r="B7231" s="370">
        <v>0.16</v>
      </c>
    </row>
    <row r="7232" spans="1:2">
      <c r="A7232" s="369">
        <v>95361</v>
      </c>
      <c r="B7232" s="370">
        <v>0.1</v>
      </c>
    </row>
    <row r="7233" spans="1:2">
      <c r="A7233" s="369">
        <v>95362</v>
      </c>
      <c r="B7233" s="370">
        <v>0.12</v>
      </c>
    </row>
    <row r="7234" spans="1:2">
      <c r="A7234" s="369">
        <v>95363</v>
      </c>
      <c r="B7234" s="370">
        <v>0.14000000000000001</v>
      </c>
    </row>
    <row r="7235" spans="1:2">
      <c r="A7235" s="369">
        <v>95364</v>
      </c>
      <c r="B7235" s="370">
        <v>0.1</v>
      </c>
    </row>
    <row r="7236" spans="1:2">
      <c r="A7236" s="369">
        <v>95365</v>
      </c>
      <c r="B7236" s="370">
        <v>0.12</v>
      </c>
    </row>
    <row r="7237" spans="1:2">
      <c r="A7237" s="369">
        <v>95366</v>
      </c>
      <c r="B7237" s="370">
        <v>0.13</v>
      </c>
    </row>
    <row r="7238" spans="1:2">
      <c r="A7238" s="369">
        <v>95367</v>
      </c>
      <c r="B7238" s="370">
        <v>0.1</v>
      </c>
    </row>
    <row r="7239" spans="1:2">
      <c r="A7239" s="369">
        <v>95368</v>
      </c>
      <c r="B7239" s="370">
        <v>0.16</v>
      </c>
    </row>
    <row r="7240" spans="1:2">
      <c r="A7240" s="369">
        <v>95369</v>
      </c>
      <c r="B7240" s="370">
        <v>0.13</v>
      </c>
    </row>
    <row r="7241" spans="1:2">
      <c r="A7241" s="369">
        <v>95370</v>
      </c>
      <c r="B7241" s="370">
        <v>0.23</v>
      </c>
    </row>
    <row r="7242" spans="1:2">
      <c r="A7242" s="369">
        <v>95371</v>
      </c>
      <c r="B7242" s="370">
        <v>0.33</v>
      </c>
    </row>
    <row r="7243" spans="1:2">
      <c r="A7243" s="369">
        <v>95372</v>
      </c>
      <c r="B7243" s="370">
        <v>0.23</v>
      </c>
    </row>
    <row r="7244" spans="1:2">
      <c r="A7244" s="369">
        <v>95373</v>
      </c>
      <c r="B7244" s="370">
        <v>0.22</v>
      </c>
    </row>
    <row r="7245" spans="1:2">
      <c r="A7245" s="369">
        <v>95374</v>
      </c>
      <c r="B7245" s="370">
        <v>0.23</v>
      </c>
    </row>
    <row r="7246" spans="1:2">
      <c r="A7246" s="369">
        <v>95375</v>
      </c>
      <c r="B7246" s="370">
        <v>0.25</v>
      </c>
    </row>
    <row r="7247" spans="1:2">
      <c r="A7247" s="369">
        <v>95376</v>
      </c>
      <c r="B7247" s="370">
        <v>0.05</v>
      </c>
    </row>
    <row r="7248" spans="1:2">
      <c r="A7248" s="369">
        <v>95377</v>
      </c>
      <c r="B7248" s="370">
        <v>0.2</v>
      </c>
    </row>
    <row r="7249" spans="1:2">
      <c r="A7249" s="369">
        <v>95378</v>
      </c>
      <c r="B7249" s="370">
        <v>0.24</v>
      </c>
    </row>
    <row r="7250" spans="1:2">
      <c r="A7250" s="369">
        <v>95379</v>
      </c>
      <c r="B7250" s="370">
        <v>0.2</v>
      </c>
    </row>
    <row r="7251" spans="1:2">
      <c r="A7251" s="369">
        <v>95380</v>
      </c>
      <c r="B7251" s="370">
        <v>0.24</v>
      </c>
    </row>
    <row r="7252" spans="1:2">
      <c r="A7252" s="369">
        <v>95382</v>
      </c>
      <c r="B7252" s="370">
        <v>0.18</v>
      </c>
    </row>
    <row r="7253" spans="1:2">
      <c r="A7253" s="369">
        <v>95383</v>
      </c>
      <c r="B7253" s="370">
        <v>0.18</v>
      </c>
    </row>
    <row r="7254" spans="1:2">
      <c r="A7254" s="369">
        <v>95384</v>
      </c>
      <c r="B7254" s="370">
        <v>0.18</v>
      </c>
    </row>
    <row r="7255" spans="1:2">
      <c r="A7255" s="369">
        <v>95385</v>
      </c>
      <c r="B7255" s="370">
        <v>0.17</v>
      </c>
    </row>
    <row r="7256" spans="1:2">
      <c r="A7256" s="369">
        <v>95386</v>
      </c>
      <c r="B7256" s="370">
        <v>0.17</v>
      </c>
    </row>
    <row r="7257" spans="1:2">
      <c r="A7257" s="369">
        <v>95387</v>
      </c>
      <c r="B7257" s="370">
        <v>0.17</v>
      </c>
    </row>
    <row r="7258" spans="1:2">
      <c r="A7258" s="369">
        <v>95388</v>
      </c>
      <c r="B7258" s="370">
        <v>7.0000000000000007E-2</v>
      </c>
    </row>
    <row r="7259" spans="1:2">
      <c r="A7259" s="369">
        <v>95389</v>
      </c>
      <c r="B7259" s="370">
        <v>0.09</v>
      </c>
    </row>
    <row r="7260" spans="1:2">
      <c r="A7260" s="369">
        <v>95390</v>
      </c>
      <c r="B7260" s="370">
        <v>0.05</v>
      </c>
    </row>
    <row r="7261" spans="1:2">
      <c r="A7261" s="369">
        <v>95391</v>
      </c>
      <c r="B7261" s="370">
        <v>0.17</v>
      </c>
    </row>
    <row r="7262" spans="1:2">
      <c r="A7262" s="369">
        <v>95392</v>
      </c>
      <c r="B7262" s="370">
        <v>0.09</v>
      </c>
    </row>
    <row r="7263" spans="1:2">
      <c r="A7263" s="369">
        <v>95393</v>
      </c>
      <c r="B7263" s="370">
        <v>0.39</v>
      </c>
    </row>
    <row r="7264" spans="1:2">
      <c r="A7264" s="369">
        <v>95394</v>
      </c>
      <c r="B7264" s="370">
        <v>0.59</v>
      </c>
    </row>
    <row r="7265" spans="1:2">
      <c r="A7265" s="369">
        <v>95395</v>
      </c>
      <c r="B7265" s="370">
        <v>0.85</v>
      </c>
    </row>
    <row r="7266" spans="1:2">
      <c r="A7266" s="369">
        <v>95396</v>
      </c>
      <c r="B7266" s="370">
        <v>1.1200000000000001</v>
      </c>
    </row>
    <row r="7267" spans="1:2">
      <c r="A7267" s="369">
        <v>95397</v>
      </c>
      <c r="B7267" s="370">
        <v>0.12</v>
      </c>
    </row>
    <row r="7268" spans="1:2">
      <c r="A7268" s="369">
        <v>95398</v>
      </c>
      <c r="B7268" s="370">
        <v>0.06</v>
      </c>
    </row>
    <row r="7269" spans="1:2">
      <c r="A7269" s="369">
        <v>95399</v>
      </c>
      <c r="B7269" s="370">
        <v>0.09</v>
      </c>
    </row>
    <row r="7270" spans="1:2">
      <c r="A7270" s="369">
        <v>95400</v>
      </c>
      <c r="B7270" s="370">
        <v>0.15</v>
      </c>
    </row>
    <row r="7271" spans="1:2">
      <c r="A7271" s="369">
        <v>95401</v>
      </c>
      <c r="B7271" s="370">
        <v>0.42</v>
      </c>
    </row>
    <row r="7272" spans="1:2">
      <c r="A7272" s="369">
        <v>95402</v>
      </c>
      <c r="B7272" s="370">
        <v>1.44</v>
      </c>
    </row>
    <row r="7273" spans="1:2">
      <c r="A7273" s="369">
        <v>95403</v>
      </c>
      <c r="B7273" s="370">
        <v>1.64</v>
      </c>
    </row>
    <row r="7274" spans="1:2">
      <c r="A7274" s="369">
        <v>95404</v>
      </c>
      <c r="B7274" s="370">
        <v>2.2400000000000002</v>
      </c>
    </row>
    <row r="7275" spans="1:2">
      <c r="A7275" s="369">
        <v>95405</v>
      </c>
      <c r="B7275" s="370">
        <v>0.65</v>
      </c>
    </row>
    <row r="7276" spans="1:2">
      <c r="A7276" s="369">
        <v>95406</v>
      </c>
      <c r="B7276" s="370">
        <v>0.26</v>
      </c>
    </row>
    <row r="7277" spans="1:2">
      <c r="A7277" s="369">
        <v>95407</v>
      </c>
      <c r="B7277" s="370">
        <v>3.14</v>
      </c>
    </row>
    <row r="7278" spans="1:2">
      <c r="A7278" s="369">
        <v>95408</v>
      </c>
      <c r="B7278" s="370">
        <v>8.65</v>
      </c>
    </row>
    <row r="7279" spans="1:2">
      <c r="A7279" s="369">
        <v>95409</v>
      </c>
      <c r="B7279" s="370">
        <v>22.55</v>
      </c>
    </row>
    <row r="7280" spans="1:2">
      <c r="A7280" s="369">
        <v>95410</v>
      </c>
      <c r="B7280" s="370">
        <v>12.77</v>
      </c>
    </row>
    <row r="7281" spans="1:2">
      <c r="A7281" s="369">
        <v>95411</v>
      </c>
      <c r="B7281" s="370">
        <v>19.95</v>
      </c>
    </row>
    <row r="7282" spans="1:2">
      <c r="A7282" s="369">
        <v>95412</v>
      </c>
      <c r="B7282" s="370">
        <v>15.98</v>
      </c>
    </row>
    <row r="7283" spans="1:2">
      <c r="A7283" s="369">
        <v>95413</v>
      </c>
      <c r="B7283" s="370">
        <v>12</v>
      </c>
    </row>
    <row r="7284" spans="1:2">
      <c r="A7284" s="369">
        <v>95414</v>
      </c>
      <c r="B7284" s="370">
        <v>51.28</v>
      </c>
    </row>
    <row r="7285" spans="1:2">
      <c r="A7285" s="369">
        <v>95415</v>
      </c>
      <c r="B7285" s="370">
        <v>189.18</v>
      </c>
    </row>
    <row r="7286" spans="1:2">
      <c r="A7286" s="369">
        <v>95416</v>
      </c>
      <c r="B7286" s="370">
        <v>8.32</v>
      </c>
    </row>
    <row r="7287" spans="1:2">
      <c r="A7287" s="369">
        <v>95417</v>
      </c>
      <c r="B7287" s="370">
        <v>215.32</v>
      </c>
    </row>
    <row r="7288" spans="1:2">
      <c r="A7288" s="369">
        <v>95418</v>
      </c>
      <c r="B7288" s="370">
        <v>294.33999999999997</v>
      </c>
    </row>
    <row r="7289" spans="1:2">
      <c r="A7289" s="369">
        <v>95419</v>
      </c>
      <c r="B7289" s="370">
        <v>78.569999999999993</v>
      </c>
    </row>
    <row r="7290" spans="1:2">
      <c r="A7290" s="369">
        <v>95420</v>
      </c>
      <c r="B7290" s="370">
        <v>111.6</v>
      </c>
    </row>
    <row r="7291" spans="1:2">
      <c r="A7291" s="369">
        <v>95421</v>
      </c>
      <c r="B7291" s="370">
        <v>147.55000000000001</v>
      </c>
    </row>
    <row r="7292" spans="1:2">
      <c r="A7292" s="369">
        <v>95422</v>
      </c>
      <c r="B7292" s="370">
        <v>55.36</v>
      </c>
    </row>
    <row r="7293" spans="1:2">
      <c r="A7293" s="369">
        <v>95423</v>
      </c>
      <c r="B7293" s="370">
        <v>86.39</v>
      </c>
    </row>
    <row r="7294" spans="1:2">
      <c r="A7294" s="369">
        <v>95424</v>
      </c>
      <c r="B7294" s="370">
        <v>34.85</v>
      </c>
    </row>
    <row r="7295" spans="1:2">
      <c r="A7295" s="369">
        <v>100288</v>
      </c>
      <c r="B7295" s="370">
        <v>0.06</v>
      </c>
    </row>
    <row r="7296" spans="1:2">
      <c r="A7296" s="369">
        <v>100289</v>
      </c>
      <c r="B7296" s="370">
        <v>16.649999999999999</v>
      </c>
    </row>
    <row r="7297" spans="1:2">
      <c r="A7297" s="369">
        <v>100290</v>
      </c>
      <c r="B7297" s="370">
        <v>7.0000000000000007E-2</v>
      </c>
    </row>
    <row r="7298" spans="1:2">
      <c r="A7298" s="369">
        <v>100291</v>
      </c>
      <c r="B7298" s="370">
        <v>0.17</v>
      </c>
    </row>
    <row r="7299" spans="1:2">
      <c r="A7299" s="369">
        <v>100292</v>
      </c>
      <c r="B7299" s="370">
        <v>0.72</v>
      </c>
    </row>
    <row r="7300" spans="1:2">
      <c r="A7300" s="369">
        <v>100293</v>
      </c>
      <c r="B7300" s="370">
        <v>0.16</v>
      </c>
    </row>
    <row r="7301" spans="1:2">
      <c r="A7301" s="369">
        <v>100294</v>
      </c>
      <c r="B7301" s="370">
        <v>0.34</v>
      </c>
    </row>
    <row r="7302" spans="1:2">
      <c r="A7302" s="369">
        <v>100295</v>
      </c>
      <c r="B7302" s="370">
        <v>0.52</v>
      </c>
    </row>
    <row r="7303" spans="1:2">
      <c r="A7303" s="369">
        <v>100296</v>
      </c>
      <c r="B7303" s="370">
        <v>1.1399999999999999</v>
      </c>
    </row>
    <row r="7304" spans="1:2">
      <c r="A7304" s="369">
        <v>100297</v>
      </c>
      <c r="B7304" s="370">
        <v>1.29</v>
      </c>
    </row>
    <row r="7305" spans="1:2">
      <c r="A7305" s="369">
        <v>100298</v>
      </c>
      <c r="B7305" s="370">
        <v>0.54</v>
      </c>
    </row>
    <row r="7306" spans="1:2">
      <c r="A7306" s="369">
        <v>100299</v>
      </c>
      <c r="B7306" s="370">
        <v>0.39</v>
      </c>
    </row>
    <row r="7307" spans="1:2">
      <c r="A7307" s="369">
        <v>100300</v>
      </c>
      <c r="B7307" s="370">
        <v>15.34</v>
      </c>
    </row>
    <row r="7308" spans="1:2">
      <c r="A7308" s="369">
        <v>100301</v>
      </c>
      <c r="B7308" s="370">
        <v>18.41</v>
      </c>
    </row>
    <row r="7309" spans="1:2">
      <c r="A7309" s="369">
        <v>100302</v>
      </c>
      <c r="B7309" s="370">
        <v>139.16999999999999</v>
      </c>
    </row>
    <row r="7310" spans="1:2">
      <c r="A7310" s="369">
        <v>100303</v>
      </c>
      <c r="B7310" s="370">
        <v>16.27</v>
      </c>
    </row>
    <row r="7311" spans="1:2">
      <c r="A7311" s="369">
        <v>100304</v>
      </c>
      <c r="B7311" s="370">
        <v>67.08</v>
      </c>
    </row>
    <row r="7312" spans="1:2">
      <c r="A7312" s="369">
        <v>100305</v>
      </c>
      <c r="B7312" s="370">
        <v>97.56</v>
      </c>
    </row>
    <row r="7313" spans="1:2">
      <c r="A7313" s="369">
        <v>100306</v>
      </c>
      <c r="B7313" s="370">
        <v>109.82</v>
      </c>
    </row>
    <row r="7314" spans="1:2">
      <c r="A7314" s="369">
        <v>100307</v>
      </c>
      <c r="B7314" s="370">
        <v>21.92</v>
      </c>
    </row>
    <row r="7315" spans="1:2">
      <c r="A7315" s="369">
        <v>100308</v>
      </c>
      <c r="B7315" s="370">
        <v>24.79</v>
      </c>
    </row>
    <row r="7316" spans="1:2">
      <c r="A7316" s="369">
        <v>100309</v>
      </c>
      <c r="B7316" s="370">
        <v>23.14</v>
      </c>
    </row>
    <row r="7317" spans="1:2">
      <c r="A7317" s="369">
        <v>100310</v>
      </c>
      <c r="B7317" s="370">
        <v>9.2799999999999994</v>
      </c>
    </row>
    <row r="7318" spans="1:2">
      <c r="A7318" s="369">
        <v>100311</v>
      </c>
      <c r="B7318" s="370">
        <v>95.61</v>
      </c>
    </row>
    <row r="7319" spans="1:2">
      <c r="A7319" s="369">
        <v>100312</v>
      </c>
      <c r="B7319" s="370">
        <v>117.21</v>
      </c>
    </row>
    <row r="7320" spans="1:2">
      <c r="A7320" s="369">
        <v>100313</v>
      </c>
      <c r="B7320" s="370">
        <v>149.96</v>
      </c>
    </row>
    <row r="7321" spans="1:2">
      <c r="A7321" s="369">
        <v>100314</v>
      </c>
      <c r="B7321" s="370">
        <v>169.18</v>
      </c>
    </row>
    <row r="7322" spans="1:2">
      <c r="A7322" s="369">
        <v>100315</v>
      </c>
      <c r="B7322" s="370">
        <v>51.32</v>
      </c>
    </row>
    <row r="7323" spans="1:2">
      <c r="A7323" s="369">
        <v>100316</v>
      </c>
      <c r="B7323" s="371">
        <v>2699.24</v>
      </c>
    </row>
    <row r="7324" spans="1:2">
      <c r="A7324" s="369">
        <v>100317</v>
      </c>
      <c r="B7324" s="371">
        <v>24244.23</v>
      </c>
    </row>
    <row r="7325" spans="1:2">
      <c r="A7325" s="369">
        <v>100318</v>
      </c>
      <c r="B7325" s="371">
        <v>11774.19</v>
      </c>
    </row>
    <row r="7326" spans="1:2">
      <c r="A7326" s="369">
        <v>100319</v>
      </c>
      <c r="B7326" s="371">
        <v>16975.95</v>
      </c>
    </row>
    <row r="7327" spans="1:2">
      <c r="A7327" s="369">
        <v>100320</v>
      </c>
      <c r="B7327" s="371">
        <v>19105.509999999998</v>
      </c>
    </row>
    <row r="7328" spans="1:2">
      <c r="A7328" s="369">
        <v>100321</v>
      </c>
      <c r="B7328" s="371">
        <v>4045.55</v>
      </c>
    </row>
    <row r="7329" spans="1:2">
      <c r="A7329" s="369">
        <v>100533</v>
      </c>
      <c r="B7329" s="370">
        <v>26.45</v>
      </c>
    </row>
    <row r="7330" spans="1:2">
      <c r="A7330" s="369">
        <v>100534</v>
      </c>
      <c r="B7330" s="371">
        <v>4630.95</v>
      </c>
    </row>
    <row r="7331" spans="1:2">
      <c r="A7331" s="369">
        <v>100535</v>
      </c>
      <c r="B7331" s="370">
        <v>0.45</v>
      </c>
    </row>
    <row r="7332" spans="1:2">
      <c r="A7332" s="369">
        <v>100536</v>
      </c>
      <c r="B7332" s="370">
        <v>59.52</v>
      </c>
    </row>
    <row r="7333" spans="1:2">
      <c r="A7333" s="369">
        <v>101284</v>
      </c>
      <c r="B7333" s="370">
        <v>1.76</v>
      </c>
    </row>
    <row r="7334" spans="1:2">
      <c r="A7334" s="369">
        <v>101285</v>
      </c>
      <c r="B7334" s="370">
        <v>0.46</v>
      </c>
    </row>
    <row r="7335" spans="1:2">
      <c r="A7335" s="369">
        <v>101286</v>
      </c>
      <c r="B7335" s="370">
        <v>17.100000000000001</v>
      </c>
    </row>
    <row r="7336" spans="1:2">
      <c r="A7336" s="369">
        <v>101287</v>
      </c>
      <c r="B7336" s="370">
        <v>59.07</v>
      </c>
    </row>
    <row r="7337" spans="1:2">
      <c r="A7337" s="369">
        <v>101288</v>
      </c>
      <c r="B7337" s="370">
        <v>15.37</v>
      </c>
    </row>
    <row r="7338" spans="1:2">
      <c r="A7338" s="369">
        <v>101289</v>
      </c>
      <c r="B7338" s="370">
        <v>17.100000000000001</v>
      </c>
    </row>
    <row r="7339" spans="1:2">
      <c r="A7339" s="369">
        <v>101290</v>
      </c>
      <c r="B7339" s="370">
        <v>23.5</v>
      </c>
    </row>
    <row r="7340" spans="1:2">
      <c r="A7340" s="369">
        <v>101291</v>
      </c>
      <c r="B7340" s="370">
        <v>18.36</v>
      </c>
    </row>
    <row r="7341" spans="1:2">
      <c r="A7341" s="369">
        <v>101292</v>
      </c>
      <c r="B7341" s="370">
        <v>18.66</v>
      </c>
    </row>
    <row r="7342" spans="1:2">
      <c r="A7342" s="369">
        <v>101293</v>
      </c>
      <c r="B7342" s="370">
        <v>23.97</v>
      </c>
    </row>
    <row r="7343" spans="1:2">
      <c r="A7343" s="369">
        <v>101294</v>
      </c>
      <c r="B7343" s="370">
        <v>24.83</v>
      </c>
    </row>
    <row r="7344" spans="1:2">
      <c r="A7344" s="369">
        <v>101295</v>
      </c>
      <c r="B7344" s="370">
        <v>21.89</v>
      </c>
    </row>
    <row r="7345" spans="1:2">
      <c r="A7345" s="369">
        <v>101296</v>
      </c>
      <c r="B7345" s="370">
        <v>28.46</v>
      </c>
    </row>
    <row r="7346" spans="1:2">
      <c r="A7346" s="369">
        <v>101297</v>
      </c>
      <c r="B7346" s="370">
        <v>22.41</v>
      </c>
    </row>
    <row r="7347" spans="1:2">
      <c r="A7347" s="369">
        <v>101298</v>
      </c>
      <c r="B7347" s="370">
        <v>15.46</v>
      </c>
    </row>
    <row r="7348" spans="1:2">
      <c r="A7348" s="369">
        <v>101299</v>
      </c>
      <c r="B7348" s="370">
        <v>21.89</v>
      </c>
    </row>
    <row r="7349" spans="1:2">
      <c r="A7349" s="369">
        <v>101300</v>
      </c>
      <c r="B7349" s="370">
        <v>18.66</v>
      </c>
    </row>
    <row r="7350" spans="1:2">
      <c r="A7350" s="369">
        <v>101301</v>
      </c>
      <c r="B7350" s="370">
        <v>15.68</v>
      </c>
    </row>
    <row r="7351" spans="1:2">
      <c r="A7351" s="369">
        <v>101302</v>
      </c>
      <c r="B7351" s="370">
        <v>25.59</v>
      </c>
    </row>
    <row r="7352" spans="1:2">
      <c r="A7352" s="369">
        <v>101303</v>
      </c>
      <c r="B7352" s="370">
        <v>68.25</v>
      </c>
    </row>
    <row r="7353" spans="1:2">
      <c r="A7353" s="369">
        <v>101304</v>
      </c>
      <c r="B7353" s="370">
        <v>30.68</v>
      </c>
    </row>
    <row r="7354" spans="1:2">
      <c r="A7354" s="369">
        <v>101305</v>
      </c>
      <c r="B7354" s="370">
        <v>29.66</v>
      </c>
    </row>
    <row r="7355" spans="1:2">
      <c r="A7355" s="369">
        <v>101307</v>
      </c>
      <c r="B7355" s="370">
        <v>23.97</v>
      </c>
    </row>
    <row r="7356" spans="1:2">
      <c r="A7356" s="369">
        <v>101308</v>
      </c>
      <c r="B7356" s="370">
        <v>18.07</v>
      </c>
    </row>
    <row r="7357" spans="1:2">
      <c r="A7357" s="369">
        <v>101309</v>
      </c>
      <c r="B7357" s="370">
        <v>23.38</v>
      </c>
    </row>
    <row r="7358" spans="1:2">
      <c r="A7358" s="369">
        <v>101310</v>
      </c>
      <c r="B7358" s="370">
        <v>29.09</v>
      </c>
    </row>
    <row r="7359" spans="1:2">
      <c r="A7359" s="369">
        <v>101311</v>
      </c>
      <c r="B7359" s="370">
        <v>23.85</v>
      </c>
    </row>
    <row r="7360" spans="1:2">
      <c r="A7360" s="369">
        <v>101312</v>
      </c>
      <c r="B7360" s="370">
        <v>16.989999999999998</v>
      </c>
    </row>
    <row r="7361" spans="1:2">
      <c r="A7361" s="369">
        <v>101313</v>
      </c>
      <c r="B7361" s="370">
        <v>97.41</v>
      </c>
    </row>
    <row r="7362" spans="1:2">
      <c r="A7362" s="369">
        <v>101314</v>
      </c>
      <c r="B7362" s="370">
        <v>97.41</v>
      </c>
    </row>
    <row r="7363" spans="1:2">
      <c r="A7363" s="369">
        <v>101315</v>
      </c>
      <c r="B7363" s="370">
        <v>90.76</v>
      </c>
    </row>
    <row r="7364" spans="1:2">
      <c r="A7364" s="369">
        <v>101316</v>
      </c>
      <c r="B7364" s="370">
        <v>46.93</v>
      </c>
    </row>
    <row r="7365" spans="1:2">
      <c r="A7365" s="369">
        <v>101317</v>
      </c>
      <c r="B7365" s="370">
        <v>231.85</v>
      </c>
    </row>
    <row r="7366" spans="1:2">
      <c r="A7366" s="369">
        <v>101318</v>
      </c>
      <c r="B7366" s="370">
        <v>412.21</v>
      </c>
    </row>
    <row r="7367" spans="1:2">
      <c r="A7367" s="369">
        <v>101319</v>
      </c>
      <c r="B7367" s="370">
        <v>61.6</v>
      </c>
    </row>
    <row r="7368" spans="1:2">
      <c r="A7368" s="369">
        <v>101320</v>
      </c>
      <c r="B7368" s="370">
        <v>26.8</v>
      </c>
    </row>
    <row r="7369" spans="1:2">
      <c r="A7369" s="369">
        <v>101322</v>
      </c>
      <c r="B7369" s="370">
        <v>18.36</v>
      </c>
    </row>
    <row r="7370" spans="1:2">
      <c r="A7370" s="369">
        <v>101323</v>
      </c>
      <c r="B7370" s="370">
        <v>45.03</v>
      </c>
    </row>
    <row r="7371" spans="1:2">
      <c r="A7371" s="369">
        <v>101324</v>
      </c>
      <c r="B7371" s="370">
        <v>8.16</v>
      </c>
    </row>
    <row r="7372" spans="1:2">
      <c r="A7372" s="369">
        <v>101325</v>
      </c>
      <c r="B7372" s="370">
        <v>38.83</v>
      </c>
    </row>
    <row r="7373" spans="1:2">
      <c r="A7373" s="369">
        <v>101326</v>
      </c>
      <c r="B7373" s="370">
        <v>7.59</v>
      </c>
    </row>
    <row r="7374" spans="1:2">
      <c r="A7374" s="369">
        <v>101327</v>
      </c>
      <c r="B7374" s="370">
        <v>8.49</v>
      </c>
    </row>
    <row r="7375" spans="1:2">
      <c r="A7375" s="369">
        <v>101328</v>
      </c>
      <c r="B7375" s="370">
        <v>11.56</v>
      </c>
    </row>
    <row r="7376" spans="1:2">
      <c r="A7376" s="369">
        <v>101329</v>
      </c>
      <c r="B7376" s="370">
        <v>41.33</v>
      </c>
    </row>
    <row r="7377" spans="1:2">
      <c r="A7377" s="369">
        <v>101330</v>
      </c>
      <c r="B7377" s="370">
        <v>29.65</v>
      </c>
    </row>
    <row r="7378" spans="1:2">
      <c r="A7378" s="369">
        <v>101331</v>
      </c>
      <c r="B7378" s="370">
        <v>30.68</v>
      </c>
    </row>
    <row r="7379" spans="1:2">
      <c r="A7379" s="369">
        <v>101332</v>
      </c>
      <c r="B7379" s="370">
        <v>8.8000000000000007</v>
      </c>
    </row>
    <row r="7380" spans="1:2">
      <c r="A7380" s="369">
        <v>101333</v>
      </c>
      <c r="B7380" s="370">
        <v>19.489999999999998</v>
      </c>
    </row>
    <row r="7381" spans="1:2">
      <c r="A7381" s="369">
        <v>101334</v>
      </c>
      <c r="B7381" s="370">
        <v>72.03</v>
      </c>
    </row>
    <row r="7382" spans="1:2">
      <c r="A7382" s="369">
        <v>101335</v>
      </c>
      <c r="B7382" s="370">
        <v>11.49</v>
      </c>
    </row>
    <row r="7383" spans="1:2">
      <c r="A7383" s="369">
        <v>101336</v>
      </c>
      <c r="B7383" s="370">
        <v>27.5</v>
      </c>
    </row>
    <row r="7384" spans="1:2">
      <c r="A7384" s="369">
        <v>101337</v>
      </c>
      <c r="B7384" s="370">
        <v>20.010000000000002</v>
      </c>
    </row>
    <row r="7385" spans="1:2">
      <c r="A7385" s="369">
        <v>101338</v>
      </c>
      <c r="B7385" s="370">
        <v>17.22</v>
      </c>
    </row>
    <row r="7386" spans="1:2">
      <c r="A7386" s="369">
        <v>101339</v>
      </c>
      <c r="B7386" s="370">
        <v>12.76</v>
      </c>
    </row>
    <row r="7387" spans="1:2">
      <c r="A7387" s="369">
        <v>101340</v>
      </c>
      <c r="B7387" s="370">
        <v>12.31</v>
      </c>
    </row>
    <row r="7388" spans="1:2">
      <c r="A7388" s="369">
        <v>101341</v>
      </c>
      <c r="B7388" s="370">
        <v>15.53</v>
      </c>
    </row>
    <row r="7389" spans="1:2">
      <c r="A7389" s="369">
        <v>101342</v>
      </c>
      <c r="B7389" s="370">
        <v>15.7</v>
      </c>
    </row>
    <row r="7390" spans="1:2">
      <c r="A7390" s="369">
        <v>101343</v>
      </c>
      <c r="B7390" s="370">
        <v>23.85</v>
      </c>
    </row>
    <row r="7391" spans="1:2">
      <c r="A7391" s="369">
        <v>101344</v>
      </c>
      <c r="B7391" s="370">
        <v>23.78</v>
      </c>
    </row>
    <row r="7392" spans="1:2">
      <c r="A7392" s="369">
        <v>101345</v>
      </c>
      <c r="B7392" s="370">
        <v>22.64</v>
      </c>
    </row>
    <row r="7393" spans="1:2">
      <c r="A7393" s="369">
        <v>101346</v>
      </c>
      <c r="B7393" s="370">
        <v>21.35</v>
      </c>
    </row>
    <row r="7394" spans="1:2">
      <c r="A7394" s="369">
        <v>101347</v>
      </c>
      <c r="B7394" s="370">
        <v>21.4</v>
      </c>
    </row>
    <row r="7395" spans="1:2">
      <c r="A7395" s="369">
        <v>101348</v>
      </c>
      <c r="B7395" s="370">
        <v>13.57</v>
      </c>
    </row>
    <row r="7396" spans="1:2">
      <c r="A7396" s="369">
        <v>101349</v>
      </c>
      <c r="B7396" s="370">
        <v>15.97</v>
      </c>
    </row>
    <row r="7397" spans="1:2">
      <c r="A7397" s="369">
        <v>101350</v>
      </c>
      <c r="B7397" s="370">
        <v>19.59</v>
      </c>
    </row>
    <row r="7398" spans="1:2">
      <c r="A7398" s="369">
        <v>101351</v>
      </c>
      <c r="B7398" s="370">
        <v>14.36</v>
      </c>
    </row>
    <row r="7399" spans="1:2">
      <c r="A7399" s="369">
        <v>101352</v>
      </c>
      <c r="B7399" s="370">
        <v>16.489999999999998</v>
      </c>
    </row>
    <row r="7400" spans="1:2">
      <c r="A7400" s="369">
        <v>101353</v>
      </c>
      <c r="B7400" s="370">
        <v>17.98</v>
      </c>
    </row>
    <row r="7401" spans="1:2">
      <c r="A7401" s="369">
        <v>101354</v>
      </c>
      <c r="B7401" s="370">
        <v>22.96</v>
      </c>
    </row>
    <row r="7402" spans="1:2">
      <c r="A7402" s="369">
        <v>101355</v>
      </c>
      <c r="B7402" s="370">
        <v>14.16</v>
      </c>
    </row>
    <row r="7403" spans="1:2">
      <c r="A7403" s="369">
        <v>101356</v>
      </c>
      <c r="B7403" s="370">
        <v>30.68</v>
      </c>
    </row>
    <row r="7404" spans="1:2">
      <c r="A7404" s="369">
        <v>101357</v>
      </c>
      <c r="B7404" s="370">
        <v>44.07</v>
      </c>
    </row>
    <row r="7405" spans="1:2">
      <c r="A7405" s="369">
        <v>101358</v>
      </c>
      <c r="B7405" s="370">
        <v>30.68</v>
      </c>
    </row>
    <row r="7406" spans="1:2">
      <c r="A7406" s="369">
        <v>101359</v>
      </c>
      <c r="B7406" s="370">
        <v>29.79</v>
      </c>
    </row>
    <row r="7407" spans="1:2">
      <c r="A7407" s="369">
        <v>101360</v>
      </c>
      <c r="B7407" s="370">
        <v>30.68</v>
      </c>
    </row>
    <row r="7408" spans="1:2">
      <c r="A7408" s="369">
        <v>101361</v>
      </c>
      <c r="B7408" s="370">
        <v>32.86</v>
      </c>
    </row>
    <row r="7409" spans="1:2">
      <c r="A7409" s="369">
        <v>101362</v>
      </c>
      <c r="B7409" s="370">
        <v>6.82</v>
      </c>
    </row>
    <row r="7410" spans="1:2">
      <c r="A7410" s="369">
        <v>101363</v>
      </c>
      <c r="B7410" s="370">
        <v>26.37</v>
      </c>
    </row>
    <row r="7411" spans="1:2">
      <c r="A7411" s="369">
        <v>101364</v>
      </c>
      <c r="B7411" s="370">
        <v>31.97</v>
      </c>
    </row>
    <row r="7412" spans="1:2">
      <c r="A7412" s="369">
        <v>101365</v>
      </c>
      <c r="B7412" s="370">
        <v>27.2</v>
      </c>
    </row>
    <row r="7413" spans="1:2">
      <c r="A7413" s="369">
        <v>101366</v>
      </c>
      <c r="B7413" s="370">
        <v>31.96</v>
      </c>
    </row>
    <row r="7414" spans="1:2">
      <c r="A7414" s="369">
        <v>101367</v>
      </c>
      <c r="B7414" s="370">
        <v>23.85</v>
      </c>
    </row>
    <row r="7415" spans="1:2">
      <c r="A7415" s="369">
        <v>101368</v>
      </c>
      <c r="B7415" s="370">
        <v>24.42</v>
      </c>
    </row>
    <row r="7416" spans="1:2">
      <c r="A7416" s="369">
        <v>101369</v>
      </c>
      <c r="B7416" s="370">
        <v>24.23</v>
      </c>
    </row>
    <row r="7417" spans="1:2">
      <c r="A7417" s="369">
        <v>101370</v>
      </c>
      <c r="B7417" s="370">
        <v>23.57</v>
      </c>
    </row>
    <row r="7418" spans="1:2">
      <c r="A7418" s="369">
        <v>101371</v>
      </c>
      <c r="B7418" s="370">
        <v>23.34</v>
      </c>
    </row>
    <row r="7419" spans="1:2">
      <c r="A7419" s="369">
        <v>101372</v>
      </c>
      <c r="B7419" s="370">
        <v>8</v>
      </c>
    </row>
    <row r="7420" spans="1:2">
      <c r="A7420" s="369">
        <v>101373</v>
      </c>
      <c r="B7420" s="370">
        <v>149.78</v>
      </c>
    </row>
    <row r="7421" spans="1:2">
      <c r="A7421" s="369">
        <v>101374</v>
      </c>
      <c r="B7421" s="371">
        <v>2901.74</v>
      </c>
    </row>
    <row r="7422" spans="1:2">
      <c r="A7422" s="369">
        <v>101375</v>
      </c>
      <c r="B7422" s="371">
        <v>3067.1</v>
      </c>
    </row>
    <row r="7423" spans="1:2">
      <c r="A7423" s="369">
        <v>101376</v>
      </c>
      <c r="B7423" s="371">
        <v>2484.58</v>
      </c>
    </row>
    <row r="7424" spans="1:2">
      <c r="A7424" s="369">
        <v>101377</v>
      </c>
      <c r="B7424" s="371">
        <v>2901.74</v>
      </c>
    </row>
    <row r="7425" spans="1:2">
      <c r="A7425" s="369">
        <v>101378</v>
      </c>
      <c r="B7425" s="371">
        <v>3298.28</v>
      </c>
    </row>
    <row r="7426" spans="1:2">
      <c r="A7426" s="369">
        <v>101379</v>
      </c>
      <c r="B7426" s="371">
        <v>3040.64</v>
      </c>
    </row>
    <row r="7427" spans="1:2">
      <c r="A7427" s="369">
        <v>101380</v>
      </c>
      <c r="B7427" s="371">
        <v>3041.01</v>
      </c>
    </row>
    <row r="7428" spans="1:2">
      <c r="A7428" s="369">
        <v>101381</v>
      </c>
      <c r="B7428" s="371">
        <v>3662.27</v>
      </c>
    </row>
    <row r="7429" spans="1:2">
      <c r="A7429" s="369">
        <v>101382</v>
      </c>
      <c r="B7429" s="371">
        <v>2936.19</v>
      </c>
    </row>
    <row r="7430" spans="1:2">
      <c r="A7430" s="369">
        <v>101383</v>
      </c>
      <c r="B7430" s="371">
        <v>2906.53</v>
      </c>
    </row>
    <row r="7431" spans="1:2">
      <c r="A7431" s="369">
        <v>101384</v>
      </c>
      <c r="B7431" s="371">
        <v>2910.58</v>
      </c>
    </row>
    <row r="7432" spans="1:2">
      <c r="A7432" s="369">
        <v>101385</v>
      </c>
      <c r="B7432" s="371">
        <v>3813.82</v>
      </c>
    </row>
    <row r="7433" spans="1:2">
      <c r="A7433" s="369">
        <v>101386</v>
      </c>
      <c r="B7433" s="371">
        <v>2494.88</v>
      </c>
    </row>
    <row r="7434" spans="1:2">
      <c r="A7434" s="369">
        <v>101387</v>
      </c>
      <c r="B7434" s="371">
        <v>2906.53</v>
      </c>
    </row>
    <row r="7435" spans="1:2">
      <c r="A7435" s="369">
        <v>101388</v>
      </c>
      <c r="B7435" s="371">
        <v>3041.01</v>
      </c>
    </row>
    <row r="7436" spans="1:2">
      <c r="A7436" s="369">
        <v>101389</v>
      </c>
      <c r="B7436" s="371">
        <v>2773.44</v>
      </c>
    </row>
    <row r="7437" spans="1:2">
      <c r="A7437" s="369">
        <v>101390</v>
      </c>
      <c r="B7437" s="371">
        <v>4286.2</v>
      </c>
    </row>
    <row r="7438" spans="1:2">
      <c r="A7438" s="369">
        <v>101391</v>
      </c>
      <c r="B7438" s="371">
        <v>3668.98</v>
      </c>
    </row>
    <row r="7439" spans="1:2">
      <c r="A7439" s="369">
        <v>101392</v>
      </c>
      <c r="B7439" s="371">
        <v>2900.51</v>
      </c>
    </row>
    <row r="7440" spans="1:2">
      <c r="A7440" s="369">
        <v>101394</v>
      </c>
      <c r="B7440" s="371">
        <v>3662.27</v>
      </c>
    </row>
    <row r="7441" spans="1:2">
      <c r="A7441" s="369">
        <v>101395</v>
      </c>
      <c r="B7441" s="371">
        <v>3002.51</v>
      </c>
    </row>
    <row r="7442" spans="1:2">
      <c r="A7442" s="369">
        <v>101396</v>
      </c>
      <c r="B7442" s="371">
        <v>3497.45</v>
      </c>
    </row>
    <row r="7443" spans="1:2">
      <c r="A7443" s="369">
        <v>101397</v>
      </c>
      <c r="B7443" s="371">
        <v>3615.98</v>
      </c>
    </row>
    <row r="7444" spans="1:2">
      <c r="A7444" s="369">
        <v>101398</v>
      </c>
      <c r="B7444" s="371">
        <v>2664.13</v>
      </c>
    </row>
    <row r="7445" spans="1:2">
      <c r="A7445" s="369">
        <v>101399</v>
      </c>
      <c r="B7445" s="371">
        <v>4406.29</v>
      </c>
    </row>
    <row r="7446" spans="1:2">
      <c r="A7446" s="369">
        <v>101400</v>
      </c>
      <c r="B7446" s="371">
        <v>4406.29</v>
      </c>
    </row>
    <row r="7447" spans="1:2">
      <c r="A7447" s="369">
        <v>101401</v>
      </c>
      <c r="B7447" s="371">
        <v>4816.8900000000003</v>
      </c>
    </row>
    <row r="7448" spans="1:2">
      <c r="A7448" s="369">
        <v>101402</v>
      </c>
      <c r="B7448" s="371">
        <v>4229.8999999999996</v>
      </c>
    </row>
    <row r="7449" spans="1:2">
      <c r="A7449" s="369">
        <v>101403</v>
      </c>
      <c r="B7449" s="371">
        <v>26047.3</v>
      </c>
    </row>
    <row r="7450" spans="1:2">
      <c r="A7450" s="369">
        <v>101404</v>
      </c>
      <c r="B7450" s="371">
        <v>16083.73</v>
      </c>
    </row>
    <row r="7451" spans="1:2">
      <c r="A7451" s="369">
        <v>101405</v>
      </c>
      <c r="B7451" s="371">
        <v>15749.51</v>
      </c>
    </row>
    <row r="7452" spans="1:2">
      <c r="A7452" s="369">
        <v>101407</v>
      </c>
      <c r="B7452" s="371">
        <v>3040.64</v>
      </c>
    </row>
    <row r="7453" spans="1:2">
      <c r="A7453" s="369">
        <v>101408</v>
      </c>
      <c r="B7453" s="371">
        <v>3740.66</v>
      </c>
    </row>
    <row r="7454" spans="1:2">
      <c r="A7454" s="369">
        <v>101409</v>
      </c>
      <c r="B7454" s="371">
        <v>4151.1400000000003</v>
      </c>
    </row>
    <row r="7455" spans="1:2">
      <c r="A7455" s="369">
        <v>101410</v>
      </c>
      <c r="B7455" s="371">
        <v>2902.99</v>
      </c>
    </row>
    <row r="7456" spans="1:2">
      <c r="A7456" s="369">
        <v>101411</v>
      </c>
      <c r="B7456" s="371">
        <v>2500.41</v>
      </c>
    </row>
    <row r="7457" spans="1:2">
      <c r="A7457" s="369">
        <v>101412</v>
      </c>
      <c r="B7457" s="371">
        <v>4118.0200000000004</v>
      </c>
    </row>
    <row r="7458" spans="1:2">
      <c r="A7458" s="369">
        <v>101413</v>
      </c>
      <c r="B7458" s="371">
        <v>3546.14</v>
      </c>
    </row>
    <row r="7459" spans="1:2">
      <c r="A7459" s="369">
        <v>101414</v>
      </c>
      <c r="B7459" s="371">
        <v>3668.98</v>
      </c>
    </row>
    <row r="7460" spans="1:2">
      <c r="A7460" s="369">
        <v>101415</v>
      </c>
      <c r="B7460" s="371">
        <v>3768.86</v>
      </c>
    </row>
    <row r="7461" spans="1:2">
      <c r="A7461" s="369">
        <v>101416</v>
      </c>
      <c r="B7461" s="371">
        <v>4373.5200000000004</v>
      </c>
    </row>
    <row r="7462" spans="1:2">
      <c r="A7462" s="369">
        <v>101417</v>
      </c>
      <c r="B7462" s="371">
        <v>3871.06</v>
      </c>
    </row>
    <row r="7463" spans="1:2">
      <c r="A7463" s="369">
        <v>101418</v>
      </c>
      <c r="B7463" s="371">
        <v>2784.25</v>
      </c>
    </row>
    <row r="7464" spans="1:2">
      <c r="A7464" s="369">
        <v>101419</v>
      </c>
      <c r="B7464" s="371">
        <v>5109.91</v>
      </c>
    </row>
    <row r="7465" spans="1:2">
      <c r="A7465" s="369">
        <v>101420</v>
      </c>
      <c r="B7465" s="371">
        <v>2821.7</v>
      </c>
    </row>
    <row r="7466" spans="1:2">
      <c r="A7466" s="369">
        <v>101421</v>
      </c>
      <c r="B7466" s="371">
        <v>3669.93</v>
      </c>
    </row>
    <row r="7467" spans="1:2">
      <c r="A7467" s="369">
        <v>101422</v>
      </c>
      <c r="B7467" s="371">
        <v>2981.23</v>
      </c>
    </row>
    <row r="7468" spans="1:2">
      <c r="A7468" s="369">
        <v>101423</v>
      </c>
      <c r="B7468" s="371">
        <v>3651.88</v>
      </c>
    </row>
    <row r="7469" spans="1:2">
      <c r="A7469" s="369">
        <v>101424</v>
      </c>
      <c r="B7469" s="371">
        <v>2935.97</v>
      </c>
    </row>
    <row r="7470" spans="1:2">
      <c r="A7470" s="369">
        <v>101425</v>
      </c>
      <c r="B7470" s="371">
        <v>3436.5</v>
      </c>
    </row>
    <row r="7471" spans="1:2">
      <c r="A7471" s="369">
        <v>101426</v>
      </c>
      <c r="B7471" s="371">
        <v>3420.34</v>
      </c>
    </row>
    <row r="7472" spans="1:2">
      <c r="A7472" s="369">
        <v>101427</v>
      </c>
      <c r="B7472" s="371">
        <v>2736.66</v>
      </c>
    </row>
    <row r="7473" spans="1:2">
      <c r="A7473" s="369">
        <v>101428</v>
      </c>
      <c r="B7473" s="371">
        <v>2668.29</v>
      </c>
    </row>
    <row r="7474" spans="1:2">
      <c r="A7474" s="369">
        <v>101429</v>
      </c>
      <c r="B7474" s="371">
        <v>3161.74</v>
      </c>
    </row>
    <row r="7475" spans="1:2">
      <c r="A7475" s="369">
        <v>101430</v>
      </c>
      <c r="B7475" s="371">
        <v>3187.81</v>
      </c>
    </row>
    <row r="7476" spans="1:2">
      <c r="A7476" s="369">
        <v>101431</v>
      </c>
      <c r="B7476" s="371">
        <v>3424.16</v>
      </c>
    </row>
    <row r="7477" spans="1:2">
      <c r="A7477" s="369">
        <v>101432</v>
      </c>
      <c r="B7477" s="371">
        <v>2644.61</v>
      </c>
    </row>
    <row r="7478" spans="1:2">
      <c r="A7478" s="369">
        <v>101433</v>
      </c>
      <c r="B7478" s="371">
        <v>2555.88</v>
      </c>
    </row>
    <row r="7479" spans="1:2">
      <c r="A7479" s="369">
        <v>101434</v>
      </c>
      <c r="B7479" s="371">
        <v>3147.29</v>
      </c>
    </row>
    <row r="7480" spans="1:2">
      <c r="A7480" s="369">
        <v>101435</v>
      </c>
      <c r="B7480" s="371">
        <v>3152.14</v>
      </c>
    </row>
    <row r="7481" spans="1:2">
      <c r="A7481" s="369">
        <v>101436</v>
      </c>
      <c r="B7481" s="371">
        <v>2861.28</v>
      </c>
    </row>
    <row r="7482" spans="1:2">
      <c r="A7482" s="369">
        <v>101437</v>
      </c>
      <c r="B7482" s="371">
        <v>3228.83</v>
      </c>
    </row>
    <row r="7483" spans="1:2">
      <c r="A7483" s="369">
        <v>101438</v>
      </c>
      <c r="B7483" s="371">
        <v>3783.9</v>
      </c>
    </row>
    <row r="7484" spans="1:2">
      <c r="A7484" s="369">
        <v>101439</v>
      </c>
      <c r="B7484" s="371">
        <v>2982.52</v>
      </c>
    </row>
    <row r="7485" spans="1:2">
      <c r="A7485" s="369">
        <v>101440</v>
      </c>
      <c r="B7485" s="371">
        <v>3308.13</v>
      </c>
    </row>
    <row r="7486" spans="1:2">
      <c r="A7486" s="369">
        <v>101441</v>
      </c>
      <c r="B7486" s="371">
        <v>3536.88</v>
      </c>
    </row>
    <row r="7487" spans="1:2">
      <c r="A7487" s="369">
        <v>101442</v>
      </c>
      <c r="B7487" s="371">
        <v>3325.85</v>
      </c>
    </row>
    <row r="7488" spans="1:2">
      <c r="A7488" s="369">
        <v>101443</v>
      </c>
      <c r="B7488" s="371">
        <v>2951.3</v>
      </c>
    </row>
    <row r="7489" spans="1:2">
      <c r="A7489" s="369">
        <v>101444</v>
      </c>
      <c r="B7489" s="371">
        <v>3668.98</v>
      </c>
    </row>
    <row r="7490" spans="1:2">
      <c r="A7490" s="369">
        <v>101445</v>
      </c>
      <c r="B7490" s="371">
        <v>3682.37</v>
      </c>
    </row>
    <row r="7491" spans="1:2">
      <c r="A7491" s="369">
        <v>101446</v>
      </c>
      <c r="B7491" s="371">
        <v>3921.48</v>
      </c>
    </row>
    <row r="7492" spans="1:2">
      <c r="A7492" s="369">
        <v>101447</v>
      </c>
      <c r="B7492" s="371">
        <v>3844.45</v>
      </c>
    </row>
    <row r="7493" spans="1:2">
      <c r="A7493" s="369">
        <v>101448</v>
      </c>
      <c r="B7493" s="371">
        <v>3921.48</v>
      </c>
    </row>
    <row r="7494" spans="1:2">
      <c r="A7494" s="369">
        <v>101449</v>
      </c>
      <c r="B7494" s="371">
        <v>2776.72</v>
      </c>
    </row>
    <row r="7495" spans="1:2">
      <c r="A7495" s="369">
        <v>101450</v>
      </c>
      <c r="B7495" s="371">
        <v>2486.2399999999998</v>
      </c>
    </row>
    <row r="7496" spans="1:2">
      <c r="A7496" s="369">
        <v>101451</v>
      </c>
      <c r="B7496" s="371">
        <v>3927.72</v>
      </c>
    </row>
    <row r="7497" spans="1:2">
      <c r="A7497" s="369">
        <v>101452</v>
      </c>
      <c r="B7497" s="371">
        <v>2914.38</v>
      </c>
    </row>
    <row r="7498" spans="1:2">
      <c r="A7498" s="369">
        <v>101453</v>
      </c>
      <c r="B7498" s="371">
        <v>4179.04</v>
      </c>
    </row>
    <row r="7499" spans="1:2">
      <c r="A7499" s="369">
        <v>101454</v>
      </c>
      <c r="B7499" s="371">
        <v>4706.79</v>
      </c>
    </row>
    <row r="7500" spans="1:2">
      <c r="A7500" s="369">
        <v>101455</v>
      </c>
      <c r="B7500" s="371">
        <v>3615.98</v>
      </c>
    </row>
    <row r="7501" spans="1:2">
      <c r="A7501" s="369">
        <v>101456</v>
      </c>
      <c r="B7501" s="371">
        <v>4121.18</v>
      </c>
    </row>
    <row r="7502" spans="1:2">
      <c r="A7502" s="369">
        <v>101457</v>
      </c>
      <c r="B7502" s="371">
        <v>3465.83</v>
      </c>
    </row>
    <row r="7503" spans="1:2">
      <c r="A7503" s="369">
        <v>101458</v>
      </c>
      <c r="B7503" s="371">
        <v>3584.56</v>
      </c>
    </row>
    <row r="7504" spans="1:2">
      <c r="A7504" s="369">
        <v>101459</v>
      </c>
      <c r="B7504" s="371">
        <v>3032.34</v>
      </c>
    </row>
    <row r="7505" spans="1:2">
      <c r="A7505" s="369">
        <v>101460</v>
      </c>
      <c r="B7505" s="371">
        <v>2973.12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26</vt:i4>
      </vt:variant>
    </vt:vector>
  </HeadingPairs>
  <TitlesOfParts>
    <vt:vector size="43" baseType="lpstr">
      <vt:lpstr>PLAN GERAL</vt:lpstr>
      <vt:lpstr>BM - 01</vt:lpstr>
      <vt:lpstr>MC.BM 01</vt:lpstr>
      <vt:lpstr>COMP UNITÁRIA</vt:lpstr>
      <vt:lpstr>BDI</vt:lpstr>
      <vt:lpstr>ENCARGOS</vt:lpstr>
      <vt:lpstr>CURVA ABC SIMP</vt:lpstr>
      <vt:lpstr>CURVA ABC SERVIÇOS</vt:lpstr>
      <vt:lpstr>CURVA ABC INSUMOS</vt:lpstr>
      <vt:lpstr>CRONOGRAMA</vt:lpstr>
      <vt:lpstr>Planilha1</vt:lpstr>
      <vt:lpstr>COMPOSIÇÃO 01</vt:lpstr>
      <vt:lpstr>COMPOSIÇÃO 02</vt:lpstr>
      <vt:lpstr>COMPOSIÇÃO 03</vt:lpstr>
      <vt:lpstr>COMPOSIÇÃO 04</vt:lpstr>
      <vt:lpstr>COMPOSIÇÃO 05</vt:lpstr>
      <vt:lpstr>SINAPI 2022</vt:lpstr>
      <vt:lpstr>BDI!Area_de_impressao</vt:lpstr>
      <vt:lpstr>'BM - 01'!Area_de_impressao</vt:lpstr>
      <vt:lpstr>'COMP UNITÁRIA'!Area_de_impressao</vt:lpstr>
      <vt:lpstr>'COMPOSIÇÃO 01'!Area_de_impressao</vt:lpstr>
      <vt:lpstr>'COMPOSIÇÃO 02'!Area_de_impressao</vt:lpstr>
      <vt:lpstr>'COMPOSIÇÃO 03'!Area_de_impressao</vt:lpstr>
      <vt:lpstr>'COMPOSIÇÃO 04'!Area_de_impressao</vt:lpstr>
      <vt:lpstr>CRONOGRAMA!Area_de_impressao</vt:lpstr>
      <vt:lpstr>'CURVA ABC INSUMOS'!Area_de_impressao</vt:lpstr>
      <vt:lpstr>'CURVA ABC SERVIÇOS'!Area_de_impressao</vt:lpstr>
      <vt:lpstr>'CURVA ABC SIMP'!Area_de_impressao</vt:lpstr>
      <vt:lpstr>ENCARGOS!Area_de_impressao</vt:lpstr>
      <vt:lpstr>'MC.BM 01'!Area_de_impressao</vt:lpstr>
      <vt:lpstr>'PLAN GERAL'!Area_de_impressao</vt:lpstr>
      <vt:lpstr>SIN</vt:lpstr>
      <vt:lpstr>SINAPI</vt:lpstr>
      <vt:lpstr>BDI!Titulos_de_impressao</vt:lpstr>
      <vt:lpstr>'BM - 01'!Titulos_de_impressao</vt:lpstr>
      <vt:lpstr>'COMP UNITÁRIA'!Titulos_de_impressao</vt:lpstr>
      <vt:lpstr>CRONOGRAMA!Titulos_de_impressao</vt:lpstr>
      <vt:lpstr>'CURVA ABC INSUMOS'!Titulos_de_impressao</vt:lpstr>
      <vt:lpstr>'CURVA ABC SERVIÇOS'!Titulos_de_impressao</vt:lpstr>
      <vt:lpstr>'CURVA ABC SIMP'!Titulos_de_impressao</vt:lpstr>
      <vt:lpstr>ENCARGOS!Titulos_de_impressao</vt:lpstr>
      <vt:lpstr>'MC.BM 01'!Titulos_de_impressao</vt:lpstr>
      <vt:lpstr>'PLAN GERAL'!Titulos_de_impressao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Bruno Correia</cp:lastModifiedBy>
  <cp:lastPrinted>2023-07-04T13:07:02Z</cp:lastPrinted>
  <dcterms:created xsi:type="dcterms:W3CDTF">2015-06-05T18:19:34Z</dcterms:created>
  <dcterms:modified xsi:type="dcterms:W3CDTF">2023-07-04T13:07:27Z</dcterms:modified>
</cp:coreProperties>
</file>